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showInkAnnotation="0" defaultThemeVersion="166925"/>
  <mc:AlternateContent xmlns:mc="http://schemas.openxmlformats.org/markup-compatibility/2006">
    <mc:Choice Requires="x15">
      <x15ac:absPath xmlns:x15ac="http://schemas.microsoft.com/office/spreadsheetml/2010/11/ac" url="C:\Users\Korisnik\Desktop\Uređenje objekta u Kutini\Postupak po pravilniku o obnovi\"/>
    </mc:Choice>
  </mc:AlternateContent>
  <xr:revisionPtr revIDLastSave="0" documentId="13_ncr:1_{94065535-151D-456B-B9DC-7A4A11E3EC66}" xr6:coauthVersionLast="47" xr6:coauthVersionMax="47" xr10:uidLastSave="{00000000-0000-0000-0000-000000000000}"/>
  <bookViews>
    <workbookView xWindow="-120" yWindow="-120" windowWidth="29040" windowHeight="15840" tabRatio="1000" firstSheet="3" activeTab="9" xr2:uid="{00000000-000D-0000-FFFF-FFFF00000000}"/>
  </bookViews>
  <sheets>
    <sheet name="NASLOVNICA" sheetId="3" r:id="rId1"/>
    <sheet name="OPĆI UVJETI" sheetId="4" r:id="rId2"/>
    <sheet name="MAPA1_ A GRAĐEVINSKI RADOVI" sheetId="1" r:id="rId3"/>
    <sheet name="MAPA 1_ B ZANATSKI RADOVI" sheetId="5" r:id="rId4"/>
    <sheet name="MAPA 2_ KONST. VOZNOG OKNA" sheetId="8" r:id="rId5"/>
    <sheet name="MAPA 3_ VODOVOD I ODVODNJA" sheetId="12" r:id="rId6"/>
    <sheet name="MAPA 4_ ELEKTROTEHNIČKI RADOVI" sheetId="13" r:id="rId7"/>
    <sheet name="MAPA 5_ STROJARSKI RADOVI" sheetId="10" r:id="rId8"/>
    <sheet name="MAPA 6_ VERTIKALNI TRANSPORT" sheetId="9" r:id="rId9"/>
    <sheet name="SVEUKUPNA REKAPITUALACIJA" sheetId="7" r:id="rId10"/>
  </sheets>
  <externalReferences>
    <externalReference r:id="rId11"/>
    <externalReference r:id="rId12"/>
  </externalReferences>
  <definedNames>
    <definedName name="_1Excel_BuiltIn_Print_Area_1" localSheetId="8">#REF!</definedName>
    <definedName name="_1Excel_BuiltIn_Print_Area_1">#REF!</definedName>
    <definedName name="Armiracki">#REF!</definedName>
    <definedName name="ASD" localSheetId="8">#REF!</definedName>
    <definedName name="ASD">#REF!</definedName>
    <definedName name="AVD" localSheetId="8">#REF!</definedName>
    <definedName name="AVD">#REF!</definedName>
    <definedName name="Betonski">#REF!</definedName>
    <definedName name="BOD" localSheetId="8">[1]Elektro!#REF!</definedName>
    <definedName name="BOD">#REF!</definedName>
    <definedName name="BODIC" localSheetId="8">[1]Elektro!#REF!</definedName>
    <definedName name="BODIC">#REF!</definedName>
    <definedName name="BODICA" localSheetId="8">#REF!</definedName>
    <definedName name="BODICA">#REF!</definedName>
    <definedName name="č" localSheetId="8">#REF!</definedName>
    <definedName name="č">#REF!</definedName>
    <definedName name="EXCEG" localSheetId="8">#REF!</definedName>
    <definedName name="EXCEG">#REF!</definedName>
    <definedName name="Excel_BuiltIn_Print_Area_1" localSheetId="8">#REF!</definedName>
    <definedName name="Excel_BuiltIn_Print_Area_1">#REF!</definedName>
    <definedName name="Excel_BuiltIn_Print_Area_1_1" localSheetId="8">#REF!</definedName>
    <definedName name="Excel_BuiltIn_Print_Area_1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4" localSheetId="8">#REF!</definedName>
    <definedName name="Excel_BuiltIn_Print_Area_4">#REF!</definedName>
    <definedName name="Excel_BuiltIn_Print_Area_5" localSheetId="8">#REF!</definedName>
    <definedName name="Excel_BuiltIn_Print_Area_5">#REF!</definedName>
    <definedName name="Excel_BuiltIn_Print_Titles" localSheetId="8">#REF!</definedName>
    <definedName name="Excel_BuiltIn_Print_Titles">#REF!</definedName>
    <definedName name="Excel_BuiltIn_Print_Titles_1" localSheetId="8">#REF!</definedName>
    <definedName name="Excel_BuiltIn_Print_Titles_1">#REF!</definedName>
    <definedName name="Excel_BuiltIn_Print_Titles_1_1" localSheetId="8">#REF!</definedName>
    <definedName name="Excel_BuiltIn_Print_Titles_1_1">#REF!</definedName>
    <definedName name="Excel_BuiltIn_Print_Titles_2" localSheetId="8">#REF!</definedName>
    <definedName name="Excel_BuiltIn_Print_Titles_2">#REF!</definedName>
    <definedName name="Excel_BuiltIn_Print_Titles_3" localSheetId="8">#REF!</definedName>
    <definedName name="Excel_BuiltIn_Print_Titles_3">#REF!</definedName>
    <definedName name="Excel_BuiltIn_Print_Titles_4" localSheetId="8">#REF!</definedName>
    <definedName name="Excel_BuiltIn_Print_Titles_4">#REF!</definedName>
    <definedName name="Excel_BuiltIn_Print_Titles_5" localSheetId="8">#REF!</definedName>
    <definedName name="Excel_BuiltIn_Print_Titles_5">#REF!</definedName>
    <definedName name="Gradjevina" localSheetId="8">#REF!</definedName>
    <definedName name="Gradjevina">#REF!</definedName>
    <definedName name="k" localSheetId="8">#REF!</definedName>
    <definedName name="k">#REF!</definedName>
    <definedName name="M" localSheetId="8">#REF!</definedName>
    <definedName name="M">#REF!</definedName>
    <definedName name="MMMMMMMM" localSheetId="8">#REF!</definedName>
    <definedName name="MMMMMMMM">#REF!</definedName>
    <definedName name="OLE_LINK5" localSheetId="4">'MAPA 2_ KONST. VOZNOG OKNA'!#REF!</definedName>
    <definedName name="Pero">'[2]1.  ZEMLJANI'!$A$3:$H$28</definedName>
    <definedName name="Ponudjac" localSheetId="8">#REF!</definedName>
    <definedName name="Ponudjac">#REF!</definedName>
    <definedName name="pop" localSheetId="8">#REF!</definedName>
    <definedName name="pop">#REF!</definedName>
    <definedName name="Print_Area" localSheetId="3">'MAPA 1_ B ZANATSKI RADOVI'!$A$3:$F$211</definedName>
    <definedName name="Print_Area" localSheetId="4">'MAPA 2_ KONST. VOZNOG OKNA'!$A$1:$F$89</definedName>
    <definedName name="Print_Area" localSheetId="7">'MAPA 5_ STROJARSKI RADOVI'!$A$1:$F$218</definedName>
    <definedName name="Print_Area" localSheetId="8">'MAPA 6_ VERTIKALNI TRANSPORT'!$A$1:$F$20</definedName>
    <definedName name="Print_Area" localSheetId="2">'MAPA1_ A GRAĐEVINSKI RADOVI'!$A$3:$F$199</definedName>
    <definedName name="Print_Area" localSheetId="1">'OPĆI UVJETI'!$A$1:$F$26</definedName>
    <definedName name="Print_Titles" localSheetId="7">'MAPA 5_ STROJARSKI RADOVI'!#REF!</definedName>
    <definedName name="Print_Titles" localSheetId="8">'MAPA 6_ VERTIKALNI TRANSPORT'!$1:$2</definedName>
    <definedName name="rbr" localSheetId="8">#REF!</definedName>
    <definedName name="rbr">#REF!</definedName>
    <definedName name="rbv">'MAPA 4_ ELEKTROTEHNIČKI RADOVI'!#REF!</definedName>
    <definedName name="Tesarski">#REF!</definedName>
    <definedName name="Zemljan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795" i="13" l="1"/>
  <c r="F793" i="13"/>
  <c r="F791" i="13"/>
  <c r="F789" i="13"/>
  <c r="F787" i="13"/>
  <c r="F785" i="13"/>
  <c r="F783" i="13"/>
  <c r="F781" i="13"/>
  <c r="F779" i="13"/>
  <c r="F777" i="13"/>
  <c r="F775" i="13"/>
  <c r="F773" i="13"/>
  <c r="F764" i="13"/>
  <c r="F762" i="13"/>
  <c r="F760" i="13"/>
  <c r="F758" i="13"/>
  <c r="F756" i="13"/>
  <c r="F754" i="13"/>
  <c r="F752" i="13"/>
  <c r="F750" i="13"/>
  <c r="F748" i="13"/>
  <c r="F746" i="13"/>
  <c r="F744" i="13"/>
  <c r="F742" i="13"/>
  <c r="F740" i="13"/>
  <c r="F738" i="13"/>
  <c r="F736" i="13"/>
  <c r="F734" i="13"/>
  <c r="F732" i="13"/>
  <c r="F719" i="13"/>
  <c r="F717" i="13"/>
  <c r="F715" i="13"/>
  <c r="F713" i="13"/>
  <c r="F711" i="13"/>
  <c r="F709" i="13"/>
  <c r="F707" i="13"/>
  <c r="F705" i="13"/>
  <c r="F703" i="13"/>
  <c r="F693" i="13"/>
  <c r="F691" i="13"/>
  <c r="F689" i="13"/>
  <c r="F687" i="13"/>
  <c r="F685" i="13"/>
  <c r="F683" i="13"/>
  <c r="F681" i="13"/>
  <c r="F679" i="13"/>
  <c r="F677" i="13"/>
  <c r="F675" i="13"/>
  <c r="F673" i="13"/>
  <c r="F671" i="13"/>
  <c r="F669" i="13"/>
  <c r="F667" i="13"/>
  <c r="F665" i="13"/>
  <c r="F663" i="13"/>
  <c r="F661" i="13"/>
  <c r="F659" i="13"/>
  <c r="F657" i="13"/>
  <c r="F655" i="13"/>
  <c r="F653" i="13"/>
  <c r="F651" i="13"/>
  <c r="F649" i="13"/>
  <c r="F647" i="13"/>
  <c r="F645" i="13"/>
  <c r="F643" i="13"/>
  <c r="F641" i="13"/>
  <c r="F639" i="13"/>
  <c r="F637" i="13"/>
  <c r="F627" i="13"/>
  <c r="F629" i="13" s="1"/>
  <c r="F823" i="13" s="1"/>
  <c r="F605" i="13"/>
  <c r="F603" i="13"/>
  <c r="F601" i="13"/>
  <c r="F599" i="13"/>
  <c r="F597" i="13"/>
  <c r="F587" i="13"/>
  <c r="F585" i="13"/>
  <c r="F583" i="13"/>
  <c r="F581" i="13"/>
  <c r="F579" i="13"/>
  <c r="F577" i="13"/>
  <c r="F575" i="13"/>
  <c r="F573" i="13"/>
  <c r="F571" i="13"/>
  <c r="F569" i="13"/>
  <c r="F567" i="13"/>
  <c r="F565" i="13"/>
  <c r="F563" i="13"/>
  <c r="F561" i="13"/>
  <c r="F559" i="13"/>
  <c r="F557" i="13"/>
  <c r="F545" i="13"/>
  <c r="F543" i="13"/>
  <c r="F541" i="13"/>
  <c r="F539" i="13"/>
  <c r="F537" i="13"/>
  <c r="F535" i="13"/>
  <c r="F533" i="13"/>
  <c r="F531" i="13"/>
  <c r="F529" i="13"/>
  <c r="F527" i="13"/>
  <c r="F525" i="13"/>
  <c r="F523" i="13"/>
  <c r="F516" i="13"/>
  <c r="F514" i="13"/>
  <c r="F512" i="13"/>
  <c r="F510" i="13"/>
  <c r="F508" i="13"/>
  <c r="F506" i="13"/>
  <c r="F504" i="13"/>
  <c r="F502" i="13"/>
  <c r="F500" i="13"/>
  <c r="F498" i="13"/>
  <c r="F496" i="13"/>
  <c r="F494" i="13"/>
  <c r="F483" i="13"/>
  <c r="F481" i="13"/>
  <c r="F479" i="13"/>
  <c r="F477" i="13"/>
  <c r="F475" i="13"/>
  <c r="F473" i="13"/>
  <c r="F471" i="13"/>
  <c r="F469" i="13"/>
  <c r="F467" i="13"/>
  <c r="F465" i="13"/>
  <c r="F455" i="13"/>
  <c r="F453" i="13"/>
  <c r="F451" i="13"/>
  <c r="F449" i="13"/>
  <c r="F447" i="13"/>
  <c r="F445" i="13"/>
  <c r="F443" i="13"/>
  <c r="F441" i="13"/>
  <c r="F439" i="13"/>
  <c r="F429" i="13"/>
  <c r="F427" i="13"/>
  <c r="F425" i="13"/>
  <c r="F423" i="13"/>
  <c r="F421" i="13"/>
  <c r="F419" i="13"/>
  <c r="F417" i="13"/>
  <c r="F415" i="13"/>
  <c r="F413" i="13"/>
  <c r="F411" i="13"/>
  <c r="F409" i="13"/>
  <c r="F407" i="13"/>
  <c r="F405" i="13"/>
  <c r="F403" i="13"/>
  <c r="F401" i="13"/>
  <c r="F399" i="13"/>
  <c r="F397" i="13"/>
  <c r="F395" i="13"/>
  <c r="F393" i="13"/>
  <c r="F391" i="13"/>
  <c r="F389" i="13"/>
  <c r="F387" i="13"/>
  <c r="F376" i="13"/>
  <c r="F374" i="13"/>
  <c r="F372" i="13"/>
  <c r="F370" i="13"/>
  <c r="F368" i="13"/>
  <c r="F366" i="13"/>
  <c r="F364" i="13"/>
  <c r="F362" i="13"/>
  <c r="F360" i="13"/>
  <c r="F358" i="13"/>
  <c r="F356" i="13"/>
  <c r="F345" i="13"/>
  <c r="F343" i="13"/>
  <c r="F341" i="13"/>
  <c r="F339" i="13"/>
  <c r="F337" i="13"/>
  <c r="F335" i="13"/>
  <c r="F333" i="13"/>
  <c r="F331" i="13"/>
  <c r="F329" i="13"/>
  <c r="F327" i="13"/>
  <c r="F325" i="13"/>
  <c r="F323" i="13"/>
  <c r="F321" i="13"/>
  <c r="F319" i="13"/>
  <c r="F317" i="13"/>
  <c r="F315" i="13"/>
  <c r="F313" i="13"/>
  <c r="F311" i="13"/>
  <c r="F309" i="13"/>
  <c r="F307" i="13"/>
  <c r="F305" i="13"/>
  <c r="F303" i="13"/>
  <c r="F301" i="13"/>
  <c r="F289" i="13"/>
  <c r="F291" i="13" s="1"/>
  <c r="F280" i="13"/>
  <c r="F278" i="13"/>
  <c r="F276" i="13"/>
  <c r="F274" i="13"/>
  <c r="F272" i="13"/>
  <c r="F270" i="13"/>
  <c r="F268" i="13"/>
  <c r="F258" i="13"/>
  <c r="F256" i="13"/>
  <c r="F254" i="13"/>
  <c r="F252" i="13"/>
  <c r="F250" i="13"/>
  <c r="F248" i="13"/>
  <c r="F246" i="13"/>
  <c r="F236" i="13"/>
  <c r="F234" i="13"/>
  <c r="F232" i="13"/>
  <c r="F230" i="13"/>
  <c r="F228" i="13"/>
  <c r="F226" i="13"/>
  <c r="F224" i="13"/>
  <c r="F216" i="13"/>
  <c r="F214" i="13"/>
  <c r="F212" i="13"/>
  <c r="F210" i="13"/>
  <c r="F208" i="13"/>
  <c r="F206" i="13"/>
  <c r="F204" i="13"/>
  <c r="F202" i="13"/>
  <c r="F200" i="13"/>
  <c r="F198" i="13"/>
  <c r="F190" i="13"/>
  <c r="F188" i="13"/>
  <c r="F186" i="13"/>
  <c r="F184" i="13"/>
  <c r="F182" i="13"/>
  <c r="F180" i="13"/>
  <c r="F178" i="13"/>
  <c r="F176" i="13"/>
  <c r="F174" i="13"/>
  <c r="F172" i="13"/>
  <c r="F170" i="13"/>
  <c r="F168" i="13"/>
  <c r="F166" i="13"/>
  <c r="F164" i="13"/>
  <c r="F162" i="13"/>
  <c r="F153" i="13"/>
  <c r="F151" i="13"/>
  <c r="F149" i="13"/>
  <c r="F147" i="13"/>
  <c r="F145" i="13"/>
  <c r="F143" i="13"/>
  <c r="F141" i="13"/>
  <c r="F139" i="13"/>
  <c r="F137" i="13"/>
  <c r="F135" i="13"/>
  <c r="F133" i="13"/>
  <c r="F131" i="13"/>
  <c r="F129" i="13"/>
  <c r="F127" i="13"/>
  <c r="F118" i="13"/>
  <c r="F116" i="13"/>
  <c r="F114" i="13"/>
  <c r="F112" i="13"/>
  <c r="F110" i="13"/>
  <c r="F108" i="13"/>
  <c r="F106" i="13"/>
  <c r="F104" i="13"/>
  <c r="F102" i="13"/>
  <c r="F100" i="13"/>
  <c r="F98" i="13"/>
  <c r="F96" i="13"/>
  <c r="F94" i="13"/>
  <c r="F92" i="13"/>
  <c r="F90" i="13"/>
  <c r="F88" i="13"/>
  <c r="F86" i="13"/>
  <c r="F84" i="13"/>
  <c r="F82" i="13"/>
  <c r="F80" i="13"/>
  <c r="F78" i="13"/>
  <c r="F76" i="13"/>
  <c r="F74" i="13"/>
  <c r="F72" i="13"/>
  <c r="F63" i="13"/>
  <c r="F61" i="13"/>
  <c r="F59" i="13"/>
  <c r="F57" i="13"/>
  <c r="F55" i="13"/>
  <c r="F53" i="13"/>
  <c r="F51" i="13"/>
  <c r="F49" i="13"/>
  <c r="F47" i="13"/>
  <c r="F45" i="13"/>
  <c r="F43" i="13"/>
  <c r="F41" i="13"/>
  <c r="F39" i="13"/>
  <c r="F37" i="13"/>
  <c r="F35" i="13"/>
  <c r="F33" i="13"/>
  <c r="F31" i="13"/>
  <c r="F29" i="13"/>
  <c r="F27" i="13"/>
  <c r="F16" i="13"/>
  <c r="F14" i="13"/>
  <c r="F12" i="13"/>
  <c r="F10" i="13"/>
  <c r="F8" i="13"/>
  <c r="F6" i="13"/>
  <c r="F458" i="13" l="1"/>
  <c r="F813" i="13" s="1"/>
  <c r="F607" i="13"/>
  <c r="F821" i="13" s="1"/>
  <c r="F797" i="13"/>
  <c r="F831" i="13" s="1"/>
  <c r="F238" i="13"/>
  <c r="F766" i="13"/>
  <c r="F829" i="13" s="1"/>
  <c r="F348" i="13"/>
  <c r="F807" i="13" s="1"/>
  <c r="F65" i="13"/>
  <c r="F192" i="13"/>
  <c r="F218" i="13"/>
  <c r="F260" i="13"/>
  <c r="F485" i="13"/>
  <c r="F815" i="13" s="1"/>
  <c r="F19" i="13"/>
  <c r="F803" i="13" s="1"/>
  <c r="F282" i="13"/>
  <c r="F696" i="13"/>
  <c r="F825" i="13" s="1"/>
  <c r="F722" i="13"/>
  <c r="F827" i="13" s="1"/>
  <c r="F120" i="13"/>
  <c r="F155" i="13"/>
  <c r="F379" i="13"/>
  <c r="F809" i="13" s="1"/>
  <c r="F431" i="13"/>
  <c r="F811" i="13" s="1"/>
  <c r="F517" i="13"/>
  <c r="F546" i="13"/>
  <c r="F589" i="13"/>
  <c r="F819" i="13" s="1"/>
  <c r="F147" i="12"/>
  <c r="F145" i="12"/>
  <c r="F144" i="12"/>
  <c r="F143" i="12"/>
  <c r="F142" i="12"/>
  <c r="F141" i="12"/>
  <c r="F140" i="12"/>
  <c r="F138" i="12"/>
  <c r="F136" i="12"/>
  <c r="F134" i="12"/>
  <c r="F132" i="12"/>
  <c r="F131" i="12"/>
  <c r="F130" i="12"/>
  <c r="F129" i="12"/>
  <c r="F128" i="12"/>
  <c r="F127" i="12"/>
  <c r="F126" i="12"/>
  <c r="F125" i="12"/>
  <c r="F124" i="12"/>
  <c r="F123" i="12"/>
  <c r="F122" i="12"/>
  <c r="F121" i="12"/>
  <c r="F120" i="12"/>
  <c r="F119" i="12"/>
  <c r="F118" i="12"/>
  <c r="F117" i="12"/>
  <c r="F111" i="12"/>
  <c r="F109" i="12"/>
  <c r="F107" i="12"/>
  <c r="F105" i="12"/>
  <c r="F104" i="12"/>
  <c r="F103" i="12"/>
  <c r="F101" i="12"/>
  <c r="F100" i="12"/>
  <c r="F99" i="12"/>
  <c r="F98" i="12"/>
  <c r="F97" i="12"/>
  <c r="F96" i="12"/>
  <c r="F92" i="12"/>
  <c r="F91" i="12"/>
  <c r="F90" i="12"/>
  <c r="F89" i="12"/>
  <c r="F88" i="12"/>
  <c r="F87" i="12"/>
  <c r="F85" i="12"/>
  <c r="F84" i="12"/>
  <c r="F83" i="12"/>
  <c r="F82" i="12"/>
  <c r="F81" i="12"/>
  <c r="F80" i="12"/>
  <c r="F79" i="12"/>
  <c r="F78" i="12"/>
  <c r="F71" i="12"/>
  <c r="F70" i="12"/>
  <c r="F68" i="12"/>
  <c r="F67" i="12"/>
  <c r="F65" i="12"/>
  <c r="F63" i="12"/>
  <c r="F57" i="12"/>
  <c r="F55" i="12"/>
  <c r="F53" i="12"/>
  <c r="F52" i="12"/>
  <c r="F50" i="12"/>
  <c r="F49" i="12"/>
  <c r="F47" i="12"/>
  <c r="F45" i="12"/>
  <c r="F43" i="12"/>
  <c r="F41" i="12"/>
  <c r="F39" i="12"/>
  <c r="F38" i="12"/>
  <c r="F36" i="12"/>
  <c r="F34" i="12"/>
  <c r="F32" i="12"/>
  <c r="F31" i="12"/>
  <c r="F29" i="12"/>
  <c r="F28" i="12"/>
  <c r="F26" i="12"/>
  <c r="F25" i="12"/>
  <c r="F19" i="12"/>
  <c r="F17" i="12"/>
  <c r="F11" i="12"/>
  <c r="F9" i="12"/>
  <c r="F7" i="12"/>
  <c r="F6" i="12"/>
  <c r="F4" i="12"/>
  <c r="F294" i="13" l="1"/>
  <c r="F805" i="13" s="1"/>
  <c r="F148" i="12"/>
  <c r="E157" i="12" s="1"/>
  <c r="F72" i="12"/>
  <c r="E155" i="12" s="1"/>
  <c r="F20" i="12"/>
  <c r="E153" i="12" s="1"/>
  <c r="F549" i="13"/>
  <c r="F817" i="13" s="1"/>
  <c r="F112" i="12"/>
  <c r="E156" i="12" s="1"/>
  <c r="F12" i="12"/>
  <c r="E152" i="12" s="1"/>
  <c r="F58" i="12"/>
  <c r="E154" i="12" s="1"/>
  <c r="F834" i="13" l="1"/>
  <c r="F838" i="13" s="1"/>
  <c r="E158" i="12"/>
  <c r="E10" i="7" s="1"/>
  <c r="E11" i="7" l="1"/>
  <c r="E160" i="12"/>
  <c r="E13" i="7"/>
  <c r="F20" i="9" l="1"/>
  <c r="F199" i="10"/>
  <c r="F198" i="10"/>
  <c r="F197" i="10"/>
  <c r="F196" i="10"/>
  <c r="F195" i="10"/>
  <c r="F194" i="10"/>
  <c r="F193" i="10"/>
  <c r="F192" i="10"/>
  <c r="F191" i="10"/>
  <c r="F190" i="10"/>
  <c r="F189" i="10"/>
  <c r="F188" i="10"/>
  <c r="F187" i="10"/>
  <c r="F186" i="10"/>
  <c r="F180" i="10"/>
  <c r="F179" i="10"/>
  <c r="F178" i="10"/>
  <c r="F177" i="10"/>
  <c r="F176" i="10"/>
  <c r="F175" i="10"/>
  <c r="F174" i="10"/>
  <c r="F173" i="10"/>
  <c r="F172" i="10"/>
  <c r="F171" i="10"/>
  <c r="F170" i="10"/>
  <c r="F169" i="10"/>
  <c r="F168" i="10"/>
  <c r="F163" i="10"/>
  <c r="F162" i="10"/>
  <c r="F161" i="10"/>
  <c r="F160" i="10"/>
  <c r="F159" i="10"/>
  <c r="F158" i="10"/>
  <c r="F157" i="10"/>
  <c r="F156" i="10"/>
  <c r="F155" i="10"/>
  <c r="F154" i="10"/>
  <c r="F153" i="10"/>
  <c r="F147" i="10"/>
  <c r="F146" i="10"/>
  <c r="F145" i="10"/>
  <c r="F144" i="10"/>
  <c r="F143" i="10"/>
  <c r="F142" i="10"/>
  <c r="F141" i="10"/>
  <c r="F140" i="10"/>
  <c r="F139" i="10"/>
  <c r="F138" i="10"/>
  <c r="F137" i="10"/>
  <c r="F136" i="10"/>
  <c r="F135" i="10"/>
  <c r="F130" i="10"/>
  <c r="F129" i="10"/>
  <c r="F128" i="10"/>
  <c r="F127" i="10"/>
  <c r="F126" i="10"/>
  <c r="F125" i="10"/>
  <c r="F123" i="10"/>
  <c r="F122" i="10"/>
  <c r="F121" i="10"/>
  <c r="F120" i="10"/>
  <c r="F119" i="10"/>
  <c r="F118" i="10"/>
  <c r="F117" i="10"/>
  <c r="F116" i="10"/>
  <c r="F115" i="10"/>
  <c r="F114" i="10"/>
  <c r="F113" i="10"/>
  <c r="F112" i="10"/>
  <c r="F111" i="10"/>
  <c r="F110" i="10"/>
  <c r="F109" i="10"/>
  <c r="F108" i="10"/>
  <c r="F107" i="10"/>
  <c r="F101" i="10"/>
  <c r="F100" i="10"/>
  <c r="F99" i="10"/>
  <c r="F98" i="10"/>
  <c r="F97" i="10"/>
  <c r="F96" i="10"/>
  <c r="F95" i="10"/>
  <c r="F94" i="10"/>
  <c r="F93" i="10"/>
  <c r="F92" i="10"/>
  <c r="F91" i="10"/>
  <c r="F89" i="10"/>
  <c r="F88" i="10"/>
  <c r="F87" i="10"/>
  <c r="F86" i="10"/>
  <c r="F85" i="10"/>
  <c r="F84" i="10"/>
  <c r="F83" i="10"/>
  <c r="F82" i="10"/>
  <c r="F81" i="10"/>
  <c r="F80" i="10"/>
  <c r="F79" i="10"/>
  <c r="F78" i="10"/>
  <c r="F77" i="10"/>
  <c r="F76" i="10"/>
  <c r="F75" i="10"/>
  <c r="F74" i="10"/>
  <c r="F73" i="10"/>
  <c r="F72" i="10"/>
  <c r="F70" i="10"/>
  <c r="F68" i="10"/>
  <c r="F66" i="10"/>
  <c r="F64" i="10"/>
  <c r="F62" i="10"/>
  <c r="F60" i="10"/>
  <c r="F58" i="10"/>
  <c r="F56" i="10"/>
  <c r="F50" i="10"/>
  <c r="F49" i="10"/>
  <c r="F48" i="10"/>
  <c r="F47" i="10"/>
  <c r="F46" i="10"/>
  <c r="F44" i="10"/>
  <c r="F43" i="10"/>
  <c r="F41" i="10"/>
  <c r="F40" i="10"/>
  <c r="F37" i="10"/>
  <c r="F35" i="10"/>
  <c r="F34" i="10"/>
  <c r="F32" i="10"/>
  <c r="F31" i="10"/>
  <c r="F30" i="10"/>
  <c r="F28" i="10"/>
  <c r="F27" i="10"/>
  <c r="F26" i="10"/>
  <c r="F24" i="10"/>
  <c r="F23" i="10"/>
  <c r="F22" i="10"/>
  <c r="F21" i="10"/>
  <c r="F19" i="10"/>
  <c r="F18" i="10"/>
  <c r="F17" i="10"/>
  <c r="F15" i="10"/>
  <c r="F14" i="10"/>
  <c r="F13" i="10"/>
  <c r="F10" i="10"/>
  <c r="F7" i="10"/>
  <c r="F4" i="10"/>
  <c r="F102" i="10" l="1"/>
  <c r="D204" i="10" s="1"/>
  <c r="F148" i="10"/>
  <c r="D205" i="10" s="1"/>
  <c r="F200" i="10"/>
  <c r="D208" i="10" s="1"/>
  <c r="F164" i="10"/>
  <c r="D206" i="10" s="1"/>
  <c r="F181" i="10"/>
  <c r="D207" i="10" s="1"/>
  <c r="F51" i="10"/>
  <c r="D203" i="10" s="1"/>
  <c r="F72" i="8"/>
  <c r="F71" i="8"/>
  <c r="F70" i="8"/>
  <c r="F69" i="8"/>
  <c r="F68" i="8"/>
  <c r="F61" i="8"/>
  <c r="F60" i="8"/>
  <c r="F51" i="8"/>
  <c r="F50" i="8"/>
  <c r="F43" i="8"/>
  <c r="F37" i="8"/>
  <c r="F31" i="8"/>
  <c r="F30" i="8"/>
  <c r="F19" i="8"/>
  <c r="F13" i="8"/>
  <c r="F115" i="5"/>
  <c r="F23" i="1"/>
  <c r="F119" i="5"/>
  <c r="F109" i="5"/>
  <c r="F12" i="1"/>
  <c r="F176" i="1"/>
  <c r="F155" i="1"/>
  <c r="F168" i="1"/>
  <c r="F186" i="1"/>
  <c r="F17" i="1"/>
  <c r="F19" i="1"/>
  <c r="F54" i="5"/>
  <c r="F125" i="5"/>
  <c r="F123" i="5"/>
  <c r="F151" i="1"/>
  <c r="F153" i="1"/>
  <c r="F146" i="1"/>
  <c r="F167" i="5"/>
  <c r="F161" i="5"/>
  <c r="F163" i="5"/>
  <c r="F153" i="5"/>
  <c r="F140" i="5"/>
  <c r="F139" i="5"/>
  <c r="F138" i="5"/>
  <c r="F137" i="5"/>
  <c r="F134" i="5"/>
  <c r="F133" i="5"/>
  <c r="F132" i="5"/>
  <c r="F121" i="5"/>
  <c r="F117" i="5"/>
  <c r="F113" i="5"/>
  <c r="F111" i="5"/>
  <c r="F105" i="5"/>
  <c r="F97" i="5"/>
  <c r="F18" i="5"/>
  <c r="F61" i="5"/>
  <c r="F69" i="5"/>
  <c r="F40" i="5"/>
  <c r="F42" i="5"/>
  <c r="F38" i="5"/>
  <c r="F36" i="5"/>
  <c r="F30" i="5"/>
  <c r="F28" i="5"/>
  <c r="F26" i="5"/>
  <c r="F16" i="5"/>
  <c r="F14" i="5"/>
  <c r="F8" i="5"/>
  <c r="F74" i="5"/>
  <c r="F86" i="5"/>
  <c r="F85" i="5"/>
  <c r="F175" i="5"/>
  <c r="F173" i="5"/>
  <c r="E176" i="5" s="1"/>
  <c r="E206" i="5" s="1"/>
  <c r="F12" i="5"/>
  <c r="F45" i="1"/>
  <c r="F184" i="1"/>
  <c r="F101" i="1"/>
  <c r="F33" i="1"/>
  <c r="F43" i="1"/>
  <c r="F41" i="1"/>
  <c r="F35" i="1"/>
  <c r="F31" i="1"/>
  <c r="F149" i="5"/>
  <c r="F148" i="5"/>
  <c r="F147" i="5"/>
  <c r="F150" i="5"/>
  <c r="F145" i="5"/>
  <c r="F144" i="5"/>
  <c r="F143" i="5"/>
  <c r="F146" i="5"/>
  <c r="F6" i="5"/>
  <c r="F10" i="1"/>
  <c r="F192" i="5"/>
  <c r="F190" i="5"/>
  <c r="F188" i="5"/>
  <c r="F186" i="5"/>
  <c r="F184" i="5"/>
  <c r="F182" i="5"/>
  <c r="F181" i="5"/>
  <c r="F165" i="5"/>
  <c r="F159" i="5"/>
  <c r="F135" i="5"/>
  <c r="F131" i="5"/>
  <c r="F107" i="5"/>
  <c r="F103" i="5"/>
  <c r="F101" i="5"/>
  <c r="F99" i="5"/>
  <c r="F95" i="5"/>
  <c r="F93" i="5"/>
  <c r="F87" i="5"/>
  <c r="F83" i="5"/>
  <c r="F81" i="5"/>
  <c r="F75" i="5"/>
  <c r="F72" i="5"/>
  <c r="F70" i="5"/>
  <c r="F67" i="5"/>
  <c r="F65" i="5"/>
  <c r="F63" i="5"/>
  <c r="F55" i="5"/>
  <c r="F52" i="5"/>
  <c r="F51" i="5"/>
  <c r="F50" i="5"/>
  <c r="F48" i="5"/>
  <c r="F20" i="5"/>
  <c r="F10" i="5"/>
  <c r="F170" i="1"/>
  <c r="F165" i="1"/>
  <c r="F164" i="1"/>
  <c r="F163" i="1"/>
  <c r="F166" i="1"/>
  <c r="F116" i="1"/>
  <c r="F80" i="1"/>
  <c r="F78" i="1"/>
  <c r="F77" i="1"/>
  <c r="F15" i="1"/>
  <c r="F131" i="1"/>
  <c r="F125" i="1"/>
  <c r="F127" i="1"/>
  <c r="F122" i="1"/>
  <c r="F123" i="1"/>
  <c r="F120" i="1"/>
  <c r="F172" i="1"/>
  <c r="F174" i="1"/>
  <c r="F6" i="1"/>
  <c r="F8" i="1"/>
  <c r="F142" i="1"/>
  <c r="F133" i="1"/>
  <c r="F136" i="1"/>
  <c r="F135" i="1"/>
  <c r="F129" i="1"/>
  <c r="F118" i="1"/>
  <c r="F100" i="1"/>
  <c r="F138" i="1"/>
  <c r="F157" i="1"/>
  <c r="F149" i="1"/>
  <c r="F148" i="1"/>
  <c r="F112" i="1"/>
  <c r="F110" i="1"/>
  <c r="F104" i="1"/>
  <c r="F99" i="1"/>
  <c r="F102" i="1"/>
  <c r="F98" i="1"/>
  <c r="F94" i="1"/>
  <c r="F90" i="1"/>
  <c r="F82" i="1"/>
  <c r="F85" i="1"/>
  <c r="F86" i="1"/>
  <c r="F87" i="1"/>
  <c r="F84" i="1"/>
  <c r="F96" i="1"/>
  <c r="F95" i="1"/>
  <c r="F93" i="1"/>
  <c r="F92" i="1"/>
  <c r="F91" i="1"/>
  <c r="F89" i="1"/>
  <c r="F106" i="1"/>
  <c r="F63" i="1"/>
  <c r="F73" i="1"/>
  <c r="F74" i="1"/>
  <c r="F75" i="1"/>
  <c r="F72" i="1"/>
  <c r="F71" i="1"/>
  <c r="F69" i="1"/>
  <c r="F70" i="1"/>
  <c r="F76" i="1"/>
  <c r="F68" i="1"/>
  <c r="F66" i="1"/>
  <c r="F65" i="1"/>
  <c r="F52" i="1"/>
  <c r="F51" i="1"/>
  <c r="F56" i="1"/>
  <c r="F61" i="1"/>
  <c r="F55" i="1"/>
  <c r="F54" i="1"/>
  <c r="F58" i="1"/>
  <c r="F180" i="1"/>
  <c r="F108" i="1"/>
  <c r="F182" i="1"/>
  <c r="F144" i="1"/>
  <c r="F140" i="1"/>
  <c r="F114" i="1"/>
  <c r="F178" i="1"/>
  <c r="F21" i="1"/>
  <c r="F59" i="1"/>
  <c r="F25" i="1"/>
  <c r="F13" i="1"/>
  <c r="F81" i="8" l="1"/>
  <c r="F82" i="8"/>
  <c r="F85" i="8" s="1"/>
  <c r="E193" i="5"/>
  <c r="E207" i="5" s="1"/>
  <c r="E168" i="5"/>
  <c r="E205" i="5" s="1"/>
  <c r="E154" i="5"/>
  <c r="E204" i="5" s="1"/>
  <c r="E126" i="5"/>
  <c r="E203" i="5" s="1"/>
  <c r="E88" i="5"/>
  <c r="E202" i="5" s="1"/>
  <c r="E76" i="5"/>
  <c r="E201" i="5" s="1"/>
  <c r="E56" i="5"/>
  <c r="E200" i="5" s="1"/>
  <c r="E43" i="5"/>
  <c r="E199" i="5" s="1"/>
  <c r="E31" i="5"/>
  <c r="E198" i="5" s="1"/>
  <c r="E21" i="5"/>
  <c r="E197" i="5" s="1"/>
  <c r="E187" i="1"/>
  <c r="E195" i="1" s="1"/>
  <c r="E158" i="1"/>
  <c r="E194" i="1" s="1"/>
  <c r="E46" i="1"/>
  <c r="E193" i="1" s="1"/>
  <c r="E36" i="1"/>
  <c r="E192" i="1" s="1"/>
  <c r="E26" i="1"/>
  <c r="E191" i="1" s="1"/>
  <c r="D209" i="10"/>
  <c r="E9" i="7" l="1"/>
  <c r="F87" i="8"/>
  <c r="E208" i="5"/>
  <c r="E8" i="7" s="1"/>
  <c r="E196" i="1"/>
  <c r="E197" i="1" s="1"/>
  <c r="E198" i="1" s="1"/>
  <c r="D210" i="10"/>
  <c r="D211" i="10" s="1"/>
  <c r="E12" i="7"/>
  <c r="E210" i="5" l="1"/>
  <c r="E7" i="7"/>
  <c r="E14" i="7" s="1"/>
  <c r="E15" i="7" s="1"/>
  <c r="E16" i="7" s="1"/>
</calcChain>
</file>

<file path=xl/sharedStrings.xml><?xml version="1.0" encoding="utf-8"?>
<sst xmlns="http://schemas.openxmlformats.org/spreadsheetml/2006/main" count="2397" uniqueCount="1022">
  <si>
    <t>stavka</t>
  </si>
  <si>
    <t>opis stavke</t>
  </si>
  <si>
    <t>količina</t>
  </si>
  <si>
    <t>ukupno</t>
  </si>
  <si>
    <t>kpl</t>
  </si>
  <si>
    <t>2.</t>
  </si>
  <si>
    <t>1.</t>
  </si>
  <si>
    <t>kom</t>
  </si>
  <si>
    <t>3.</t>
  </si>
  <si>
    <t>4.</t>
  </si>
  <si>
    <t>5.</t>
  </si>
  <si>
    <t>Pripremni i završni radovi</t>
  </si>
  <si>
    <t>Pripremni i završni radovi ukupno:</t>
  </si>
  <si>
    <t>Radovi demontaže i razgradnje</t>
  </si>
  <si>
    <t>m²</t>
  </si>
  <si>
    <t>6.</t>
  </si>
  <si>
    <t>7.</t>
  </si>
  <si>
    <t>8.</t>
  </si>
  <si>
    <t>9.</t>
  </si>
  <si>
    <t>Zidarski radovi</t>
  </si>
  <si>
    <t>Zidarski radovi ukupno:</t>
  </si>
  <si>
    <t>Radovi demontaže i radgradnje ukupno:</t>
  </si>
  <si>
    <t>Keramičarski radovi</t>
  </si>
  <si>
    <t>Keramičarski radovi ukupno:</t>
  </si>
  <si>
    <t>Ličilački radovi</t>
  </si>
  <si>
    <t>Ličilački radovi ukupno:</t>
  </si>
  <si>
    <t>opis radova</t>
  </si>
  <si>
    <t>ukupna cijena</t>
  </si>
  <si>
    <t>PRIPREMNI I ZAVRŠNI RADOVI</t>
  </si>
  <si>
    <t>RADOVI DEMONTAŽE I RAZGRADNJE</t>
  </si>
  <si>
    <t>ZIDARSKI RADOVI</t>
  </si>
  <si>
    <t>KERAMIČARSKI RADOVI</t>
  </si>
  <si>
    <t>LIČILAČKI RADOVI</t>
  </si>
  <si>
    <t>UKUPNO</t>
  </si>
  <si>
    <t>PDV</t>
  </si>
  <si>
    <t xml:space="preserve">SVEUKUPNO </t>
  </si>
  <si>
    <t>Andrea Desnica, mag.ing.arch.</t>
  </si>
  <si>
    <t>j. mjere</t>
  </si>
  <si>
    <t>j. cijena</t>
  </si>
  <si>
    <t>a/ zidovi</t>
  </si>
  <si>
    <t>b/ stropovi</t>
  </si>
  <si>
    <t xml:space="preserve">LOKACIJA:      </t>
  </si>
  <si>
    <t xml:space="preserve">MJESTO I DATUM </t>
  </si>
  <si>
    <t xml:space="preserve">IZRADE: </t>
  </si>
  <si>
    <t xml:space="preserve">OZNAKA PROJEKTA: </t>
  </si>
  <si>
    <t>paušal</t>
  </si>
  <si>
    <t>m´</t>
  </si>
  <si>
    <t>10.</t>
  </si>
  <si>
    <t>OPĆI I OBAVEZNI UVJETI</t>
  </si>
  <si>
    <t>m³</t>
  </si>
  <si>
    <t>11.</t>
  </si>
  <si>
    <t>12.</t>
  </si>
  <si>
    <t>Gipskartonski radovi</t>
  </si>
  <si>
    <t>PVC radovi</t>
  </si>
  <si>
    <t>PVC radovi ukupno:</t>
  </si>
  <si>
    <t>13.</t>
  </si>
  <si>
    <t>14.</t>
  </si>
  <si>
    <t>Gipskartonski radovi ukupno:</t>
  </si>
  <si>
    <t>GIPSKARTONSKI RADOVI</t>
  </si>
  <si>
    <t>PODOPOLAGAČKI RADOVI</t>
  </si>
  <si>
    <t>PVC RADOVI</t>
  </si>
  <si>
    <t>15.</t>
  </si>
  <si>
    <t>16.</t>
  </si>
  <si>
    <t>17.</t>
  </si>
  <si>
    <t>18.</t>
  </si>
  <si>
    <t>19.</t>
  </si>
  <si>
    <t>20.</t>
  </si>
  <si>
    <t>21.</t>
  </si>
  <si>
    <t>22.</t>
  </si>
  <si>
    <t>23.</t>
  </si>
  <si>
    <t>24.</t>
  </si>
  <si>
    <t>25.</t>
  </si>
  <si>
    <t>26.</t>
  </si>
  <si>
    <t>27.</t>
  </si>
  <si>
    <t>28.</t>
  </si>
  <si>
    <t>29.</t>
  </si>
  <si>
    <t>30.</t>
  </si>
  <si>
    <t>31.</t>
  </si>
  <si>
    <t>32.</t>
  </si>
  <si>
    <t>33.</t>
  </si>
  <si>
    <t>34.</t>
  </si>
  <si>
    <t>35.</t>
  </si>
  <si>
    <t>REPUBLIKA HRVATSKA</t>
  </si>
  <si>
    <t>Ulica S. i A. Radića 36, 44 000 Sisak</t>
  </si>
  <si>
    <t xml:space="preserve">ZAJEDNIČKA </t>
  </si>
  <si>
    <t xml:space="preserve">INVESTITOR: </t>
  </si>
  <si>
    <t>k.č.br. 3048, 3050/1 k.o. Kutina</t>
  </si>
  <si>
    <r>
      <t>SISAČKO-MOSLAVAČKA ŽUPANIJA,</t>
    </r>
    <r>
      <rPr>
        <sz val="12"/>
        <color theme="1"/>
        <rFont val="Arial Narrow"/>
        <family val="2"/>
      </rPr>
      <t xml:space="preserve"> OIB: 82215698659</t>
    </r>
    <r>
      <rPr>
        <b/>
        <sz val="12"/>
        <color theme="1"/>
        <rFont val="Arial Narrow"/>
        <family val="2"/>
        <charset val="238"/>
      </rPr>
      <t xml:space="preserve"> </t>
    </r>
  </si>
  <si>
    <t>GRAĐEVINA</t>
  </si>
  <si>
    <t>/ ZAHVAT:</t>
  </si>
  <si>
    <t>Ulica A. G. Matoša 42, 44 320 Kutina;</t>
  </si>
  <si>
    <t>a/ ukupnih dimenzija 215x185 cm</t>
  </si>
  <si>
    <t>b/ ukupnih dimenzija 410x185 cm</t>
  </si>
  <si>
    <t>b/ ukupnih dimenzija 440x185 cm</t>
  </si>
  <si>
    <t>c/ ukupnih dimenzija 320x185 cm</t>
  </si>
  <si>
    <t>Pažljiva demontaža krovnih kupola dimenzija cca 120x120 cm.  U cijenu je uključena potpuna demontaža, uključivo nosivog postolja, te svih slojeva kupole. U stavku uračunato skupljanje, unutarnji horizontalni i vertikalni transport, te utovar i odvoz građevinskog otpada na gradsku deponiju udaljenosti do 15 km.</t>
  </si>
  <si>
    <t>a/ ukupnih dimenzija 215x80 cm</t>
  </si>
  <si>
    <t>b/ ukupnih dimenzija 320x80 cm</t>
  </si>
  <si>
    <t>Pažljiva demontaža drvenih prozora s vanjskim roletama na 1. katu zgrade. U cijenu je uključena demontaža prozora, vanjskih roleta, škara za izbačaj roleta, kutija za rolete, vanjskih i unutarnjih klupčica. U stavku uračunato skupljanje, unutarnji horizontalni i vertikalni transport, te utovar i odvoz građevinskog otpada na gradsku deponiju udaljenosti do 15 km.</t>
  </si>
  <si>
    <t>Pažljiva demontaža aluminijskih prozora s vanjskim roletama na 1. katu zgrade.  U stavku uračunato skupljanje, unutarnji horizontalni i vertikalni transport, te utovar i odvoz građevinskog otpada na gradsku deponiju udaljenosti do 15 km.</t>
  </si>
  <si>
    <t xml:space="preserve">Demontaža neispravnog klima uređaja (vanjske i unutarnje jedinice) u podrumu i na 1. katu. U stavku uračunato otpajanje od instalcija električne struje, demontaža, te utovar i odvoz. </t>
  </si>
  <si>
    <t>Pažljiva demontaža drvenih prozora u podrumu zgrade. U cijenu je uključena demontaža prozora, vanjskih i unutarnjih klupčica, mehanizama za otvaranje, dodatnih mreža, ... U stavku uračunato skupljanje, unutarnji horizontalni i vertikalni transport, te utovar i odvoz građevinskog otpada na gradsku deponiju udaljenosti do 15 km.</t>
  </si>
  <si>
    <t>a/ ukupnih dimenzija 185x206 cm</t>
  </si>
  <si>
    <t>b/ ukupnih dimenzija 180x206 cm</t>
  </si>
  <si>
    <t>Pažljiva demontaža dvokrilnih metalnih vrata u podrumu zgrade.  U stavku je uključena i demontaža dovratnika. U stavku uračunato skupljanje, horizontalni i vertikalni transport, te utovar i odvoz građevinskog otpada na gradsku deponiju udaljenosti do 15 km.</t>
  </si>
  <si>
    <t>Pažljiva demontaža vrata u podrumu zgrade.  U stavku je uključena i demontaža dovratnika. U stavku uračunato skupljanje, horizontalni i vertikalni transport, te utovar i odvoz građevinskog otpada na gradsku deponiju udaljenosti do 15 km.</t>
  </si>
  <si>
    <t>a/ ukupnih dimenzija 125x206 cm</t>
  </si>
  <si>
    <t>b/ ukupnih dimenzija 115x206 cm</t>
  </si>
  <si>
    <t>c/ ukupnih dimenzija 110x206 cm</t>
  </si>
  <si>
    <t>d/ ukupnih dimenzija 105x206 cm</t>
  </si>
  <si>
    <t>e/ ukupnih dimenzija 100x206 cm</t>
  </si>
  <si>
    <t>f/ ukupnih dimenzija 95x206 cm</t>
  </si>
  <si>
    <t>f/ ukupnih dimenzija 85x206 cm</t>
  </si>
  <si>
    <t>Pažljiva demontaža vrata na 1. katu zgrade.  U stavku je uključena i demontaža dovratnika. U stavku uračunato skupljanje, horizontalni i vertikalni transport, te utovar i odvoz građevinskog otpada na gradsku deponiju udaljenosti do 15 km.</t>
  </si>
  <si>
    <t>Pažljiva demontaža drvene, ostakljene pregradne stijene s zaokrenim vratima u  hodnicima 1. kata. U stavku uračunato skupljanje, horizontalni i vertikalni transport, te utovar i odvoz građevinskog otpada na gradsku deponiju udaljenosti do 15 km.</t>
  </si>
  <si>
    <t>b/ ukupnih dimenzija 265x266 cm</t>
  </si>
  <si>
    <t>a/ ukupnih dimenzija 128x206 cm</t>
  </si>
  <si>
    <t>d/ ukupnih dimenzija 340x266 cm</t>
  </si>
  <si>
    <t>c/ ukupnih dimenzija 188x266 cm</t>
  </si>
  <si>
    <t>c/ ukupnih dimenzija 105x206 cm</t>
  </si>
  <si>
    <t>b/ ukupnih dimenzija 110x206 cm</t>
  </si>
  <si>
    <t>d/ ukupnih dimenzija 100x206 cm</t>
  </si>
  <si>
    <t>e/ ukupnih dimenzija 90x206 cm</t>
  </si>
  <si>
    <t>g/ ukupnih dimenzija 80x206 cm</t>
  </si>
  <si>
    <t>h/ ukupnih dimenzija 70x206 cm</t>
  </si>
  <si>
    <t>a/ ukupnih dimenzija 180x145 cm</t>
  </si>
  <si>
    <t>b/ ukupnih dimenzija 95x170 cm</t>
  </si>
  <si>
    <t>Pažljiva demontaža drvenih fiksnih prozora između blagavaonice i hodnika na 1. katu zgrade ukupnih dimenzija 440x150 cm. U stavku uračunato skupljanje, unutarnji horizontalni i vertikalni transport, te utovar i odvoz građevinskog otpada na gradsku deponiju udaljenosti do 15 km.</t>
  </si>
  <si>
    <t>Pažljiva razgradnja zidnih keramičkih pločica u podrumu zgrade. U stavku uračunato skupljanje, unutarnji horizontalni i vertikalni transport, te utovar i odvoz građevinskog otpada na gradsku deponiju udaljenosti do 15 km.</t>
  </si>
  <si>
    <t>Pažljiva razgradnja - rušenje pregradnih zidova u podrumu zgrade. U stavku uračunato skupljanje, unutarnji horizontalni i vertikalni transport, te utovar i odvoz građevinskog otpada na gradsku deponiju udaljenosti do 15 km. Moguće učinjenu štetu tijekom rušenja Izvođač sanira u svom trošku.</t>
  </si>
  <si>
    <t>Struganje postojeće boje sa zidova i stopova do zdravoga. Stavka tretira spsolutno sve površine, u cijenu je uključeno i čišćenje, odprašivanje zidova, odnosno priprema za gletanje-ličenje/postavu ker. pločica. U stavku uračunato skupljanje, unutarnji horizontalni i vertikalni transport, te utovar i odvoz građevinskog otpada na gradsku deponiju udaljenosti do 15 km.</t>
  </si>
  <si>
    <t>Pažljiva demontaža drvene, djelomično ostakljene pregradne stijene sa zaokrenim vratima u  blagavaonici 1. kata ukupnih dimenzija 318x230 cm. U stavku uračunato skupljanje, horizontalni i vertikalni transport, te utovar i odvoz građevinskog otpada na gradsku deponiju udaljenosti do 15 km.</t>
  </si>
  <si>
    <t>Pažljiva razgradnja - rušenje pregradnih zidova na 1. katu zgrade. U stavku uračunato skupljanje, unutarnji horizontalni i vertikalni transport, te utovar i odvoz građevinskog otpada na gradsku deponiju udaljenosti do 15 km. Moguće učinjenu štetu tijekom rušenja Izvođač sanira u svom trošku.</t>
  </si>
  <si>
    <t>Pažljiva razgradnja zidnih keramičkih pločica na 1. katu zgrade. U stavku uračunato skupljanje, unutarnji horizontalni i vertikalni transport, te utovar i odvoz građevinskog otpada na gradsku deponiju udaljenosti do 15 km.</t>
  </si>
  <si>
    <t>Probijanje otvora u pregradnim zidova na katu zgrade za ugradnju novih vrata. U stavku uračunato skupljanje, unutarnji horizontalni i vertikalni transport, te utovar i odvoz građevinskog otpada na gradsku deponiju udaljenosti do 15 km.</t>
  </si>
  <si>
    <t>Izmještanje ukupne opreme i namještaja unutar predmetnog zahvata u drugi prostor koji odredi Korisnik.</t>
  </si>
  <si>
    <t>Pažljiva razgradnja podnih pločica na 1. katu zgrade. U stavku uračunato skupljanje, unutarnji horizontalni i vertikalni transport, te utovar i odvoz građevinskog otpada na gradsku deponiju udaljenosti do 15 km.</t>
  </si>
  <si>
    <t>Zidanje pregradnih zidova od šuplje blok opeke dimenzija 50/19/11,5 cm u vapneno-cementnom mortu. U cijenu uključen sav potreban rad i materijal do potpune gotovosti i uporabnosti.</t>
  </si>
  <si>
    <t>Dobava, doprema i ugradnja gotovog nadvoja dimenzija 150/12/6,5 cm iznad novoprojetiranih otvora za vrata. U cijenu uključen sav potreban rad i materijal do potpune gotovosti i uporabnosti.</t>
  </si>
  <si>
    <t>Zazidavanje postojećih otvora vrata šupljom blok opekom dimenzija 50/19/11,5 cm vapneno-cementnim mortom. U cijenu uključen sav potreban rad i materijal do potpune gotovosti i uporabnosti.</t>
  </si>
  <si>
    <t>Stolarski radovi</t>
  </si>
  <si>
    <t>Stolarski radovi ukupno:</t>
  </si>
  <si>
    <t>Bravarski radovi</t>
  </si>
  <si>
    <t>Pažljiva razgradnja betonskog postolja (za perilice i šušilice rublja) u praonici rublja u podrumu zgrade. U stavku uračunato skupljanje, unutarnji horizontalni i vertikalni transport, te utovar i odvoz građevinskog otpada na gradsku deponiju udaljenosti do 15 km.</t>
  </si>
  <si>
    <t xml:space="preserve">Odrediti, s Korisnikom usuglasiti i privremeno ograditi mjesto na kojem će biti privremeno odlagalište razgrađenog građevnog otpada. Razvrstavanje građevinskog materijala na drvo i opeku, beton, željezo, bakar, aluminij, ostale metale, plastiku, … kao pripremu za reciklažu dijela građevinskog otpada i šute, koji će biti odvožen na deponije, odnosno zbrinjavan prema važećim zakonima, pravilnicima i propisima za ovu djelatnost u RH. </t>
  </si>
  <si>
    <t>a/ ukupnih dimenzija 178x266 cm</t>
  </si>
  <si>
    <t>Demontaža drvenih ugradbenih ormara u prostorijama na 1. katu dimanzija cca 107x60x325 cm. U stavku uračunato skupljanje, unutarnji horizontalni i vertikalni transport, te utovar i odvoz građevinskog otpada na gradsku deponiju udaljenosti do 15 km.</t>
  </si>
  <si>
    <t>Pažljiva proširenje otvora za ugradnju novih vrata za cca 10 cm u pregradim zidovima u podrumu zgrade. U stavku uračunato skupljanje, unutarnji horizontalni i vertikalni transport, te utovar i odvoz građevinskog otpada na gradsku deponiju udaljenosti do 15 km. Moguće učinjenu štetu tijekom rušenja Izvođač sanira u svom trošku.</t>
  </si>
  <si>
    <t>Pažljiva proširenje otvora za ugradnju novih vrata za cca 47 cm i 68 cm u pregradim zidovima u podrumu zgrade. U cijenu je uključena i demontaža postojećeg nadvoja, te priprema za ugradnju novog. U stavku uračunato skupljanje, unutarnji horizontalni i vertikalni transport, te utovar i odvoz građevinskog otpada na gradsku deponiju udaljenosti do 15 km. Moguće učinjenu štetu tijekom rušenja Izvođač sanira u svom trošku.</t>
  </si>
  <si>
    <t>a/ proširenje za cca 47 cm</t>
  </si>
  <si>
    <t>b/ proširenje za cca 68 cm</t>
  </si>
  <si>
    <t>Pažljivo probijanje otvora u pregradnim zidova u podrumu zgrade za ugradnju novih vrata. U stavku uračunato skupljanje, unutarnji horizontalni i vertikalni transport, te utovar i odvoz građevinskog otpada na gradsku deponiju udaljenosti do 15 km.</t>
  </si>
  <si>
    <r>
      <t xml:space="preserve">Pažljiva demontaža ulazne stijene u prostor hodnika kružnih stepenica u podrumu zgrade ukupne dimenzije cca </t>
    </r>
    <r>
      <rPr>
        <sz val="11"/>
        <rFont val="Arial Narrow"/>
        <family val="2"/>
      </rPr>
      <t xml:space="preserve">317x270 </t>
    </r>
    <r>
      <rPr>
        <sz val="11"/>
        <rFont val="Arial Narrow"/>
        <family val="2"/>
        <charset val="238"/>
      </rPr>
      <t>cm. Staklne stijena je metalna, ostakljenja u potpunosti. Sastoji se od 3 nadsvjetla, 2. bočne fiksne stijene i jednokrilnih zaokrenih vrata. U stavku uračunato skupljanje, horizontalni i vertikalni transport, te utovar i odvoz građevinskog otpada na gradsku deponiju udaljenosti do 15 km.</t>
    </r>
  </si>
  <si>
    <t>Demontaža spuštenog stropa u hodnicima (tipa Hunter Duglas) na 1. katu zgrade. U cijenu je uključeno skidanje stropnih aluminijskih lamela te nosive podkonstrukcije. U stavku uračunato skupljanje, unutarnji horizontalni i vertikalni transport, te utovar i odvoz građevinskog otpada na gradsku deponiju udaljenosti do 15 km.</t>
  </si>
  <si>
    <t>Demontaža spuštenog stropa u operacijskoj sali, prostoriji pripreme pacijenta, te prostoriji za sterilizaciju (tipa Armstrong) na 1. katu zgrade. U cijenu je uključeno skidanje stropnih ploča te nosive podkonstrukcije istih. U stavku uračunato skupljanje, unutarnji horizontalni i vertikalni transport, te utovar i odvoz građevinskog otpada na gradsku deponiju udaljenosti do 15 km.</t>
  </si>
  <si>
    <t>Pažljiva demontaža PVC prozora s vanjskim roletama u prizemlju zgrade (u čekaonici uz hodnik kružnih stepenica) dimenzija 105/155 cm.  U stavku uračunato skupljanje, unutarnji horizontalni i vertikalni transport, te utovar i odvoz građevinskog otpada na gradsku deponiju udaljenosti do 15 km.</t>
  </si>
  <si>
    <t>m'</t>
  </si>
  <si>
    <t>Pažljivo probijanje otvora u vanjskom zidu podruma zgrade za ugradnju novih ulaznih vrata. U stavku uračunato skupljanje, unutarnji horizontalni i vertikalni transport, te utovar i odvoz građevinskog otpada na gradsku deponiju udaljenosti do 15 km.</t>
  </si>
  <si>
    <t>Pažljiva razgradnja podnih pločica u podrumu zgrade. Prilikom razgradnje paziti na reviziona okna. U stavku uračunato skupljanje, unutarnji horizontalni i vertikalni transport, te utovar i odvoz građevinskog otpada na gradsku deponiju udaljenosti do 15 km.</t>
  </si>
  <si>
    <t>36.</t>
  </si>
  <si>
    <t>a/ PVC prozori</t>
  </si>
  <si>
    <t>b/ PVC vrata</t>
  </si>
  <si>
    <t>d/ drvena vrata</t>
  </si>
  <si>
    <t>c/ aluminijska i protupožarna vrata</t>
  </si>
  <si>
    <t>Izolaterski radovi</t>
  </si>
  <si>
    <t>Izolacijski radovi ukupno:</t>
  </si>
  <si>
    <t>a/ podkonstrukcija na visilicama</t>
  </si>
  <si>
    <t>b/ podgleg od gips kartonskih ploča</t>
  </si>
  <si>
    <t>c/ podgleg od lameliranih mineralnih ploča</t>
  </si>
  <si>
    <t>Podopolagački radovi</t>
  </si>
  <si>
    <t>Podopolagački radovi ukupno:</t>
  </si>
  <si>
    <t>Organizacija gradilišta, izvedba privremenih priključaka gradilišta (opskrba vodom, električnom energijom), ograđivanje gradilišta, manipulativnih površina i odlagališta materijala, strojeva i opreme, te postava ploče kojom se označava gradilište.</t>
  </si>
  <si>
    <t>Demontaža metalnih rukohvata uza zidove na 1. katu, uključivo nosače istih. U stavku uračunato skupljanje, unutarnji horizontalni i vertikalni transport, te utovar i odvoz građevinskog otpada na gradsku deponiju udaljenosti do 15 km.</t>
  </si>
  <si>
    <t>Struganje postojeće boje sa zidova i stopova do zdravoga na 1. katu. Stavka tretira apsolutno sve površine, u cijenu je uključeno i čišćenje, odprašivanje zidova, odnosno priprema za gletanje-ličenje/postavu ker. pločica. U stavku uračunato skupljanje, unutarnji horizontalni i vertikalni transport, te utovar i odvoz građevinskog otpada na gradsku deponiju udaljenosti do 15 km.</t>
  </si>
  <si>
    <t>Pažljiva razgradnja vinil podne obloge na 1. katu zgrade. Stavka tretira apsolutno sve površine, u cijenu je skidanje podne obloge, uključivo ostataka ljepila, čišćenje, odprašivanje. U stavku uračunato skupljanje, unutarnji horizontalni i vertikalni transport, te utovar i odvoz građevinskog otpada na gradsku deponiju udaljenosti do 15 km.</t>
  </si>
  <si>
    <r>
      <t>m</t>
    </r>
    <r>
      <rPr>
        <b/>
        <sz val="12"/>
        <rFont val="Arial Narrow"/>
        <family val="2"/>
      </rPr>
      <t>²</t>
    </r>
  </si>
  <si>
    <t>38.</t>
  </si>
  <si>
    <t xml:space="preserve">Izrada, dobava, dostava i montaža sanitarnih pregradnih stijena s vratima. </t>
  </si>
  <si>
    <t xml:space="preserve">STAVKA 18_ Pregradna stijena ukupne dimenzija 80x205 cm. Stijena je učvršćena u zid s jedne strane. </t>
  </si>
  <si>
    <t xml:space="preserve">STAVKA 19_ Pregradna stijena ukupne dimenzija 160x205 cm s desnim, odnosno lijevim vratima širine 90/205 cm s otvaranjem prema tušu. Stijena je učvršćena u zidove s obje strane. </t>
  </si>
  <si>
    <t>STAVKA 31_ Dvije kabine izvedene od pregradne stijene dimenzija 215x205 cm, te prednje pregradne stijene ukupnih dimenzija 200x205 cm s dvoja lijeva vratima širine 90/205 cm s otvaranjem prema kabini te bočne pregradne stijene dimenzija 57x205 cm. Pregradna stijena je učvršćena u zid s jedne strane pomoću kutnika U, te u pregradnu stijenu pomoću kutnika L s druge strane. Prednja pregradna stijena uvršćena s jedne strane u zid pomoću kutnika U te pričvršćena za inox cijev nosačem za cijev s druge strane. Bočna pregradna stijena uvršćena s jedne strane u zid pomoću kutnika U te pričvršćena za inox cijev nosačem za cijev s druge strane.</t>
  </si>
  <si>
    <t xml:space="preserve">STAVKA 17_ Pregradna stijena ukupne dimenzija 100x207 cm s desnim vratima širine 90/207 cm s otvaranjem prema tušu. Stijena je učvršćena u zidove s obje strane. </t>
  </si>
  <si>
    <t xml:space="preserve">STAVKA 16_ Pregradna stijena ukupne dimenzija 175x207 cm s lijevim vratima širine 90/207 cm s otvaranjem prema kabini. Stijena je učvršćena u zidove s obje strane. </t>
  </si>
  <si>
    <t xml:space="preserve">STAVKA 15_ Pregradna stijena ukupne dimenzija 135x207 cm s lijevim vratima širine 90/207 cm s otvaranjem prema kabini. Stijena je učvršćena u zidove s obje strane. </t>
  </si>
  <si>
    <t>STAVKA 32_ Dvije kabine izvedene od pregradne stijene dimenzija 199x207 cm, te prednje pregradne stijene ukupnih dimenzija 195x207 cm s dvoja desna vrata širine 90/207 cm s otvaranjem prema kabini. Pregradna stijena je učvršćena u zid s jedne strane pomoću kutnika U, te u pregradnu stijenu pomoću kutnika L s druge strane. Prednja pregradna stijena uvršćena s obje strane u zid pomoću kutnika U.</t>
  </si>
  <si>
    <t>STAVKA 33_ Dvije kabine izvedene od pregradne stijene dimenzija 180x207 cm, te prednje pregradne stijene ukupnih dimenzija 320x207 cm s dvoja desna vrata širine 90/207 cm i 100x207 s otvaranjem prema predprostoru kabina. Pregradna stijena je učvršćena u zid s jedne strane pomoću kutnika U, te u pregradnu stijenu pomoću kutnika L s druge strane. Prednja pregradna stijena uvršćena s obje strane u zid pomoću kutnika U.</t>
  </si>
  <si>
    <t>A.</t>
  </si>
  <si>
    <t>GRAĐEVINSKI RADOVI</t>
  </si>
  <si>
    <t>Zemljani radovi</t>
  </si>
  <si>
    <t>REKAPITULACIJA GRAĐEVINSKIH RADOVA</t>
  </si>
  <si>
    <t>B.</t>
  </si>
  <si>
    <t>ZANATSKI RADOVI</t>
  </si>
  <si>
    <t>REKAPITULACIJA ZANATSKIH RADOVA</t>
  </si>
  <si>
    <t>A.I.</t>
  </si>
  <si>
    <t>Betonski radovi</t>
  </si>
  <si>
    <t xml:space="preserve">Dobava, dostava  šljunčanog materijla te priprema podloge za betonske opločnike ispred novoprojektiranog ulaza u podrumu. Na tlo definirane visine u zemljanim radovima priprema se posteljica na koju se postavlja nosivi sloj od drobljenog kamenog materijala granulacije 30-50 mm debljine 15 cm, min. zbijenosti 60 MN/m². Na nosivi sloj postavlja se i poravnava sloj drobljenog pijeska granulacije 0-44 mm, debljine sloja 5 cm. U cijenu je uključena dobava materijala i izrada svih slojeva za postavljanje betonskih opločnika. </t>
  </si>
  <si>
    <t>Dobava i ugradnja betonskih opločnika debljine 4 cm, dimenzija 30x30 cm. Postavlja se na prethodno pripremljenu podlogu definiranu u prethodnoj stavci.  U procesu popločavanja potrebno je obratiti pažnju na razmak opločnika, tj. prostor koji će se fugirati nakon postavljanja opločnika. Fuge će se ispunjavati kvarcnim pijeskom.  U cijenu uključen sav potreban rad i materijal do potpune gotovosti i uporabnosti.</t>
  </si>
  <si>
    <t>A.III.</t>
  </si>
  <si>
    <t>A.II.</t>
  </si>
  <si>
    <t>Betonski radovi ukupno:</t>
  </si>
  <si>
    <t>A.IV.</t>
  </si>
  <si>
    <t>Pažljiva demontaža drvenih prozora unutar prostorija u podrumu i na 1. katu zgrade. U stavku uračunato skupljanje, unutarnji horizontalni i vertikalni transport, te utovar i odvoz građevinskog otpada na gradsku deponiju udaljenosti do 15 km.</t>
  </si>
  <si>
    <t>d/ ukupnih dimenzija 60x80cm (u prostoriji čistačica u podrumu)</t>
  </si>
  <si>
    <t>e/ ukupnih dimenzija 60x80cm (u prostoriji za glačanje rublja podrumu)</t>
  </si>
  <si>
    <t>c/ ukupnih dimenzija 115x120 cm (u operacijskoj Sali na 1. katu)</t>
  </si>
  <si>
    <t>A.V.</t>
  </si>
  <si>
    <t>Dobava materijala i nanošenje predpremaza (primera) od sintetske smole prije nanošenja samonivelirajućeg sloja na prethodno očišćen pod. Podloga mora biti strukturno čvrsta i slobodna od svih nečistoća, slabih i lomljivih dijelova. Nanošenje prepremaza prema uputama proizvođača u jednom sloju. U stavci uračunata dobava, doprema materijala te sav horizontalni i vertikalni transport unutar građevine.</t>
  </si>
  <si>
    <t>B.I.</t>
  </si>
  <si>
    <t>Dobava materijala i izrada sloja laganog betona za pad na nadstrešnici iznad ulaza (pad 2° od zgrade), izrađenog od brzosušećeg cementa i sitnozrnog pijeska granulacije 0-4 mm, u sloju u debljine 2-12 cm. Beton fino zagladiti radi izrade sloja tekuće krovne hidroizolacije u 2 sloja.</t>
  </si>
  <si>
    <t>Fasaderski radovi</t>
  </si>
  <si>
    <t>Fasaderski radovi ukupno:</t>
  </si>
  <si>
    <t>a/ kutni L profil</t>
  </si>
  <si>
    <t>b/ kamena vuna širin 5 cm</t>
  </si>
  <si>
    <t>a/ cementno mlijeko</t>
  </si>
  <si>
    <t>a/ keramičke pločice</t>
  </si>
  <si>
    <t xml:space="preserve">b/ kosi aluminijski prijelaz </t>
  </si>
  <si>
    <t>Dobava i izrada vertikalne hidrozolacije rubova temeljne ploče i dijela ukopanih zidova voznog okna dizala.  Hidrozolacija se sastoji od jednog sloja hladnog bitumenskog premaza te dva sloja varenih traka s uloškom od staklenog voala debljine 4+4 mm + preklopi, punoplošno varene za podlogu.  Preklopi verenih traka min. 10 cm. U cijenu uključen sav potreban rad i materijal do potpune gotovosti i uporabnosti.</t>
  </si>
  <si>
    <t>Dobava i izrada hidrozolacijskog sloja u svim sanitarnim čvorovima u podrumu i na katu, kuhinji i prostroji za pranje i sušenje rublja  u podrumu, servisnoj prostoriji kuhinje, prostoriji za odlaganje, pranje i dezinfekciju noćnih posuda i reciklažu pelena na katu. Hidroizolacija se izvodi preko gotovo izrađenog estriha, pomoću tankoslojnog hidroizolacijskog polimercementnog premaza, debljine sloja do 0,5 cm, izvedenog u dvije radne operacije. Premaz je potrebno uzdignuti uz zidove minimalno 20 cm, na dijelovima oko tuš kabina do visine 2,2 m. Detalje oko cijevi, podnog sifona kao i sve obodne spojeve horizontalnih  ploha ojačati premazom gumenog elastomera i (ili) bandažnim trakama odabranog proizvođača. Koristiti izolacijski premaz preko kojeg se mogu lijepiti keramičke pločice. U cijenu uključen sav potreban rad i materijal do potpune gotovosti i uporabnosti.</t>
  </si>
  <si>
    <t>Dobava i montaža ploča topilnske izolacije od kamene vune (135 kg/m3), s λ &lt; 0,035 W/mK, debljine 10 cm.  Poloče se postavljaju između rogova na sloj parne brane. U cijenu uključen sav potreban rad i materijal do potpune gotovosti i uporabnosti.</t>
  </si>
  <si>
    <t>Dobava i montaža parne brane od bitumena s aluminijskim uloškom debljine 0,2 mm.  Trake se postavljaju polagano zavarivanjem na zaglađenu armiranobetonsku stropnu ploču, uz prethodni hladni bitumenski prednamaz. Debljina trake iznosi 4 mm. Izvedba samo ispod slojeva toplinske izolacije. U cijenu uključen sav potreban rad i materijal do potpune gotovosti i uporabnosti.</t>
  </si>
  <si>
    <t>B.II.</t>
  </si>
  <si>
    <t>Tesarski radovi</t>
  </si>
  <si>
    <t>Tesarski radovi ukupno:</t>
  </si>
  <si>
    <t>Dobava i ugradnja OSB ploča debljine 18 mm. Ploče se pričvršćuju spiralnim vijkom na prethodno postavljene drvene rogove. Zaštititi ploče insekticidno-fungicidnim premazom. U cijenu uključen sav potreban rad i materijal do potpune gotovosti i uporabnosti.</t>
  </si>
  <si>
    <t>B.III.</t>
  </si>
  <si>
    <t>Izrada i montaža sustava za odvodnju oborinskih voda krova voznog okna dizala. Sustav sastoji se od kvadratnog  sabirnog žlijeba, držača žlijeba (kuke), kvadratnog slivnika, šelni i kukai, štucne te izljevnog koljena. Sustav se izrađuje od čeličnog lima debljine 0,5 mm u boji po odabiru Investitora i Nadzornog inženjera. Kuke se pričvršćuju na OSB ploče spiralnim vijcima. U cijenu uključen sav potreban rad i materijal do potpune gotovosti i uporabnosti.</t>
  </si>
  <si>
    <t>Limarski radovi ukupno:</t>
  </si>
  <si>
    <t>B.IV.</t>
  </si>
  <si>
    <t>B.V.</t>
  </si>
  <si>
    <t>b/ kosi aluminijski prijelaz</t>
  </si>
  <si>
    <t>B.VI.</t>
  </si>
  <si>
    <t>B.VII.</t>
  </si>
  <si>
    <t>a/ zidarski otvor 110/210 cm, STAVKA 8</t>
  </si>
  <si>
    <t>b/ zidarski otvora 85/210 cm, STAVKA 12</t>
  </si>
  <si>
    <t>c/ zidarski otvora 95/210 cm, STAVKA 14</t>
  </si>
  <si>
    <t>d/ zidarski otvora 100/210 cm, STAVKA 28</t>
  </si>
  <si>
    <t>e/ zidarski otvora 90/210 cm, STAVKA 29</t>
  </si>
  <si>
    <t>a/ zidarski otvor 85/210 cm, STAVKA 10</t>
  </si>
  <si>
    <t>c/ zidarski otvora 110/210 cm, STAVKA 26</t>
  </si>
  <si>
    <t>d/ zidarski otvora 90/210 cm, STAVKA 27</t>
  </si>
  <si>
    <t>B.VIII.</t>
  </si>
  <si>
    <t>B.IX.</t>
  </si>
  <si>
    <t>B.X.</t>
  </si>
  <si>
    <t>B.XI.</t>
  </si>
  <si>
    <t>Bravarski radovi ukupno:</t>
  </si>
  <si>
    <t>Dobava materijala i ugradba diletacije na spoju izlaznog mosta voznog okna dizala i postojeće konstrukcije hodnika. Diletacija se izvodi od inox kutnog L profila visine 10 mm. Ista se postavlja na ploču kamene vune, koja je umetnuta u međuprostor širine 50 mm (visina betonske konzolne ploče je 15 cm, kamene vune 14 cm), do visine 10 mm ispod završne kote poda. Zadnih 10 mm se zapunjava cementnim mlijekom kako bi se kutni L profil učvrtio. U cijenu uključen sav potreban rad i materijal do potpune gotovosti i funkcionalosti.</t>
  </si>
  <si>
    <t>Popravak asfalta nakon izvedenih betonskih radova,  izgradnje armirano betonskog voznog okna dizala, odnosno izrade toplinske izolacije i završnog sloja fasade/podnožja istog. Asfalt se izvodi u visini  do postojeće kote asfaltne površine okolnog terena.  U cijenu uključen sav potreban rad i materijal do potpune gotovosti i uporabnosti.</t>
  </si>
  <si>
    <t>Pažljiva demontaža fiksnih stijena od kopilit stakla u prostor hodnika kružnih stepenica u prizemlju i na 1. katu zgrade ukupnih dimenzija cca 317x270 cm. U stavku uračunato skupljanje, horizontalni i vertikalni transport, te utovar i odvoz građevinskog otpada na gradsku deponiju udaljenosti do 15 km.</t>
  </si>
  <si>
    <t>Pažljiva razgradnja laminata na 1. katu zgrade. Stavka tretira apsolutno sve površine, u cijenu je skidanje podne obloge, uključivo ostataka ljepila, čišćenje, odprašivanje. U stavku uračunato skupljanje, unutarnji horizontalni i vertikalni transport, te utovar i odvoz građevinskog otpada na gradsku deponiju udaljenosti do 15 km.</t>
  </si>
  <si>
    <t>Pažljiva proširenje otvora za ugradnju novih vrata za cca 10,  20 cm ili 25 cm u pregradim zidovima u podrumu zgrade. U stavku uračunato skupljanje, unutarnji horizontalni i vertikalni transport, te utovar i odvoz građevinskog otpada na gradsku deponiju udaljenosti do 15 km. Moguće učinjenu štetu tijekom rušenja Izvođač sanira u svom trošku.</t>
  </si>
  <si>
    <t>37.</t>
  </si>
  <si>
    <t>Pažljiva proširenje otvora za ugradnju novih vrata za cca 72 cm pregradim zidovima na 1. katu zgrade. U cijenu je uključena i demontaža postojećeg nadvoja, te priprema za ugradnju novog. U stavku uračunato skupljanje, unutarnji horizontalni i vertikalni transport, te utovar i odvoz građevinskog otpada na gradsku deponiju udaljenosti do 15 km. Moguće učinjenu štetu tijekom rušenja Izvođač sanira u svom trošku.</t>
  </si>
  <si>
    <t>Dobava i izrada horizontalne hidrozolacije podložnog betona ispod temeljne ploče voznog okna dizala.  Hidroizolacija se izvodi na donjoj betonskoj podlozi s uzdignućem uz temelje. Hidrozolacija se sastoji od jednog sloja hladnog bitumenskog premaza te dva sloja varenih traka s uloškom od staklenog voala debljine 4+4 mm + preklopi, punoplošno varene za podlogu.  Preklopi verenih traka min. 10 cm. U cijenu uključen sav potreban rad i materijal do potpune gotovosti i uporabnosti.</t>
  </si>
  <si>
    <t>Dobava i montaža krovne folije. Folija se postavlja na prethodno postavljene OSB ploče. Trake folije se povezuju ljepljivim trakama za spajanje folija s minimalnim preklopom od 10-15 cm. Težina folije je 150 g/m², a okapnost W1. U cijenu uključen sav potreban rad i materijal do potpune gotovosti i uporabnosti.</t>
  </si>
  <si>
    <t>Dobava i montaža  ploča topilnske izolacije od kamene vune (135 kg/m3), s λ &lt; 0,035 W/mK, debljine 5 cm.  Ploče se postavljaju kao diletacija između postojeće konstrukcije zgrade i bočnih zidova prijelaza iz okna dizala. U cijenu uključen sav potreban rad i materijal do potpune gotovosti i uporabnosti.</t>
  </si>
  <si>
    <t>Dobava i ugradnja rogova presjaka 10/14 cm. Rogovi se postavljaju na sloj parne brane na razmaku cca 76 cm. Zaštiti građu insekticidno-fungicidnim premazom. U cijenu uključen sav potreban rad i materijal do potpune gotovosti i uporabnosti.</t>
  </si>
  <si>
    <t>Dobava i ugradnja drvene podkonstrukcije za postavu limenog pokrova od falcanog lima. Podkonstrukcija se sastoji od drvenih letvi  presjeka 5/3  cm koje se postavljaju na prethodno postavljenu krovnu foliju, odnosno OSB ploče, na razmaku potrebnom za odabrani pokrov. Zaštiti građu insekticidno-fungicidnim premazom. U cijenu uključen sav potreban rad i materijal do potpune gotovosti i uporabnosti.</t>
  </si>
  <si>
    <t xml:space="preserve">Dobava i montaža vjetar lajsni i oluk lajsni razvijene širine 500 mm, od istovrsnog čeličnog lima debljine 0,55 mm u tamno sivoj boji po odabiru Korisnika i Nadzornog inženjera. U cijenu uključen sav potreban rad i materijal do potpune gotovosti i uporabnosti.   </t>
  </si>
  <si>
    <t xml:space="preserve">Dobava i montaža zidnog lima razvijene širine 315 mm, od istovrsnog čeličnog lima debljine 0,55 mm u tamno sivoj boji po odabiru Korisnika i Nadzornog inženjera. Zidni lim se stavlja uza zid nadstrešnice nad ulazom. U cijenu uključen sav potreban rad i materijal do potpune gotovosti i uporabnosti.   </t>
  </si>
  <si>
    <t xml:space="preserve">Sanacija postojećeg terazzo poda na kružnim stepenicama. Sanacija se sastoji od čišćenja, vodenog brušenja do zdravog, po potrebi reparacije, pjeskarenje, poliranje te završno impregniran protukliznim premazom svilenkastog sjaja.   </t>
  </si>
  <si>
    <t>B.XII.</t>
  </si>
  <si>
    <t>B.I</t>
  </si>
  <si>
    <t>IZOLATERSKI RADOVI</t>
  </si>
  <si>
    <t>TESARSKI RADOVI</t>
  </si>
  <si>
    <t>LIMARSKI RADOVI</t>
  </si>
  <si>
    <t>STOLARSKI RADOVI</t>
  </si>
  <si>
    <t>BRAVARSKI RADOVI</t>
  </si>
  <si>
    <t>FASADARSKI RADOVI</t>
  </si>
  <si>
    <t>Zazidavanje dijela otvora prozora u podrumu zgrade u prostoriji budeuće ambulante šupljom blok opekom dimenzija 50/19/11,5 cm vapneno-cementnim mortom, te fasadnom ciglom (jednakom kao i postojeća). U cijenu uključen sav potreban rad i materijal do potpune gotovosti i uporabnosti.</t>
  </si>
  <si>
    <t>Zazidavanje otvora nastalih nakon demontaže prozora u prizemlju zgrade (u čekaonici uz hodnik kružnih stepenica) šupljom blok opekom dimenzija 29/19/19 cm vapneno-cementnim mortom, te vanjsko žbukanje vapneno-cementno žbukom i završna obrada silikatnoim žbukom u boji i tonu što sličnijem postojećoj završnoj obradi zidova podruma. U cijenu uključen sav potreban rad i materijal do potpune gotovosti i uporabnosti.</t>
  </si>
  <si>
    <t>Zidarska obrada špaleta u širini od 30 cm nakom probijanja novih otvora u zidovima hodnika uz stepenice. U cijenu uključen sav potreban rad i materijal do potpune pripreme za ličenje.</t>
  </si>
  <si>
    <t>Sisak, kolovoz 2019. godine</t>
  </si>
  <si>
    <t>T.D. 105-19</t>
  </si>
  <si>
    <t>Zidarska pripomoć pri montaži novih vrata i prozora prema uputstvu proizvođača, komplet sa radom, grubom i finom obradom te ličenjem ukupnog pojasa 35 cm oko stolarije, materijalom i pomoćnom skelom te zaštitom od oštećenja i prljanja. Obračun po kom ugrađenih vrata i prozora.</t>
  </si>
  <si>
    <t xml:space="preserve">Fino i grubo žbukanje novih i postojećih zidova. U cijenu je uključena  i postava aluminijskih kutnih profila na svim rubovima. U cijenu uključen sav potreban rad i materijal do potpune pripreme za gletanje. </t>
  </si>
  <si>
    <t>Ručno nanošenje gleta za završnu obradu novih i postojećih zidova. Gletanje se vrši u dva sloja debljine 1-2 mm. U cijenu uključen sav potreban rad i materijal do potpune pripreme za ličenje.</t>
  </si>
  <si>
    <r>
      <t xml:space="preserve">Izrada, dobava i ugradnja PVC dvokrilnog prozora s ugrađenom fiksnim komarnikom zidarskog otvora 215/165 cm. Okvir prozora izveden od visokokvalitetnih PVC najmanje 5-komornih termoprofila s metalnim pojačanjima u bijeloj boji, koeficijenta prolaska topline Uf≤1,0 W/(m²K). Okov u boji okvira. "Suha" ugradnja prozora sa zapunjenjem reški PU pjenom, sva vezna sredstva nehrđajuća. Ostakljenje trostrukim IZO staklom deb. 4+12+4+12+4 mm s ispunom arganom i dvostrkim LOW-e premazom, koeficijenta prolaska topline stakla Ug≤1,1 W/(m²K). Prozor se sastoji od dva zaokretno okretna krila. Zaštita od insekata fiksnim kamarnicima (mreža od staklenih vlakana napeta je u aluminijskom okviru). U jediničnu cijenu uključena vanjska </t>
    </r>
    <r>
      <rPr>
        <u/>
        <sz val="11"/>
        <rFont val="Arial Narrow"/>
        <family val="2"/>
        <charset val="238"/>
      </rPr>
      <t>aluminijska</t>
    </r>
    <r>
      <rPr>
        <sz val="11"/>
        <rFont val="Arial Narrow"/>
        <family val="2"/>
      </rPr>
      <t xml:space="preserve"> plastificirana klupčica u bijeloj boji širine 200 mm (uključivo plastični završetci) i unutarnje PVC klupčice od  u bijeloj boji širine 150 mm. Stavka obuhvaća sav potreban okov, pribor i opšav te kvake sa unutrašnje strane.  U cijenu uključen sav potreban rad, materijal i pribor do potpune gotovosti i uporabnosti. Napomena: prije izrade stolarije potrebno je snimiti stvarne dimenzije otvora u koji se ugrađuje stolarija.  STAVKA 1</t>
    </r>
  </si>
  <si>
    <t>Izrada, dobava i ugradnja PVC trokrilnog prozora s ugrađenom rolo komarnikom zidarskog otvora 320/80 cm. Okvir prozora izveden od visokokvalitetnih PVC najmanje 5-komornih termoprofila s metalnim pojačanjima u bijeloj boji, koeficijenta prolaska topline Uf≤1,0 W/(m²K). Okov u boji okvira. "Suha" ugradnja prozora sa zapunjenjem reški PU pjenom, sva vezna sredstva nehrđajuća. Ostakljenje trostrukim IZO staklom deb. 4+12+4+12+4 mm s ispunom arganom i dvostrkim LOW-e premazom, koeficijenta prolaska topline stakla Ug≤1,1 W/(m²K). Prozor se sastoji od tri zaokretno okretna krila. Zaštita od insekata fiksnim komarnicima (mreža od staklenih vlakana napeta je u aluminijskom okviru). U jediničnu cijenu uključena vanjska aluminijska plastificirana klupčica u bijeloj boji širine 200 mm (uključivo plastični završetci) i unutarnje PVC klupčice od  u bijeloj boji širine 150 mm. U cijenu uključen sav potreban rad, materijal i pribor do potpune gotovosti i uporabnosti. Napomena: prije izrade stolarije potrebno je snimiti stvarne dimenzije otvora u koji se ugrađuje stolarija.  STAVKA 3</t>
  </si>
  <si>
    <t>Izrada, dobava i ugradnja PVC dvokrilnog prozora s ugrađenom fiksnim komarnikom zidarskog otvora 215/80 cm. Okvir prozora izveden od visokokvalitetnih PVC najmanje 5-komornih termoprofila s metalnim pojačanjima u bijeloj boji, koeficijenta prolaska topline Uf≤1,0 W/(m²K). Okov u boji okvira. "Suha" ugradnja prozora sa zapunjenjem reški PU pjenom, sva vezna sredstva nehrđajuća. Ostakljenje trostrukim IZO staklom deb. 4+12+4+12+4 mm s ispunom arganom i dvostrkim LOW-e premazom, koeficijentaprolaska topline stakla Ug≤1,1 W/(m²K). Prozor se sastoji od dva zaokretno okretna krila. Zaštita od insekata fiksnim kamarnicima. U jediničnu cijenu uključena vanjska aluminijska plastificirana klupčica u bijeloj boji širine 200 mm (uključivo plastični završetci) i unutarnje PVC klupčice od  u bijeloj boji širine 150 mm.  U cijenu uključen sav potreban rad, materijal i pribor do potpune gotovosti i uporabnosti. Napomena: prije izrade stolarije potrebno je snimiti stvarne dimenzije otvora u koji se ugrađuje stolarija.  STAVKA 4</t>
  </si>
  <si>
    <t>Izrada, dobava i ugradnja djelomično ostakljenih PVC ulaznih vrata zidarskog otvora 110/210 cm. Vrata se sastoje od jednog zaokretnog krila. Okvir vrata od visokokvalitetnih PVC najmanje 5-komornih termoprofila s metalnim pojačanjima u bijeloj boji, koeficijenta prolaska topline Uf≤1,0 W/(m²K). Okov u boji okvira. "Suha" ugradnja vrata. Vrata naizmjenice ostakljena trostrukim IZO staklom deb. 4+12+4+12+4 mm s ispunom arganom i dvostrkim LOW-e premazom, koeficijentaprolaska topline stakla Ug≤1,1W/(m²K) i punim PVC panelom. Vrata su opremljena ključem (najmanje 3), bravom, gornjim hidrauličnim zatvaračem, donjim graničnikom i svim potrebnim okovom. Iz servisnog hodnika antipanik rukohvat, iz hodnika prema izlazu inox rukohvat. U cijenu uključen sav potreban rad, materijal i pribor do potpune gotovosti i uporabnosti. Napomena: prije izrade stolarije potrebno je snimiti stvarne dimenzije otvora u koji se ugrađuje stolarija. STAVKA 7</t>
  </si>
  <si>
    <t>Izrada, dobava i ugradnja PVC unutarnjih punih vrata zidarski otvor 110/210 cm u bijeloj boji. Vrata se sastoje od jednog zaokretnog krila. Okvir vrata od PVC profila. Okov u boji okvira. "Suha" ugradnja vrata. Vrata su opremljena ključem (najmanje 3), bravom, dpodnim graničnikom i svim potrebnim okovom. U cijenu uključen sav potreban rad, materijal i pribor do potpune gotovosti i uporabnosti. Napomena: prije izrade stolarije potrebno je snimiti stvarne dimenzije otvora u koji se ugrađuje stolarija.STAVKA 9</t>
  </si>
  <si>
    <r>
      <t xml:space="preserve">Izrada, dobava i ugradnja PVC trokrilnog prozora s ugrađenom vanjskom roletom i komarnikom zidarskog otvora 320/185 cm. Okvir prozora izveden od visokokvalitetnih PVC najmanje 5-komornih termoprofila s metalnim pojačanjima u bijeloj boji, koeficijenta prolaska topline Uf≤1,0 W/(m²K). Okov u boji okvira. "Suha" ugradnja prozora sa zapunjenjem reški PU pjenom, sva vezna sredstva nehrđajuća. Ostakljenje trostrukim IZO staklom deb. 4+12+4+12+4 mm s ispunom arganom i dvostrkim LOW-e premazom, koeficijentaprolaska topline stakla Ug≤1,1 W/(m²K). Prozor se sastoji od tri zaokretno okretna krila. Zaštita nadprozornim vanjskim roletama s alu kutijom  te </t>
    </r>
    <r>
      <rPr>
        <u/>
        <sz val="11"/>
        <rFont val="Arial Narrow"/>
        <family val="2"/>
        <charset val="238"/>
      </rPr>
      <t>aluminijskim lamelama</t>
    </r>
    <r>
      <rPr>
        <sz val="11"/>
        <rFont val="Arial Narrow"/>
        <family val="2"/>
      </rPr>
      <t xml:space="preserve"> u bijeloj boji (izbačaj). Zaštita od insekata rolo komarnicima integriranim u kotiju od rolete. Vanjske aluminijske plastificirane klupčice u bijeloj boji širine 200 mm (uključivo plastični završetci). Unutarnje PVC klupčice od  u bijeloj boji širine 150 mm.  U cijenu uključen sav potreban rad, materijal i pribor do potpune gotovosti i uporabnosti.  Napomena: prije izrade stolarije potrebno je snimiti stvarne dimenzije otvora u koji se ugrađuje stolarija.  STAVKA 21</t>
    </r>
  </si>
  <si>
    <r>
      <t xml:space="preserve">Izrada, dobava i ugradnja PVC trokrilnog prozora s ugrađenom vanjskom roletom i komarnikom zidarskog otvora 320/185 cm. Okvir prozora izveden od visokokvalitetnih PVC najmanje 5-komornih termoprofila s metalnim pojačanjima u bijeloj boji, koeficijenta prolaska topline Uf≤1,0 W/(m²K). Okov u boji okvira. "Suha" ugradnja prozora sa zapunjenjem reški PU pjenom, sva vezna sredstva nehrđajuća. Ostakljenje trostrukim IZO staklom deb. 4+12+4+12+4 mm s ispunom arganom i dvostrkim LOW-e premazom, koeficijentaprolaska topline stakla Ug≤1,1 W/(m²K), unutarnje staklo je </t>
    </r>
    <r>
      <rPr>
        <u/>
        <sz val="11"/>
        <rFont val="Arial Narrow"/>
        <family val="2"/>
        <charset val="238"/>
      </rPr>
      <t>mutno</t>
    </r>
    <r>
      <rPr>
        <sz val="11"/>
        <rFont val="Arial Narrow"/>
        <family val="2"/>
      </rPr>
      <t xml:space="preserve">. Prozor se sastoji od tri zaokretno okretna krila. Zaštita nadprozornim vanjskim rolete s alu kutijom  te </t>
    </r>
    <r>
      <rPr>
        <u/>
        <sz val="11"/>
        <rFont val="Arial Narrow"/>
        <family val="2"/>
        <charset val="238"/>
      </rPr>
      <t>aluminijskim</t>
    </r>
    <r>
      <rPr>
        <sz val="11"/>
        <rFont val="Arial Narrow"/>
        <family val="2"/>
      </rPr>
      <t xml:space="preserve"> lamelama u bijeloj boji (izbačaj). Zaštita od insekata rolo komarnicima integriranim u kotiju od rolete. Vanjske aluminijske plastificirane klupčice u bijeloj boji širine 200 mm (uključivo plastični završetci). Unutarnje PVC klupčice od  u bijeloj boji širine 150 mm.  U cijenu uključen sav potreban rad,materijal i pribor do potpune gotovosti i uporabnosti.  Napomena: prije izrade stolarije potrebno je snimiti stvarne dimenzije otvora u koji se ugrađuje stolarija.  STAVKA 22</t>
    </r>
  </si>
  <si>
    <t>Izrada, dobava i ugradnja PVC unutarnjih punih vrata na senzor pokreta zidarskog otvora 110/210 cm u bijeloj boji. Vrata se sastoje od jednog kliznog krila. Okvir vrata od PVC profila. Okov u boji okvira. "Suha" ugradnja vrata. Vrata su opremljenasvim potrebnim okovom za klizna vrata na senzor pokreta. U cijenu uključen sav potreban rad, materijal i pribor do potpune gotovosti i uporabnosti. Napomena: prije izrade stolarije potrebno je snimiti stvarne dimenzije otvora u koji se ugrađuje stolarija. STAVKA 13</t>
  </si>
  <si>
    <t>Izrada, dobava i ugradnja PVC jednokrilnog prozora s ugrađenim elektro motorom za otvaranje, zidarskog otvora 160/90 cm. Okvir prozora izveden od visokokvalitetnih PVC najmanje 5-komornih termoprofila s metalnim pojačanjima u bijeloj boji, koeficijenta prolaska topline Uf≤1,0 W/(m²K). Okov u boji okvira. "Suha" ugradnja prozora sa zapunjenjem reški PU pjenom, sva vezna sredstva nehrđajuća. Ostakljenje trostrukim IZO staklom deb. 4+12+4+12+4 mm s ispunom arganom i dvostrkim LOW-e premazom, koeficijentaprolaska topline stakla Ug≤1,1 W/(m²K). Prozor se sastoji od jednog otklopnog krila. U jediničnu cijenu uključena vanjska aluminijska platificirana klupčica u bijeloj.  U cijenu uključen sav potreban rad, materijal i pribor do potpune gotovosti i uporabnosti. Napomena: prije izrade stolarije potrebno je snimiti stvarne dimenzije otvora u koji se ugrađuje stolarija.  STAVKA 34</t>
  </si>
  <si>
    <t>Izrada, dobava i ugradnja unutarnih, jednokrilnih, drvenih kliznih vrata. "Suha" ugradnja vrata. Dovratnici su metalni, plastificirani u bijeloj boji. Vratno krilo je puno, glatko, izvedeno od okvira od drvenih letvica s ispunom od kartonskog saća, obostrano obložen MDF pločom debljine 5 mm završno obložen laminatom (CPL) u boji prema odabiru Projektanta i Nadzormog inženjera. Vrata su opremljena okovom za klizna vrata, inox rukohvatom Ø40 mm duljine 150 mm, s unutarnje strane usadna školjka. U cijenu uključen sav potreban rad, materijal i pribor do potpune gotovosti i uporabnosti.   Napomena: prije izrade stolarije potrebno je snimiti stvarne dimenzije otvora u koji se ugrađuje stolarija.  STAVKE 10, 11, 26, 27</t>
  </si>
  <si>
    <t>Izrada, dobava i ugradnja unutarnih, jednokrilnih, drvenih zaokretnih vrata. "Suha" ugradnja vrata. Dovratnici su metalni, plastificirani u bijeloj boji. Vratno krilo je puno, glatko, izvedeno od okvira od drvenih letvica s ispunom od kartonskog saća, obostrano obložen MDF pločom debljine 5 mm završno obložen laminatom (CPL) u boji prema odabiru Projektanta i Nadzormog inženjera. Vrata su opremljena parom kvakom sa štitom, cilindričnom bravom s ključem (najmanje 3), svim potrebnim okovom, te potrebnim opšavima (pokrivne letve) i podni odbojnik za vrata od satiniranog inox-a sa gumenima odbojnikom. U cijenu uključen sav potreban rad, materijal i pribor do potpune gotovosti i uporabnosti.   Napomena: prije izrade stolarije potrebno je snimiti stvarne dimenzije otvora u koji se ugrađuje stolarija.  STAVKE 8, 12, 14, 28, 29</t>
  </si>
  <si>
    <t>Stijene su pune pregradne s zaokretnim punim vratima. Ukupne dimenzije stijena i vrata se razlikuju po pojedinim stavkama. Stijene i vrata su odignute od poda 15 cm. Stijena se izvodi od HPL ploča debljine 13 mm, obostrano u boji i tonu po odabiru Projektanta i Korisnika. U podnožju se postavljaju inox nogice Ø28x140 mm, s inox pokrovnom rozetom. Stijena se učvršćuje na zid inox kutnim držačem L-45/35/35 mm. U cijenu je uključen i inox gumb (kvaka) Ø25x40 mm, te inox bravica Ø50 s unutarašnje strane, inox spojenice za vrata, inox cijev Ø19 mm, nosač za cijev Ø19 mm, 110x40x2,5 mm.U cijenu uključen sav potreban rad, materijal i pribor do potpune gotovosti i uporabnosti.</t>
  </si>
  <si>
    <t>Dobava , dostava i montaža drvenog rukohvata promjera Ø45 mm, postavljenog na visini 90 cm od gotove kote poda po hodnicima 1. kata (na strani bez namještaja). Rukohvat se postavlja pomoću metalnog L nosača u bijeloj boji na zid na udaljenosti  od 10 cm. Drveni rukohvat je izveden od dostatno osušenog kvalitetnog hrasta, završno glatko obrađen i premazan bezbojnim mat lakom za drvo u ton po odabiru Korisnika i Nadzornog inženjera. U cijenu uključen sav potreban rad, materijal i pribor do potpune gotovosti i uporabnosti.</t>
  </si>
  <si>
    <t>Izrada, dobava i ugradnja unutarnjih dvokrilnih zaokretnih protupožarnih vrata F90 zidarskog otvora 185/210 cm (svijetla dimenzija većeg krila 100 cm). "Suha" ugradnja vrata. Vratna krila izvedena do dvostrukog čeličnog pocinčanog lima debljine 1 mm s ispunom od kamene vune visoke gustoće, ukupne debljine krila d=60 mm. Dovratnici ozvedeni od profiliranog čeličnog pocinčanog lima debljine 2 mm. Trostrana gumena samogasiva brtva u dovretniku. U podu bez brtve. Vratno krilo ostakljeno protupožarnim staklom F-90. Završna obrada vratnog krila i dovratnika je ličenje/plastificiranje u bijeloj boji. U cijenu je uključena i dobava i ugradnja gornjeg hidrauličnog zatvarača za protupožarna vrata sa laktom, podnih graničnika, iznutra antipanic rukohvat. Vrata su opremljena ključem (najmanje 3), protupožarnom bravom, i svim potrebnim okovom i priborom.  U cijenu uključen sav potreban rad, materijal i pribor do potpune gotovosti i uporabnosti. Napomena: prije izrade stolarije potrebno je snimiti stvarne dimenzije otvora u koji se ugrađuje stolarija.  STAVKA 6</t>
  </si>
  <si>
    <t>Izrada, dobava i ugradnja unutarnjih dvokrilnih zaokretnih protupožarnih vrata F90 zidarskog otvora 178/210 cm (svijetla dimenzija većeg krila 100 cm). "Suha" ugradnja vrata. Vratna krila izvedena do dvostrukog čeličnog pocinčanog lima debljine 1 mm s ispunom od kamene vune visoke gustoće, ukupne debljine krila d=60 mm. Dovratnici ozvedeni od profiliranog čeličnog pocinčanog lima debljine 2 mm. Trostrana gumena samogasiva brtva u dovretniku. U podu bez brtve. Vratno krilo ostakljeno protupožarnim staklom F-90. Završna obrada vratnog krila i dovratnika je ličenje/plastificiranje u bijeloj boji. U cijenu je uključena i dobava i ugradnja gornjeg hidrauličnog zatvarača za protupožarna vrata sa laktom, podni graničnici, iznutra antipanic rukohvat. Vrata su opremljena ključem (najmanje 3), protupožarnom bravom i svim potrebnim okovom.  U cijenu uključen sav potreban rad, materijal i pribor do potpune gotovosti i uporabnosti. Napomena: prije izrade stolarije potrebno je snimiti stvarne dimenzije otvora u koji se ugrađuje stolarija.  STAVKA 30a</t>
  </si>
  <si>
    <t>Izrada, dobava i ugradnja unutarnjie protupožarne stijene s jednim zaokretnim vratima, fiksnim bočnim stijenama i fiksnim nadsvjetlom, F90 zidarskog otvora 265/270 cm (svijetla dimenzija krila vrata 100 cm). "Suha" ugradnja vrata. Vratna krila izvedena do dvostrukog čeličnog pocinčanog lima debljine 1 mm s ispunom od kamene vune visoke gustoće, ukupne debljine krila d=60 mm. Dovratnici ozvedeni od profiliranog čeličnog pocinčanog lima debljine 2 mm. Trostrana gumena samogasiva brtva u dovretniku. U podu bez brtve. Vratno krilo ostakljeno protupožarnim staklom F-90. Završna obrada vratnog krila i dovratnika je ličenje/plastificiranje u bijeloj boji. U cijenu je uključena i dobava i ugradnja gornjeg hidrauličnog zatvarača za protupožarna vrata sa laktom, iznutra antipanic rukohvat. Vrata su opremljena ključem (najmanje 3), protupožarnom bravom, podnim graničnicima i svim potrebnim okovom.  U cijenu uključen sav potreban rad, materijal i pribor do potpune gotovosti i uporabnosti. Napomena: prije izrade stolarije potrebno je snimiti stvarne dimenzije otvora u koji se ugrađuje stolarija.  STAVKA 30b</t>
  </si>
  <si>
    <t xml:space="preserve">Izrada, dobava i ugradnja karniša za zastore u sanitarnim čvorovima. Karniše za zastore izvedene su od INOX cijevi kružnog presjeka minimalno Ø 20 mm. Cijevi su pričvršćene u bočne zidove te na zglobu vise sa stropa pomoću visilice. Karniše se postavljaju na visini 2,2 m od poda. U cijenu su uključeni svi potrebni granični nosači i prstenovi za zavjese minimalnog presjeka Ø 30 mm od ABS plastike. U stavci uračunata dobava, doprema materijala te sav horizontalni i vertikalni transport unutar građevine do potpune gotovosti i uporabnosti elemenata i cjeline. </t>
  </si>
  <si>
    <t>Dobava materijala i dvoslojno bojanje  kvalitetnom disprezivnom bojom zidova do stropa i stropa. Bojanje se vrši u bijeloj boji uključivo svu potrebnu pripremu podloga. Boju nanositi do potpunog prekrivanja, odnosno u minimalno dva sloja. U cijenu uračunati cjelovita tehnološka priprena svih površina, sav potreban rad i materijal, zaštita i čišćenje svih različitih ugrađenih predmeta.</t>
  </si>
  <si>
    <t>Dobava materijala i dvoslojno bojanje  kvalitetnom disprezivnom perivom unutarnjom bojom zidova do visine 1,6 m uključivo svu potrebnu pripremu podloga. Bojanje se vrši bijeloj boji. Boju nanositi do potpunog prekrivanja, odnosno u minimalno dva sloja. U cijenu uračunati sav potreban rad i materijal, zaštita i čišćenje svih različitih ugrađenih predmeta.</t>
  </si>
  <si>
    <t>Dobava materijala, tehnološka priprema površina i dvoslojno bojanje  kvalitetnom disprezivnom bojom stropova i obloge zida od gips  kartonskih ploča. Bojanje se vrši u bijeloj boji. Boju nanositi do potpunog prekrivanja, odnosno u minimalno dva sloja. U cijenu uračunati sav potreban rad i materijal, zaštita i čišćenje svih raznih ugrađenih predmeta.</t>
  </si>
  <si>
    <t>Mehaničko i ručno skidanje korozije sa obje ograde i stupova u centru (osi) spiralnog stepeništa od podruma do potkrvolja/stropa.  U cijenu je uračunata vrijednost svih radova, materijala i pribora do potpune gotovosti i uporabnosti.</t>
  </si>
  <si>
    <t>Premaz ograde i stupova u centru spiralnog stpeništa od podruma do potkrvolja/stropa antikorozivnom zaštitom prema uputama proizvođača, a nakon skidanja korozije. U cijenu je uračunata vrijednost svih radova i materijal do potpune gotovosti i uporabnosti.</t>
  </si>
  <si>
    <t xml:space="preserve">Bojanje ograde i stupova u centru spiralnog stpeništa od podruma do potkrvolja/stropa temeljnom bojom (1x) i lakom (2x) za metal. Bojanje se vrši u boji (najmanje tri boje) prema uputama proizvođača, u tonu prema dogovoru s Korisnikom i Nadzornim inženjerom. U cijenu je uračunata vrijednost svih radova i materijal do potpune gotovosti i uporabnosti.  </t>
  </si>
  <si>
    <t>Strojno rezanje /zasjecanje postojećeg asfalta do zemlje te strojno i po potrebi ručno uklanjanje istog na dijelu predmetnog zahvata. U stavku uračunato skupljanje, te utovar i odvoz građevinskog otpada na gradsku deponiju udaljenosti do 15 km.</t>
  </si>
  <si>
    <t>Izrada, dobava i ugradnja PVC dvokrilnog prozora s ugrađenom fiksnim komarnikom i jednim fiksnim punim poljem od PVC panela s ugrađenim ventilacijskim otvorima Ø280 mm i Ø60 mm (uključivo završne ventilacijske rešetke s mrežicama i brtvljenjem) zidarskog otvora 320/80 cm. Okvir prozora izveden od visokokvalitetnih PVC najmanje  5-komornih termoprofila s metalnim pojačanjima u bijeloj boji, koeficijenta prolaska topline Uf≤1,0 W/(m²K). Okov u boji okvira. "Suha" ugradnja prozora sa zapunjenjem reški PU pjenom, sva vezna sredstva nehrđajuća. Ostakljenje trostrukim IZO staklom deb. 4+12+4+12+4 mm s ispunom arganom i dvostrkim LOW-e premazom, koeficijenta prolaska topline stakla Ug≤1,1 W/(m²K). Zaštita od insekata fiksnim komarnicima (mreža od staklenih vlakana napeta je u aluminijskom okviru). U jediničnu cijenu uključena vanjska aluminijska plastificirana klupčica u bijeloj boji širine 200 mm (uključivo plastični završetci) i unutarnje PVC klupčice od  u bijeloj boji širine 150 mm.  U cijenu uključen sav potreban rad, materijal i pribor do potpune gotovosti i uporabnosti.  Napomena: prije izrade stolarije potrebno je snimiti stvarne dimenzije otvora u koji se ugrađuje stolarija.  STAVKA 2a</t>
  </si>
  <si>
    <t>Izrada, dobava i ugradnja PVC dvokrilnog prozora s ugrađenom fiksnim komarnikom i jednim fiksnim punim poljem od PVC panela s ugrađenim ventilacijskim otvorima Ø300 mm  (uključivo završne ventilacijske rešetke s mrežicama i brtvljenjem) zidarskog otvora 320/80 cm. Okvir prozora izveden od visokokvalitetnih PVC najmanje 5-komornih termoprofila s metalnim pojačanjima u bijeloj boji, koeficijenta prolaska topline Uf≤1,0 W/(m²K). Okov u boji okvira. "Suha" ugradnja prozora sa zapunjenjem reški PU pjenom, sva vezna sredstva nehrđajuća. Ostakljenje trostrukim IZO staklom deb. 4+12+4+12+4 mm s ispunom arganom i dvostrkim LOW-e premazom, koeficijenta prolaska topline stakla Ug≤1,1 W/(m²K). Zaštita od insekata bijelim fiksnim komarnicima (mreža od staklenih vlakana napeta je u aluminijskom okviru). U jediničnu cijenu uključena vanjska aluminijska plastificirana klupčica u bijeloj boji širine 200 mm (uključivo plastični završetci) i unutarnje PVC klupčice od  u bijeloj boji širine 150 mm.  U cijenu uključen sav potreban rad, materijal i pribor do potpune gotovosti i uporabnosti.  Napomena: prije izrade stolarije potrebno je snimiti stvarne dimenzije otvora u koji se ugrađuje stolarija.  STAVKA 2b</t>
  </si>
  <si>
    <r>
      <t>Izrada, dobava i ugradnja PVC četverokrilnog prozora s ugrađenom vanjskom roletom i komarnikom zidarskog otvora 410/185 cm. Okvir prozora izveden od visokokvalitetnih PVC najmanje 5-komornih termoprofila s metalnim pojačanjima u bijeloj boji, koeficijenta prolaska topline Uf≤1,0 W/(m²K). Okov u boji okvira. "Suha" ugradnja prozora sa zapunjenjem reški PU pjenom, sva vezna sredstva nehrđajuća. Ostakljenje trostrukim IZO staklom deb. 4+12+4+12+4 mm s ispunom arganom i dvostrkim LOW-e premazom, koeficijentaprolaska topline stakla Ug≤1,1 W/(m²K).</t>
    </r>
    <r>
      <rPr>
        <sz val="11"/>
        <rFont val="Arial Narrow"/>
        <family val="2"/>
      </rPr>
      <t xml:space="preserve"> Prozor se sastoji od četiri zaokretno okretna krila. Zaštita nadprozornim vanjskim rolete s alu kutijom  te </t>
    </r>
    <r>
      <rPr>
        <u/>
        <sz val="11"/>
        <rFont val="Arial Narrow"/>
        <family val="2"/>
        <charset val="238"/>
      </rPr>
      <t>aluminijskim</t>
    </r>
    <r>
      <rPr>
        <sz val="11"/>
        <rFont val="Arial Narrow"/>
        <family val="2"/>
      </rPr>
      <t xml:space="preserve"> lamelama u bijeloj boji (izbačaj). Zaštita od insekata rolo komarnicima integriranim u kotiju od rolete. Vanjske aluminijske plastificirane klupčice u bijeloj boji širine 200 mm (uključivo plastični završetci). Unutarnje PVC klupčice od  u bijeloj boji širine 150 mm.  U cijenu uključen sav potreban rad, materijal i pribor do potpune gotovosti i uporabnosti.  Napomena: prije izrade stolarije potrebno je snimiti stvarne dimenzije otvora u koji se ugrađuje stolarija.  STAVKA 24</t>
    </r>
  </si>
  <si>
    <t xml:space="preserve">Doprema, montaža, korištenje i demontaža cijevne fasadne skele s podnicama i ogradom. Skela mora biti sastavljena po svim važećim standardima i propisima, posebno propisima o zaštiti na radu. </t>
  </si>
  <si>
    <t>a/ skela oko voznog okna dizala, dužine 7 m, maksimalne visine 15,5 m</t>
  </si>
  <si>
    <t>b/ skela uz pročelja zgrade, dužine 44 m, maksimalne visine 8 m</t>
  </si>
  <si>
    <t>Nakon završetka radova potrebno je prostor ukupnog predmetnog zahvata, ulaza i priv. deponija očistiti. Obračun za kompletno čišćenje i vraćanje prostora u prvobitno stanje.</t>
  </si>
  <si>
    <t>Zabetoniravanje / krpanje šliceva debljine cca 15 cm, dubine cca 10 cm nakon rušenja zidova cementnom glazurom (estrihom) armirane čeličnim mikrovlaknima, izrađene od brzosušećeg cementa i sitnozrnog pijeska granulacije 0-4 mm, do završne kote poda, tj visine ostalih cem. estriha.  U cijenu uključen sav potreban rad i materijal do potpune gotovosti i uporabnosti.</t>
  </si>
  <si>
    <t>Strojno probijanje otvora dimenzija  pod pravim kutem u vanjskim zidovima hodnika uz stepenice na etaži potkrovlja zgrade. Otvor dimenzija 145/218 cm u svrhu omogućavanja komunikacije s novim dizalom i otvor dimenzija 160/90 cm za ugradnju prozora za odimljavanje. U stavci je predviđeno i ograđivanje vanjskog prostora gdje bi odlomljeni komadi mogli pasti. U stavku uračunato skupljanje, unutarnji horizontalni i vertikalni transport, te utovar i odvoz građevinskog otpada na gradsku deponiju udaljenosti do 15 km.</t>
  </si>
  <si>
    <t>Dobava materijala i nanošenje jednokomponentnog, cementnog samonivelirajućeg morta prije postavljanja PVC poda. Podloga mora biti strukturno čvrsta i slobodna od svih nečistoća, slabih i lomljivih dijelova. Nanošenje prema uputama proizvođača. U stavci uračunata dobava, doprema materijala te sav horizontalni i vertikalni transport unutar građevine.</t>
  </si>
  <si>
    <r>
      <t xml:space="preserve">Izrada, dobava i ugradnja PVC dvokrilnog prozora s ugrađenom vanjskom roletom i komarnikom zidarskog otvora 215/185 cm. Okvir prozora izveden od visokokvalitetnih PVC najmanje 5-komornih termoprofila s metalnim pojačanjima u bijeloj boji, koeficijenta prolaska topline Uf≤1,0 W/(m²K). Okov u boji okvira. "Suha" ugradnja prozora sa zapunjenjem reški PU pjenom, sva vezna sredstva nehrđajuća. Ostakljenje trostrukim IZO staklom deb. 4+12+4+12+4 mm s ispunom arganom i dvostrkim LOW-e premazom, koeficijentaprolaska topline stakla Ug≤1,1 W/(m²K). Prozor se sastoji od dva zaokretno okretna krila. Zaštita nadprozornim vanjskim roletama s alu kutijom  te </t>
    </r>
    <r>
      <rPr>
        <u/>
        <sz val="11"/>
        <rFont val="Arial Narrow"/>
        <family val="2"/>
        <charset val="238"/>
      </rPr>
      <t>aluminijskim lamelama</t>
    </r>
    <r>
      <rPr>
        <sz val="11"/>
        <rFont val="Arial Narrow"/>
        <family val="2"/>
      </rPr>
      <t xml:space="preserve"> u bijeloj boji (izbačaj). Zaštita od insekata rolo komarnicima integriranim u kotiju od rolete. Vanjske aluminijske plastificirane klupčice u bijeloj boji širine 200 mm (uključivo plastični završetci). Unutarnje PVC klupčice od  u bijeloj boji širine 150 mm.  U cijenu uključen sav potreban rad, materijal i pribor do potpune gotovosti i uporabnosti.  Napomena: prije izrade stolarije potrebno je snimiti stvarne dimenzije otvora u koji se ugrađuje stolarija.  STAVKA 20</t>
    </r>
  </si>
  <si>
    <r>
      <t xml:space="preserve">Izrada, dobava i ugradnja PVC dvokrilnog prozora s ugrađenom vanjskom roletom i komarnikom zidarskog otvora 215/185 cm. Okvir prozora izveden od visokokvalitetnih PVC najmanje 5-komornih termoprofila s metalnim pojačanjima u bijeloj boji, koeficijenta prolaska topline Uf≤1,0 W/(m²K). Okov u boji okvira. "Suha" ugradnja prozora sa zapunjenjem reški PU pjenom, sva vezna sredstva nehrđajuća. Ostakljenje trostrukim IZO staklom deb. 4+12+4+12+4 mm s ispunom arganom i dvostrkim LOW-e premazom, koeficijentaprolaska topline stakla Ug≤1,1 W/(m²K), unutarnje staklo je </t>
    </r>
    <r>
      <rPr>
        <u/>
        <sz val="11"/>
        <rFont val="Arial Narrow"/>
        <family val="2"/>
      </rPr>
      <t>mutno</t>
    </r>
    <r>
      <rPr>
        <sz val="11"/>
        <rFont val="Arial Narrow"/>
        <family val="2"/>
      </rPr>
      <t xml:space="preserve">. Prozor se sastoji od dva zaokretno okretna krila. Zaštita nadprozornim vanjskim rolete s alu kutijom  te </t>
    </r>
    <r>
      <rPr>
        <u/>
        <sz val="11"/>
        <rFont val="Arial Narrow"/>
        <family val="2"/>
        <charset val="238"/>
      </rPr>
      <t>aluminijskim</t>
    </r>
    <r>
      <rPr>
        <sz val="11"/>
        <rFont val="Arial Narrow"/>
        <family val="2"/>
      </rPr>
      <t xml:space="preserve"> lamelama u bijeloj boji (izbačaj). Zaštita od insekata bijelim rolo komarnicima integriranim u kotiju od rolete. Vanjske aluminijske plastificirane klupčice u bijeloj boji širine 200 mm (uključivo plastični završetci). Unutarnje PVC klupčice od  u bijeloj boji širine 150 mm.  U cijenu uključen sav potreban rad, materijal i pribor do potpune gotovosti i uporabnosti.  Napomena: prije izrade stolarije potrebno je snimiti stvarne dimenzije otvora u koji se ugrađuje stolarija.  STAVKA 25</t>
    </r>
  </si>
  <si>
    <t xml:space="preserve">MJERENJE RAZINE BUKE. U stavci je obuhvaćeno mjerenje razine buke na cjelovitom obuhvatu zahvata po ovlaštenoj ustanovi. Izvještaj o razini buke predati na tehničkom pregledu. </t>
  </si>
  <si>
    <t>g/ ukupnih dimenzija 90x206 cm</t>
  </si>
  <si>
    <t>h/ ukupnih dimenzija 85x206 cm</t>
  </si>
  <si>
    <t>i/ ukupnih dimenzija 75x206 cm</t>
  </si>
  <si>
    <t>j/ ukupnih dimenzija 185x276 cm</t>
  </si>
  <si>
    <t>k/ ukupnih dimenzija 178x266 cm</t>
  </si>
  <si>
    <t>ZEMLJANI RADOVI</t>
  </si>
  <si>
    <t xml:space="preserve">Dobava materijala i izrada dijela spuštenog stropa u hodnicima 1. kata. Spušteni strop se izvodi dijelom od gips kartonskih ploča i dijelom kao modularni spušteni strop od mineralnih lameliranih ploča. Podkonstrukcija se izvodi iz nosivih i montažnih profila, ovješena na visilice. Podgled se djelomično izvodi od jednostrukih gipskartoskih ploča (uz zidove ) i djelomično (sredinom u širini 1,8 m, odnosno 3 polja) od mineralnih lameliranih plača u bijeloj boji dimenzija 600x600x19 mm, te vidljive metalne podkonstrukcije širine 24 mm (glavnih i poprečnih nosača) u istom nivou. Gipskartonske ploče se premazuju temeljnim premazom bez otapala, višestruko gletaju tankoslojnim gletom, bruse na spojevima, te bojaju. Pogled se postavlja na svjetlu visinu 2,7 m. Prilikom montaža paziti na poziciju rasvjetnih tijela i stropnih jedinica ventilokonvektora koje se postavjaju u polja središnja polja, kao i na stropne kupole. U  cijenu uključen sav potreban rad i materijal do potpune gotovosti i uporabnosti. </t>
  </si>
  <si>
    <t>Izrada, dobava i ugradnja PVC četverokrilnog prozora s ugrađenom vanjskom roletom i komarnikom zidarskog otvora 440/185 cm. Okvir prozora izveden od visokokvalitetnih PVC najmanje 5-komornih termoprofila s metalnim pojačanjima u bijeloj boji, koeficijenta prolaska topline Uf≤1,0 W/(m²K). Okov u boji okvira. "Suha" ugradnja prozora sa zapunjenjem reški PU pjenom, sva vezna sredstva nehrđajuća. Ostakljenje trostrukim IZO staklom deb. 4+12+4+12+4 mm s ispunom arganom i dvostrkim LOW-e premazom, koeficijentaprolaska topline stakla Ug≤1,1 W/(m²K). Prozor se sastoji od četiri zaokretno okretna krila. Zaštita nadprozornim vanjskim rolete s alu kutijom  te aluminijskim lamelama u bijeloj boji (izbačaj). Zaštita od insekata rolo komarnicima integriranim u kotiju od rolete. Vanjske aluminijske plastificirane klupčice u bijeloj boji širine 200 mm (uključivo plastični završetci). Unutarnje PVC klupčice od  u bijeloj boji širine 150 mm.  U cijenu uključen sav potreban rad, materijal i pribor do potpune gotovosti i uporabnosti.  Napomena: prije izrade stolarije potrebno je snimiti stvarne dimenzije otvora u koji se ugrađuje stolarija.  STAVKA 24</t>
  </si>
  <si>
    <t>b/ zidarski otvora 100/210 cm, STAVKA 11</t>
  </si>
  <si>
    <t xml:space="preserve">Dobava i ugradnja do potpune gotovosti i uporabnosti podnog strugača/otirača za cipele ispred ulaza u podrum. Strugač/otirač je tipski, metalni, lamelirani, dimenzija  600x300 mm, visine 30 mm. Postava u okvir od čeličnih L profila 30x30 mm, ubetoniranih u pod ispred vrata.  U cijenu uključen sav potreban rad, materijal i pribor do potpune gotovosti i uporabnosti. </t>
  </si>
  <si>
    <t>A.VI.</t>
  </si>
  <si>
    <t>SVEUKUPNA REKAPITULACIJA</t>
  </si>
  <si>
    <t>C</t>
  </si>
  <si>
    <t>TROŠKOVNIK RADOVA - VOZNO OKNO DIZALA</t>
  </si>
  <si>
    <t>Br.</t>
  </si>
  <si>
    <t>Opis stavke</t>
  </si>
  <si>
    <t>J.m.</t>
  </si>
  <si>
    <t>Kol.</t>
  </si>
  <si>
    <t>Jed.cijena</t>
  </si>
  <si>
    <t>Ukupna cijena</t>
  </si>
  <si>
    <t>I</t>
  </si>
  <si>
    <t>ŠIROKI ISKOP ZA JAMU VOZNOG OKNA</t>
  </si>
  <si>
    <t>Prema podacima tlo je II i III kategorije. Iskop se radi u širokom otkopu strojnim načinom. Kosine treba izvoditi u nagibu najviše 60°. Kosine je potrebno u toku radova prekriti platnom kako bi se spriječilo obrušavanje zemlje. Iskopano tlo treba odvoziti odmah na sigurnu privremenu ili stalnu deponiju. Obodnim kanalima treba spriječiti dotok površinske vode u jamu u toku izvođenja radova. Ukupna dubina iskopa je 1.96 m. Od dubine cca 1.1 m (nivo dna postojećih temelja zgrade) iskop u zoni uz postojeću zgradu treba pažljivo provoditi uz istovremeno kampadno podbetoniravanje postojećih temelja, u širini postojećih temelja i dužini kampade cca 1.0 m. Pregled jame obavlja nadzorni inženjer. U slučaju da se utvrde odstupanja od projektom predviđenih podataka o tlu potrebno je tražiti rješenja od projektanta.</t>
  </si>
  <si>
    <t>široki iskup - sraslo tlo</t>
  </si>
  <si>
    <t>obračun po stvarnoj količini putem  dokaznice mjera</t>
  </si>
  <si>
    <t>m3</t>
  </si>
  <si>
    <t>TAMPON ISPOD JAME VOZNOG OKNA</t>
  </si>
  <si>
    <t>Izvedba tampona od šljunka, debljine 20 cm, sa modulom zbijenosti 50 MPa.</t>
  </si>
  <si>
    <t>II</t>
  </si>
  <si>
    <t>BETONSKI I ARMIRANOBETONSKI RADOVI</t>
  </si>
  <si>
    <t>PODBETONIRAVANJE POSTOJEĆIH TEMELJA ZGRADE I STUBIŠTA</t>
  </si>
  <si>
    <t>Podbetoniravanje postojećih temelja betonom C12/15 u širini postojećih temelja (temelji zgrade širine 80 cm, temelji stubišta širine 40 cm) i dužini kampade cca 1.0 m, paralelno sa izvedbom iskopa. Temelji zgrade podbetoniravaju se u ukupnoj dužini cca 4.0 m i visini cca 60 cm, a temelji stubišta u ukupnoj dužini cca 3.0 m i visini cca 60 cm. Oplata ide sa jedne strane gdje će doći izolacija.</t>
  </si>
  <si>
    <t>beton C12/15</t>
  </si>
  <si>
    <t>oplata</t>
  </si>
  <si>
    <t>m2</t>
  </si>
  <si>
    <t>PODLOŽNI BETON ISPOD JAME VOZNOG OKNA</t>
  </si>
  <si>
    <t xml:space="preserve">Izrada podložnog betona (C12/15) u debljini 10 cm (za osiguravanje čistoće prostora za polaganje oplate i armature) nakon iskopa za jamu voznog okna  i izvedbe tampona od šljunka. </t>
  </si>
  <si>
    <t>ZAŠTITNI BETON ISPOD JAME VOZNOG OKNA</t>
  </si>
  <si>
    <t xml:space="preserve">Izrada zaštitnog betona (C12/15) u debljini 5 cm (za zaštitu hidroizolacije) nakon postavljanja hidroizolacije. </t>
  </si>
  <si>
    <t>PODLOŽNI BETON VERTIKALNI ZA POSTAVLJANJE HIDROIZOLACIJE UZ POSTOJEĆE TEMELJE</t>
  </si>
  <si>
    <t>Izrada podložnog vertikalnog betona (C12/15) u debljini 10 - 20 cm za polaganje hidroizolacije. Sa jedne strane su postojeći temelji a sa strane hidroizolacije dolazi jednostrana oplata.</t>
  </si>
  <si>
    <t>ZAŠTITNI  BETON VERTIKALNI ZA ZAŠTITU HIDROIZOLACIJE UZ POSTOJEĆE TEMELJE</t>
  </si>
  <si>
    <t>Izrada zaštitnog  vertikalnog betona (C12/15) u debljini 10 - 20 cm za zaštitu hidroizolacije. Sa strane prema  AB konstrukciji voznog okna  dolazi jednostrana oplata.</t>
  </si>
  <si>
    <t>ARMIRANOBETONSKO VOZNO OKNO DIZALA</t>
  </si>
  <si>
    <t>Izvedba armiranobetonskog voznog okna dizala tlocrtnih dimenzija 3.72 x 2.85 m, ukupne visine 16.6 m, od betona C30/37 (temeljna ploča i zidovi jame voznog okna) i C25/30 (zidovi voznog okna, nadstrešnica, konzole prilaza i kosa krovna ploča), armiranog armaturnim mrežama i šipkama B500B prema izvedbenim armaturnim nacrtima, u jednostranoj i dvostranoj oplati.</t>
  </si>
  <si>
    <t>beton C30/37</t>
  </si>
  <si>
    <t>beton C25/30</t>
  </si>
  <si>
    <t>armaturne mreže B500B</t>
  </si>
  <si>
    <t>kg</t>
  </si>
  <si>
    <t>armaturne šipke B500B</t>
  </si>
  <si>
    <t>REKAPITULACIJA</t>
  </si>
  <si>
    <t xml:space="preserve"> </t>
  </si>
  <si>
    <t>BETONSKI I ARMIRANO BETONSKI RADOVI</t>
  </si>
  <si>
    <t>UKUPNO:</t>
  </si>
  <si>
    <t>SVEUKUPNO:</t>
  </si>
  <si>
    <t xml:space="preserve">Redni </t>
  </si>
  <si>
    <t>Jedinica</t>
  </si>
  <si>
    <t xml:space="preserve">Jedinična </t>
  </si>
  <si>
    <t>Ukupna</t>
  </si>
  <si>
    <t>broj</t>
  </si>
  <si>
    <t>mjere</t>
  </si>
  <si>
    <t>Količina</t>
  </si>
  <si>
    <t>cijena</t>
  </si>
  <si>
    <t>I.</t>
  </si>
  <si>
    <t>PREDOPISI RADOVA VERTIKALNOG TRANSPORTA</t>
  </si>
  <si>
    <t>OPĆI UVJETI UZ TROŠKOVNIK RADOVA VERTIKALNOG TRANSPORTA</t>
  </si>
  <si>
    <t xml:space="preserve">Opće napomene     
Sve radove izvesti prema opisima pojedinih stavki troškovnika i opisa pojedinih grupa radova. Ako neke stavke imaju nejasan i nedovoljan opis, onda svaki započeti opis pojedine stavke znači cjelokupnu izradu te stavke, to jest nabavu, dopremu materijala, sve prenose i prijevoze, izradu, skidanje oplate, zaštitu, njegovanje pojedinih elemenata po izradi i nakon ugradbe, kao i ostalo. Jediničnom cijenom potrebno je obuhvatiti sve elemente navedene kako slijedi :
a) izvođač radova dužan je prije početka radova provjeriti kote postojeċeg stanja terena u odnosu na relativnu kotu (0,00) kod svih ulaza i kod svih nutarnjih podnih ploča kao i za ulazne instalacije.
b) ukoliko se ukažu eventualne nejednakosti između projekta i stanja na gradilišta izvođač radova dužan je pravovremeno o tome pismeno izvjestiti investitora, projektanta i nadzornog inženjera te shodno s tim zatražiti potrebna objašnjenja.
c) sve mjere u projektima provjeriti na gradilištu,
d) svu potrebnu provjeru točnosti količina u dokaznici mjera i troškovniku vršiti bez posebne naplate to jest o trošku izvođača radova.
Ove opće napomene odnose se na radove dobave, dopreme i montaže dizala, a sve u cilju ostvarenja što lakših, bržih i efikasnijih vertikalnih transporta.
Ovi radovi izvode se prema posebnom projektu za dizala. Tehnički opis iz projektne dokumentacije koji se odnosi na ovu vrstu radova, smatra se sastavnim dijelom ovih općih napomena, odnosno sastavnim dijelom ovog troškovnika.
</t>
  </si>
  <si>
    <t xml:space="preserve">Radove iz ovog poglavlja izvesti stručno, solidno i isključivo prema opisu iz ovog troškovnika, tehničkoj dokumentaciji kao i isključivo po odabiru, uputstvima i odobrenjima glavnog projektanta.
Svi radovi trebaju biti izvedeni u potpunosti u skladu sa tehničkim propisima za ovu vrstu radova i dobrim uzancama struke.
Svi materijali koji se upotrebljavaju moraju odgovarati hrvatskim standardima i normama, te prije početka izvođenja njihove ateste, certifikate i izjave o sukladnosti predočiti nadzornom inženjeru. Oni materijali koji nisu obuhvaćeni hrvatskim standardima i normama moraju biti 
atestirani od strane drugih ovlaštenih ustanova za namjenu za koju se koriste, te također rezultate ispitivanja istih predočiti nadzornom inženjeru prije početka izvođenja radova.
Nije dozvoljen početak ugradbe materijala prije predočenja važećih atesta i certifikata.
</t>
  </si>
  <si>
    <t xml:space="preserve">Izvoditelj radova iz ovog poglavlja dužan je permanentno primjenjivati sve mjere zaštite na radu
u smislu hrvatskih zakona i propisa.
Svaka stavka ovog troškovnika smatra se završenom isključivo ako je kompletno izvedena i
dovedena do pune funkcionalnosti, pa u smislu toga jedinačna i ukupna cijena trebaju sadržavati
slijedeće:
 - kompletna mobilizacija i demobilizacija gradilišta
 - pregled gradilišta odnosno objekta, te eventualno uzimanje mjera
 - izrada potrebne radioničke i tehničke dokumentacije
 - sve transporte izvan gradilišta
 - sve horizontalne i vertikalne transporte unutar gradilišta do mjesta ugradbe  
 - troškove skladištenja
 - sav potreban rad i materijal bilo pomoćni ili osnovni
 - potrebne skele ili montažne dizalice za montažu dizala
 - troškove svih potrebnih energenata (struja, voda, plin i sl.)
 - svi vezani posredni i neposredni troškovi (doprinosi, porezi, prirezi, takse i sl.) 
 - troškovi osiguranja i čuvanja materijala, opreme i izvedenih radova do primopredaje
 - čišćenje radnog prostora nakon završetka svake faze rada te prijenos otpadnog
   materijala na gradsku deponiju
 - svi troškovi vezani za primjenu mjera zaštite na radu 
</t>
  </si>
  <si>
    <t>Materijali
Pod tim se podrazumijeva sama cijena materijala to jest dobavna cijena i to glavnih i pomočnih materijala, tako i veznog materijala i ostalo. U tu cijenu potrebno je uključiti cijenu prijevoza bez obzira na vrstu prijevoznog sredstva, udaljenost sa svim potrebnim utovarima, istovarima i prenosom do skladišta te prenosa do mjesta ugradbe. Nadalje uključiti cijenu čuvanja, zaštite i skladištenja materijala do ugradnje. 
Rad
U kalkulaciji rada treba uključiti sav potreban rad, kako glavni tako i pomoćni, te sav vanjski i unutarnji prijenos bilo ručni bilo pomoću strojeva. Skele ili dizalica za montažu opreme u bez obzira na visinu, ulaze u jediničnu cijenu dotične stavke  troškovnika.
Izmjere 
Ukoliko u pojedinoj stavci troškovnika nije dat način obračuna radova, isti se obračunava prema važečim građevinskim normama u upotrebi u Republici Hrvatskoj. Kod paušala izvođač mora sam procijeniti vrijednost pojedinih stavaka koje se obračuna vaju u paušalu te isti izvesti bez prava na dodatne iznose za te stavke.Ukoliko je u troškovniku nešto nejasno treba tražiti dodatna pojašnjenja od glavnog projektanta
prije davanja ponude,jer se kasniji prigovori neće uzeti u obzir, kao niti priznati bilo kakvi
dodatni troškovi.</t>
  </si>
  <si>
    <t xml:space="preserve">Radovi sa pripadajučom opremom se smatraju završenim i predanim investitoru tek  nakon
izvršenog tehničkog pregleda i potpisanog adekvatnog zapisnika u tom smislu.
Ukoliko je u troškovniku nešto nejasno treba tražiti dodatna pojašnjenja od glavnog projektanta
prije davanja ponude,jer se kasniji prigovori neće uzeti u obzir, kao niti priznati bilo kakvi
dodatni troškovi.
Radovi sa pripadajučom opremom se smatraju završenim i predanim investitoru tek  nakon
izvršenog tehničkog pregleda i potpisanog adekvatnog zapisnika u tom smislu.
</t>
  </si>
  <si>
    <t xml:space="preserve">Svi ponuditelji prije davanja ponude moraju obići mjesto rada, te sagledati mogućnost i način izvođenja radova.
Također svi ponuditelji prije davanja ponude detaljno proučiti tehničku dokumentaciju i izvršiti konzultacije sa glavnim projektantom u smislu pojašnjenja svih tehničkih detalja.
</t>
  </si>
  <si>
    <t>II.</t>
  </si>
  <si>
    <t>TROŠKOVNIK VERTIKALNOG TRANSPORTA</t>
  </si>
  <si>
    <t>TEHNIČKI OPIS DIZALA D</t>
  </si>
  <si>
    <t xml:space="preserve">
Vrata kabine: - vrsta dvokrilna automatska teleskopska
 - širina 1300 mm 
 - visina 2100 mm
 - materijal   čelični  lim  
 - završna obrada  brušeni nehrđajući čelični lim 
 - osiguranje svjetlosna zavjesa
Okvir kabine: komplet za dizalo na užad
Ovjes kabine: 2 : 1
Protuuteg: čelična konstrukcija s elementima za ispunu
Vodilice  kabine: svijetlo  vučeni  “ T “  profil  T125/B
Vodilice  protuutega: “ T “  profil T 82/B
Konzole i pribor za učvršćenje vodilica kabine i protuutega: specijalna  izvedba za prihvat horizontalnih sila
Smještaj  strojarnice  dizala: dizalo bez strojarnice
Smještaj pogonskog  stroja: na vodilici u vrhu voznog okna      
Čelična  užad: 6 užadi  promjera 8 mm
Grupa upravljanja za simpleks – sabirno upravljanje, požarni režim rada
</t>
  </si>
  <si>
    <t>kompl</t>
  </si>
  <si>
    <t>Radove zavarivanja u kotlovnici mora izvoditi atestirani zavarivač za koga izvoditelj mora priložiti atest.Ukoliko se ukaže potreba/sumnja u kvalitet zavara,  nadzorni inženjer može zatražiti ispitivanje zavara uz izdavanje atesta na trošak izvoditelja radova. Izolaterski radovi moraju biti izvedeni po pravilima struke, funkcionalno i estetski.</t>
  </si>
  <si>
    <t>A</t>
  </si>
  <si>
    <t>Ugradnja opreme u TOPLINSKOJ PODSTANICI I RASHLADNIK VODE</t>
  </si>
  <si>
    <t>Dobava i montaža RASHLADNIKA VODE komplet s pumpama, exp posudom, ventilima, automatikom, elektro ormarom i sigurnosnom opremom. Rashladnk vode se spaja na izmjenjivač topline (vidi shemu kotlovnice). Stavka sadrži dizanje i montažu na  uzdignuti plato-betonski temelj pored zgrade, dobavu cijevi i armature, spajanje na cjevovode prema ventilkonvektorima, uz osiguranje funkcioniranja sistema, uključujući regulaciju hlađenja prema vanjskoj temperaturi.  Završno podešavanje i puštanje u rad uz izdavanje garancije, obavlja ovlašteni serviser.</t>
  </si>
  <si>
    <t>ili jednakovrijedan</t>
  </si>
  <si>
    <t>Dobava i montaža IZMJENJIVAČA TOPLINE s original izolacijom.  Izmjenjivač topline se spaja na cjevovod ventilokonvektora i na rashladnik vode  (vidi shemu kotlovnice). Između rashladnika i razdjelnika u prostoru TS se ugrađuje izmjenjivač. Stavka sadrži  montažu i spajanje na cjevovode, uz osiguranje funkcioniranja sistema. Primarni krug do vanjskog rashladnika se puni glikolom ili tekućinom protiv smrzavanja do -25°C. Četiri ventila  DN 80 i četiri DN40 (za ispiranje), prirubnice i ostali spojni materijal uračunati u cijeni.  Završno podešavanje i puštanje u rad uz izdavanje garancije, obavlja ovlašteni serviser.</t>
  </si>
  <si>
    <t>komplet</t>
  </si>
  <si>
    <t>Izrada i montaža novog RAZDJELNIKA i SABIRNIKA tople vode na koji  se priključuje, cjevovod i oprema za grijanje pomoću ventilkonvektora i rashladnik vode. Razdjelnici se montiraju na susjednom zidu u TS pored starih razdjelnika.  Oslonce do poda izvesti od U prifila kod montaže. Razmake između cjevovoda odrediti tako da se na kraju može kvalitetno izvesti izolacija u AL limu.</t>
  </si>
  <si>
    <t xml:space="preserve">Izrada i montaža RAZDJELNIKA I SABIRNIKA TOPLE VODE centralnog grijanja  dimenzija DN100x3,6x500 za tlak 6 bar. -vidi shemu 
</t>
  </si>
  <si>
    <t>Stavke cijevnog razvoda i priključnih armatura su određene prema shemi spajanja. Spajaju se kotao, akumulator topline, uređaj za ekspanziju i razdjelnici u jednu cjelinu. Točan broj komada i naplata će se vršiti prema izvedenom stanju jer postoji mogućnost mijenjanja trase zbog nepredviđenih prepreka u tijeku izvođenja. Cijevi za podzemni/nadzemni spoj od chillera do TS  trebaju biti predizolirane i spojene po pravilima struke.</t>
  </si>
  <si>
    <t>DN80 - Ø88.9x3.2</t>
  </si>
  <si>
    <t>m</t>
  </si>
  <si>
    <t>DN65 - Ø76.1x2.9</t>
  </si>
  <si>
    <t>DN40 - Ø48.3x2.6</t>
  </si>
  <si>
    <t>Cijevni luk 90°- DN80-Ø88.9x3.2</t>
  </si>
  <si>
    <t>Cijevni luk 90°- DN65-Ø76.1x2.9</t>
  </si>
  <si>
    <t>Cijevni luk 90°- DN40-Ø48.3x2.6</t>
  </si>
  <si>
    <t>DN65/DN40</t>
  </si>
  <si>
    <t>DN80/DN40</t>
  </si>
  <si>
    <t>DN80/DN50</t>
  </si>
  <si>
    <t>DN80/DN80</t>
  </si>
  <si>
    <t>DN65/40</t>
  </si>
  <si>
    <t>DN80/50</t>
  </si>
  <si>
    <t>DN80/65</t>
  </si>
  <si>
    <t>DN80, PN6</t>
  </si>
  <si>
    <t>DN65, PN6</t>
  </si>
  <si>
    <t>DN50, PN6</t>
  </si>
  <si>
    <t>Dobava i montaža ZAPORNIH KUGLASTIH VENTILA dimenzija:</t>
  </si>
  <si>
    <t>Dobava i montaža TROPUTIH mješajučih ventila s prirubnicama, regulatorom i el.pogonom, DN50 Montaža na novom razdjelniku</t>
  </si>
  <si>
    <t>Dobava i montaža cirkulacijske pumpe frekventno regulirane na novom razdjelniku dimenzija:</t>
  </si>
  <si>
    <t>NO 65-120F    Qmax =25 m3/h H= 11 m ,  N=1270 W  1x230V, 50 Hz</t>
  </si>
  <si>
    <t>Dobava i montaža međuprirubnićkih NEPOVRATNIH VENTILIA dimenzija:</t>
  </si>
  <si>
    <t>Čišćenje , antikorozijska zaštita i izoliranje starih razdjelnika u TS. Izolacija 50mm s folijom u AL limu. Oznake strujanja medija.</t>
  </si>
  <si>
    <t>Dobava i montaža ODVAJAČA NEČISTOĆA  s prirubnicama dimenzija:</t>
  </si>
  <si>
    <t>Dobava i montaža ULTRAZVUČNIH MJERILA TOPLINE   dimenzija:  DN65F, qp=25 m3/h. montaža na novom razdjelniku</t>
  </si>
  <si>
    <t xml:space="preserve">Manometar 0-6 bar na razdjelnicima </t>
  </si>
  <si>
    <t>Cijevni termometri s čahurom 0-120°C na svim vodovima na razdjelnicima</t>
  </si>
  <si>
    <t>Odzračni lonci u TS na najvišim mjestima cjevovoda V= 3 lit s cijevi i ventilom za ispust NO 15</t>
  </si>
  <si>
    <t>Regulator prema vanjskoj temp  za regulaciju ventilokonvektorskog grijanja-upravlja troputim ventilom na razdjelniku</t>
  </si>
  <si>
    <t>Izolacija razdjelnika, opreme i svih cjevovoda u TS (osim za kondenzat) DN100-, debljina izolacije 50mm s folijom, u zaštitnom Al limu. -vidi shemu i tlocrt kotlovnice</t>
  </si>
  <si>
    <t>kn</t>
  </si>
  <si>
    <t>B</t>
  </si>
  <si>
    <t>Ventilokonvektorsko grijanje/hlađenje -dobava i montaža</t>
  </si>
  <si>
    <r>
      <t xml:space="preserve">Ventilikonvektori moraju biti s troputim mješajućim ventilom za regulaciju i imati atest s deklariranom najnižom razinom buke. Uz "prestabo" cijevi predvidjeti određenu količinu T- komada, koljena i redukcija prema dimenzijama cijevi-pazi cijena fitinga je značajna!  Ugradnja opreme drugih tipova i proizvođača je dozvoljena uz suglasnost Investitora i projektanta. Na svim granama grijanja su ugrađeni balans ventili koje treba podesiti i pustiti u rad ovlašteni serviser. Stavke cijevnog razvoda i priključnih armatura su određene prema shemi spajanja. Točan broj komada i naplata će se vršiti prema izvedenom stanju jer postoji mogućnost mijenjanja trase zbog nepredviđenih prepreka u tijeku izvođenja.  </t>
    </r>
    <r>
      <rPr>
        <b/>
        <sz val="10"/>
        <rFont val="Arial"/>
        <family val="2"/>
        <charset val="238"/>
      </rPr>
      <t>U periodu hlađenja ventili na razdjelnicima /cjevovodu koji vode do starih razdjelnika i prema zajedničkoj kotlovnici moraju biti zatvoreni. U periodu grijanja ventili od novih razdjelnika prema izmjenjivaču moraju biti zatvoreni. Te ventile je obavezno posebno označiti na izvedenoj izolaciji cjevovoda.</t>
    </r>
  </si>
  <si>
    <t xml:space="preserve">Kazetni ventilokonvektor dvocijevnog vodenog sustava grijanja/hlađenja predviđen za montažu pod strop, opremljen ventilatorom, izmjenjivačem topline, filterom te svim potrebnim elementima za zaštitu, kontrolu i regulaciju uređaja i temperature, sljedećih tehničkih karakteristika:
- rashladni učinak : Qhl = 3,50 kW
- ogrijevni učinak : Qgr = 5,00 kW
- protok zraka: 450 / 540 / 630 m3/h
- dim. vodenih priključaka: 19,05 mm
- odvod kondenzata: DN20
- dimenzije jedinice  Š×D V: 600×230×600 mm
- napajanje: 1 Ph / 220-240 V / 50 Hz
- bežični daljinski upravljač i zidni termostat
</t>
  </si>
  <si>
    <t xml:space="preserve">Kazetni ventilokonvektor dvocijevnog vodenog sustava grijanja/hlađenja predviđen za montažu pod strop, opremljen ventilatorom, izmjenjivačem topline, filterom te svim potrebnim elementima za zaštitu, kontrolu i regulaciju uređaja i temperature, sljedećih tehničkih karakteristika:
- rashladni učinak : Qhl = 3,00 kW
- ogrijevni učinak : Qgr = 4,00 kW
- protok zraka: 350 / 420 / 510 m3/h
- dim. vodenih priključaka: 19,05 mm
- odvod kondenzata: DN20
- dimenzije jedinice  Š×D×V: 600×230×600 mm
- napajanje: 1 Ph / 220-240 V / 50 Hz
- bežični daljinski upravljač i zidni termostat
</t>
  </si>
  <si>
    <t xml:space="preserve">Zidni ventilokonvektor vodenog sustava grijanja/hlađenja opremljen ventilatorom, izmjenjivačem topline, filterom te svim potrebnim elementima za zaštitu, kontrolu i regulaciju uređaja i temperature, sljedećih tehničkih karakteristika:
- rashladni učinak : Qhl = 4,20 kW
- ogrijevni učinak :Qgr = 6,30 kW
- protok zraka: 615 / 707 / 850 m3/h
- dim. vodenih priključaka: 1/2'
- odvod kondenzata: NO20
- dimenzije jedinice  Š×D×V: 940×200×298 mm    
- napajanje: 1 Ph / 220-240 V / 50 Hz
- bežični daljinski upravljač i zidni termostat
</t>
  </si>
  <si>
    <t xml:space="preserve">Zidni ventilokonvektor vodenog sustava grijanja/hlađenja opremljen ventilatorom, izmjenjivačem topline, filterom te svim potrebnim elementima za zaštitu, kontrolu i regulaciju uređaja i temperature, sljedećih tehničkih karakteristika:
- rashladni učinak : Qhl = 3,60 kW
- ogrijevni učinak :Qgr = 5,40 kW
- protok zraka: 530 / 590 / 680 m3/h
- dim. vodenih priključaka: 1/2'
- odvod kondenzata: NO20
- dimenzije jedinice  Š×D×V: 940×200×298 mm    
- napajanje: 1 Ph / 220-240 V / 50 Hz
- bežični daljinski upravljač i zidni termostat
</t>
  </si>
  <si>
    <t xml:space="preserve">Zidni ventilokonvektor vodenog sustava grijanja/hlađenja opremljen ventilatorom, izmjenjivačem topline, filterom te svim potrebnim elementima za zaštitu, kontrolu i regulaciju uređaja i temperature, sljedećih tehničkih karakteristika:
- rashladni učinak : Qhl = 2,70 kW
- ogrijevni učinak :Qgr = 4,05 kW
- protok zraka: 365 / 411 / 550 m3/h
- dim. vodenih priključaka: 1/2'
- odvod kondenzata: NO20
- dimenzije jedinice  Š×D×V: 845×180×275 mm
- napajanje: 1 Ph / 220-240 V / 50 Hz
- bežični daljinski upravljač i zidni termostat
</t>
  </si>
  <si>
    <t xml:space="preserve">Zidni ventilokonvektor vodenog sustava grijanja/hlađenja opremljen ventilatorom, izmjenjivačem topline, filterom te svim potrebnim elementima za zaštitu, kontrolu i regulaciju uređaja i temperature, sljedećih tehničkih karakteristika:
- rashladni učinak : Qhl = 2,10 kW
- ogrijevni učinak :Qgr = 3,15 kW
- protok zraka: 282 / 321 / 360 m3/h
- dim. vodenih priključaka: 1/2'
- odvod kondenzata: NO20
- dimenzije jedinice  Š×D×V: 845×180×275 mm
- napajanje: 1 Ph / 220-240 V / 50 Hz
- bežični daljinski upravljač i zidni termostat
</t>
  </si>
  <si>
    <t xml:space="preserve">Zidni ventilokonvektor vodenog sustava grijanja/hlađenja opremljen ventilatorom, izmjenjivačem topline, filterom te svim potrebnim elementima za zaštitu, kontrolu i regulaciju uređaja i temperature, sljedećih tehničkih karakteristika:
- rashladni učinak : Qhl = 1,50 kW
- ogrijevni učinak :Qgr = 2,25 kW
- protok zraka: 323 / 382 / 450 m3/h
- dim. vodenih priključaka: 1/2'
- odvod kondenzata: NO20
- dimenzije jedinice  Š×D×V: 845×180×275 mm    
- napajanje: 1 Ph / 220-240 V / 50 Hz
- bežični daljinski upravljač i zidni termostat
</t>
  </si>
  <si>
    <t>Dobava i montaža Cu cijevi Ø18x1</t>
  </si>
  <si>
    <t xml:space="preserve">Dobava i montaža Cu cijevi Ø22x1 </t>
  </si>
  <si>
    <t xml:space="preserve">Dobava i montaža pocinčane pres cijevi Ø28x1.5 </t>
  </si>
  <si>
    <t xml:space="preserve">Dobava i montaža pocinčane pres cijevi Ø35x1.5 </t>
  </si>
  <si>
    <t xml:space="preserve">Dobava i montaža pocinčane pres cijevi  Ø42x1.5 </t>
  </si>
  <si>
    <t xml:space="preserve">Dobava i montaža pocinčane pres cijevi  Ø54x1.5 </t>
  </si>
  <si>
    <t xml:space="preserve">Kuglasta leptir navojna slavina m/ž s  
brtvom dimenzije: DN15
</t>
  </si>
  <si>
    <t xml:space="preserve">Automatski granski ventil DN 20, Kvs=2,5; Rp 3/4"; 0,2-0,4 bar 
u kompletu sa holenderima i brtvama
</t>
  </si>
  <si>
    <t xml:space="preserve">Zaporni granski ventil DN 20, Kvs=2,5; Rp 3/4"; u kompletu sa holenderima i brtvama
</t>
  </si>
  <si>
    <t xml:space="preserve">Automatski granski ventil DN 25, Kvs=4; Rp 1"; 0,2-0,4 bar , u kompletu s filterom, ventilima, holenderima i brtvama
</t>
  </si>
  <si>
    <t xml:space="preserve">Zaporni granski ventil DN 25, Kvs=4; Rp 1"; u kompletu sa holenderima i brtvama
</t>
  </si>
  <si>
    <t xml:space="preserve">Automatski granski ventil DN 32, Kvs=6; Rp 1 1/4"; 0,2-0,4 bar  u kompletu s filterom, ventilima, holenderima i brtvama
</t>
  </si>
  <si>
    <t xml:space="preserve">Zaporni granski ventil DN 32, Kvs=6; Rp 1 1/4"; u kompletu s holenderima i brtvama
</t>
  </si>
  <si>
    <t xml:space="preserve">Automatski granski ventil DN 40, Kvs=10; Rp 1 1/2"; 0,2-0,4 bar u kompletu s filterom, ventilima, holenderima i brtvama
</t>
  </si>
  <si>
    <t xml:space="preserve">Zaporni granski ventil DN 40, Kvs=10; Rp 1 1/2"; u kompletu sa holenderima i brtvama
</t>
  </si>
  <si>
    <t>Fleksibilni priključci dimenzije 1/2" m/ž na polazu i povratu od ventilokonvektora do cijevnog razvoda, uključivo holendere i brtve dužine 400 mm</t>
  </si>
  <si>
    <t>Savitljiva spojna cijev (kaoflex) za odvod kondenzata od 53 kom ventilokonvektora, dimenzije: Ø18x1,2 ,  Ø22x2, Ø28x2. Na vertikalama koje se spajaju na odvodni sustav u prostorijama ugraditi sifone s kuglicom. Točan broj i položaj vertikalnih i horoizontalnih odvoda definirati kod izođenja. Uračunati sav spojni materijal.</t>
  </si>
  <si>
    <t>Odzračni lonci V= 3 lit s cijevi i ventilom za ispust NO 15</t>
  </si>
  <si>
    <t>Automatski odzračnici DN 20,  ugraditi na najvišim mjestima cjevovoda</t>
  </si>
  <si>
    <t>Pomoćni montažni materijal uključivo profile, nespecificirane spojnice, "Prestabo"  fazonske komade, redukcije, koljena, T-komade, ovjesni pribor, materijal za spajanje, varenje, brtvljenje, tvrdo lemljenje i slično.</t>
  </si>
  <si>
    <r>
      <t xml:space="preserve">Izolacija svih cjevovoda ventilokonvektorskog grijanja/hlađenja (osim za kondenzat), i prema rashladniku vode, paronepropusnim materijalom debljine 13 mm koji ima zatvorene ćelije, a pri izgaranju ne stvara otrovni plin i samougasiv je. Koeficijent otpora difuzije vodne pare </t>
    </r>
    <r>
      <rPr>
        <sz val="10"/>
        <rFont val="Symbol"/>
        <family val="1"/>
        <charset val="2"/>
      </rPr>
      <t></t>
    </r>
    <r>
      <rPr>
        <sz val="10"/>
        <rFont val="ZapfHumnst BT"/>
        <charset val="238"/>
      </rPr>
      <t xml:space="preserve">,min =7000. U isporuku je uključena odgovarajuća količina ljepila i traka za zatvaranje šavova, te postavljanje iste. Klasa:1, 
</t>
    </r>
  </si>
  <si>
    <t xml:space="preserve">  13xØ88,9</t>
  </si>
  <si>
    <t xml:space="preserve">  13xØ76,1</t>
  </si>
  <si>
    <t xml:space="preserve">  13xØ60,3</t>
  </si>
  <si>
    <t xml:space="preserve">  13xØ54</t>
  </si>
  <si>
    <t xml:space="preserve">  13xØ42</t>
  </si>
  <si>
    <t xml:space="preserve">  13xØ35</t>
  </si>
  <si>
    <t xml:space="preserve">  13xØ28</t>
  </si>
  <si>
    <t xml:space="preserve"> Cu cijevi Ø18x1</t>
  </si>
  <si>
    <t xml:space="preserve"> Cu cijevi Ø22x1 </t>
  </si>
  <si>
    <r>
      <t>Kontrola i završno spajanje  svih cjevovoda za grijanje i expanziju,  puštanje u pogon od strane ovlaštenog servisera</t>
    </r>
    <r>
      <rPr>
        <sz val="10"/>
        <rFont val="ZapfHumnst BT"/>
        <family val="2"/>
        <charset val="238"/>
      </rPr>
      <t xml:space="preserve">, </t>
    </r>
  </si>
  <si>
    <t xml:space="preserve">Čelični profili za izradu postolja, konzola, ovjesa, oslonaca i tipski oslonci za cijevni razvod. </t>
  </si>
  <si>
    <t>PLINSKA INSTALACIJA</t>
  </si>
  <si>
    <t>KUHINJA: Na postojeću pl instalaciju se ugrađuje EMV i el spaja s krilnom sklopkom i em od ventilacije nape. Ventilacija mora da radi minimalno 3 min prije nego se plinski EMV otvori.</t>
  </si>
  <si>
    <t>Plinski elektromantski ventil 2"; navojni, normalno zatvoren</t>
  </si>
  <si>
    <t>Plinska slavina 2", navojna</t>
  </si>
  <si>
    <t>Plinska slavina 1/2", navojna</t>
  </si>
  <si>
    <t>Plinski filter 2", navojni</t>
  </si>
  <si>
    <t>Cijev 2"</t>
  </si>
  <si>
    <t>Cijev 1 1/2"</t>
  </si>
  <si>
    <t>Cijev 1"</t>
  </si>
  <si>
    <t>Cijev 1/2"</t>
  </si>
  <si>
    <t>Koljeno 2", navojno</t>
  </si>
  <si>
    <t>Koljeno 1 1/2", navojno</t>
  </si>
  <si>
    <t>Koljeno 1/2", navojno</t>
  </si>
  <si>
    <t>Redukcija 2"/1 1/2", navojna</t>
  </si>
  <si>
    <t>Redukcija 1 1/2"/1", navojna</t>
  </si>
  <si>
    <t>Redukcija 1"/1/2", navojna</t>
  </si>
  <si>
    <t>T-komad 1 1/2"/1/2", navojna</t>
  </si>
  <si>
    <t>T-komad 1"/1/2", navojna</t>
  </si>
  <si>
    <t>Fleksibilno crijevo 1/2"  1m</t>
  </si>
  <si>
    <r>
      <t>Postojeća zajednička kotlovnica</t>
    </r>
    <r>
      <rPr>
        <sz val="10"/>
        <rFont val="Arial"/>
        <family val="2"/>
      </rPr>
      <t xml:space="preserve"> nije predmet ovog projekta-  u njoj se samo ugrađuje dodatni </t>
    </r>
    <r>
      <rPr>
        <b/>
        <sz val="10"/>
        <rFont val="Arial"/>
        <family val="2"/>
        <charset val="238"/>
      </rPr>
      <t>plinski aparat za grijanje PTV</t>
    </r>
    <r>
      <rPr>
        <sz val="10"/>
        <rFont val="Arial"/>
        <family val="2"/>
      </rPr>
      <t xml:space="preserve"> u ljetnom periodu.</t>
    </r>
  </si>
  <si>
    <t>Zatvaranje i ispiranje postojećeg plinskog cjevovoda NO 80 i izrada spoja NO 32 za novi aparat. Ispitivanje instalacije na nepropusnost i čvrstoću.  Izjava o ispitivanju i puštanju u rad.</t>
  </si>
  <si>
    <t>Plinska cijev NO 32</t>
  </si>
  <si>
    <t>Plinski filter 1 1/4 ", navojni</t>
  </si>
  <si>
    <t>Koljeno  plinske cijevi NO 32</t>
  </si>
  <si>
    <t>Redukcija plinske cijevi NO 32/25</t>
  </si>
  <si>
    <t xml:space="preserve">Dobava i ugradnja kondenzacijskog cirkulacijskog zidnog uređaja, visoki stupanj iskoristivosti kondenzacijske tehnologije (108 %), niska emisija štetnih tvari i buke sukladno smjernicama Europske unije „ErP“, nova generacija izotermičkog primarnog izmjenjivača od legiranog čelika, zaštite: od prskajuće vode IP X4D, od nedostatka vode, od smrzavanja, „anti-kamenac“ funkcija; plamenik s
automatskom modulacijom u području od 20 do 100 % s integriranom funkcijom "ELGA" koja omogućava kontrolu procesa izgaranja,
veliki osvijetljeni tekstualni LC zaslon (s digitalno informacijskim-analitičkim "DIA" sustavom), metalna prednja vrata, eBUS elektronska ploča za poboljšanu komunikaciju između uređaja i regulatora, podesiv prestrujni ventil, integrirana visokoučinkovita optočna crpka, automatski brzi odzračivač, sigurnosni ventil te podesivi trosmjerni ventil kao predpriprema za spajanje sa spremnikom tople vode, mogućnost spajanja indirektno grijanog spremnika za potrošnu toplu vodu, uređaj je pripremljen za direktnu integraciju  </t>
  </si>
  <si>
    <t>na niskotemperaturne sustave grijanja, integrirana ekspanzijska posuda volumena 10 litara, integriran multifunkcijski relej na elektronskoj ploči koji se može programirati (dodatne pumpe, recirkulacija), mogućnost skidanja bočnih stranica.</t>
  </si>
  <si>
    <t xml:space="preserve">‐ Područje nazivnog toplinskog učinka P pri 50/30 °C: 24,7 - 123,4 kW
‐ Područje nazivnog toplinskog učinka P pri 60/40 °C: 24,0 - 120,0 kW
‐ Područje nazivnog toplinskog učinka  P pri 50/30 °C: 22,4 - 112,0 kW
‐ Nominalna korist (stacionrano) pri 50/30 °C: 108 %
‐ Nominalna korist (stacionrano) pri 60/40 °C: 105 %
‐ Nominalna korist (stacionrano) pri 80/60 °C: 98 %
‐ Maksimalno toplinsko opterećenje pri pogonu grijanja: 114,3 kW
‐ Najveće toplinsko opterećenje prilikom zagrijavanja spremnika: 114,3 kW
‐ Minimalno toplinsko opterećenje: 22,9 kW
‐ Maksimalna temperatura polaznog voda (tvornička postavka 75 °C): 85 °C
‐ Područje podešavanja maksimalne temeprature polaznog voda: 30 - 85 °C </t>
  </si>
  <si>
    <t>‐ Dopušteni ukupni pretlak: 6 bar
‐ Količina cirkulacije vode (u odnosu na ΔT=23K): 4485 l/h
‐ Priblićna količina kondenzata (pH vrijednost 3,5-4) pri pogonu grijanja 40/30 °C: 19,2 l/h
‐  Preostala visina dobave visokoučinske crpke s pumpnom grupom: 0,36 bar
‐ Preostala visina dobave modulirajuće crpke s pumpnom grupom: 0,24 bar
‐ Plinski priključak na strani uređaja: R 1
‐ Priključci polaznog i povratnog voda na strani uređaja: G 1 1/4"
‐ Protočni tlak zemnog plina G20: 20 mbar
‐ Vrijednost priključka pri 15 °C i 1013 mbar, G20: 10,1 m³/h
‐ Min./maks. temperatura dimnih plinova: 40/85 °C</t>
  </si>
  <si>
    <t xml:space="preserve">‐ Priključak za dovod zraka/odvod dimnih plinova: 110/160 mm
‐ Dimenzije uređaja (Š x V x D): 480 x 960 x 603 mm
‐ Približna neto težina bez pumpne grupe: 90 kg
‐ Električni priključak: 230 V / 50 Hz
‐ Ugrađeni osigurač (tromi): 4 A
‐ Min. potrošnja el. struje: 18 W
‐ Maks. potrošnja el. struje: 160 W
‐ Stupanj zaštite: IP X4 D  </t>
  </si>
  <si>
    <t>Plinski ventil ravni R 1"
- S termičkom zaštitom
- 65 do 120 kW (Kataloški broj:300849)</t>
  </si>
  <si>
    <t>kom.</t>
  </si>
  <si>
    <t xml:space="preserve">Spojni element za plinski ventil </t>
  </si>
  <si>
    <t xml:space="preserve">Priključni set za nadžbuknu instalaciju </t>
  </si>
  <si>
    <t xml:space="preserve">Izolacija za priključni set </t>
  </si>
  <si>
    <t xml:space="preserve">Ljevkasti odvod R1 sa sifonom </t>
  </si>
  <si>
    <t xml:space="preserve">Sigurnosni ventil 1", 4 bar </t>
  </si>
  <si>
    <t xml:space="preserve">Cirkulacijska visokoefikasna crpka (klasa A) sa priključnim cijevima                                        ‐ za ecoTEC uređaje od 100 do 120 kW </t>
  </si>
  <si>
    <t>Dimovod koncentrični tipski (nabavlja se uz aparat) -koljeno kom 2, revizijski komad, završni element, cijev 0,5 , cijev 2m-3 kom, obujmice i spojni elementi. Ugrađeno po uputi proizvođača</t>
  </si>
  <si>
    <t>Crpka  NO 40 za cirkulaciju vode do spremnika PTV i exp posuda 10 lit- ako nisu integrirane u uređaju</t>
  </si>
  <si>
    <t>Ventil  na cijevima za toplu vodu , ugradnja kod spremnika PTV           -NO 40 navojni</t>
  </si>
  <si>
    <t>Cijevi Cu 42 x 2  , koljena, redukcije i izolacija za spajnje PA i spremnika PTV . Ukupna dužina polaznog i povratnog cjevovoda tople vode iznosi oko 8m</t>
  </si>
  <si>
    <t>Izolacija cjevovoda NO40 armaflex 13  ili vuna 40mm u Al limu</t>
  </si>
  <si>
    <t>Pomoćni montažni materijal uključivo profile, nespecificirane spojnice, fazonske komade,redukcije, koljena,T-komade, ovjesni pribor, materijal za spajanje, varenje, brtvljenje, tvrdo lemljenje i slično.</t>
  </si>
  <si>
    <t>D</t>
  </si>
  <si>
    <t>CENTRALNA VENTILACIJA u prostorima</t>
  </si>
  <si>
    <t>Razvod ventilacije po prostorima vidi u tlocrtima. Cijevi u spuštenom stropu. Uz cijevi uračunati sve fazonske komade i pribor za spajanje do pune pogonske gotovosti.</t>
  </si>
  <si>
    <t xml:space="preserve">Cijevni ventilator ∅355, V=2650m3/h.  Sklopka za uključivanje s regulatorom broja okrataja odnosno protoka zraka, 5 brzina
</t>
  </si>
  <si>
    <t xml:space="preserve">Cijevni ventilator ∅315,   V= 1630m3/h Sklopka za uključivanje s regulatorom broja okrataja odnosno protoka zraka, 5 brzina
</t>
  </si>
  <si>
    <t>Završna kapa Ø355</t>
  </si>
  <si>
    <t>Završna kapa Ø315</t>
  </si>
  <si>
    <t>Usisna rešetka /ventil ZOV 1 za zrak Ø100</t>
  </si>
  <si>
    <t>Spiro cijev ∅355x0,8 mm, pocinčani lim</t>
  </si>
  <si>
    <t>Spiro cijev ∅315x0,8 mm, pocinčani lim</t>
  </si>
  <si>
    <t>Spiro cijev ∅100x0,8 mm, pocinčani lim</t>
  </si>
  <si>
    <t>Pomoćni montažni materijal uključivo profile, nespecificirane spojnice, fazonske komade, redukcije, koljena,T-komade, ovjesni pribor, materijal za spajanje, brtvljenje i slično.</t>
  </si>
  <si>
    <t>Završno spajanje  svih cjevovoda i ispitivanje funkcionalnosti s izdavanjem zapisnika.</t>
  </si>
  <si>
    <t xml:space="preserve">Čelični profili za izradu postolja, konzola, ovjesa, oslonaca i sl. </t>
  </si>
  <si>
    <t>E</t>
  </si>
  <si>
    <t>VENTILACIJA KUHINJE i strojeva u vešeraju</t>
  </si>
  <si>
    <r>
      <t xml:space="preserve">Kuhinjska napa  </t>
    </r>
    <r>
      <rPr>
        <sz val="10"/>
        <rFont val="ZapfHumnst BT"/>
        <charset val="238"/>
      </rPr>
      <t>od inox lima</t>
    </r>
    <r>
      <rPr>
        <b/>
        <sz val="10"/>
        <rFont val="ZapfHumnst BT"/>
        <family val="2"/>
      </rPr>
      <t xml:space="preserve"> </t>
    </r>
    <r>
      <rPr>
        <sz val="10"/>
        <rFont val="ZapfHumnst BT"/>
        <charset val="238"/>
      </rPr>
      <t>2700 x 1700 s horizontalnim obrubom  na donjem rubu 150mm. Ventilator V= max 3000-5000m3/h,  P = 250 Pa   N~ 1,2 kW s regulatorom brzine okretaja- 5 brzina. Integrirano osvijetljenje radnih površina. Buka max 62 dB. Motor el povezan s EMV na instalaciji plina. Broj filtera 10 kom ili više. Odvodni kanal 560/410 prelaz d450 mm u koji je ugrađena krilna sklopka i po potrebi prigušivač buke.</t>
    </r>
  </si>
  <si>
    <t xml:space="preserve">komplet </t>
  </si>
  <si>
    <t>Krilna zaklopka Ø450, ugrađena u odvodnom ventilacijskom kanalu. Povezati s radom ventilatora i elektromagnestskog ventila na plinskoj instalaciji.</t>
  </si>
  <si>
    <t>Završna kapa Ø450 odnosno istrujna REŠETKA NA PROZORU kuhinje 500x500mm</t>
  </si>
  <si>
    <t>Usisna rešetka  400 X 500 mm za ugradnju u vrata kuhinje</t>
  </si>
  <si>
    <t>Spiro cijev ∅450x0,8 mm, pocinčani lim,  s koljenom i prelaznim elementom 560x410/d450</t>
  </si>
  <si>
    <t>Spiro cijev ∅200x0,5 mm, pocinčani lim, odvod s strojeva</t>
  </si>
  <si>
    <t>Spiro cijev ∅280x0,5 mm, pocinčani lim, odvod s dva stroja</t>
  </si>
  <si>
    <t>Spiro cijev ∅60x0,5 mm, pocinčani lim, odvod s stroja za peglanje</t>
  </si>
  <si>
    <t>Završna kapa Ø60 odnosno istrujna REŠETKA 60 x60  NA PROZORU praonice rublja</t>
  </si>
  <si>
    <t>Završna kapa Ø280 odnosno istrujna REŠETKA NA PROZORU praonice rublja</t>
  </si>
  <si>
    <t>Pomoćni montažni materijal uključivo profile, nespecificirane spojnice, fazonske komade redukcije, koljena, T-komade, ovjesni pribor, materijal za spajanje, brtvljenje, tvrdo lemljenje i slično.</t>
  </si>
  <si>
    <t>F</t>
  </si>
  <si>
    <t>Zajednički dio-strojarstvo</t>
  </si>
  <si>
    <t>U svim stavka je uračunata dobava i montaža tako da se stavka br 7 (Završna montaža) odnosi na pregled cjelokupnog podsistema, otklanjanje eventualnih nedostataka i puštanje u rad od strane ovlaštenih servisera. Svi serviseri moraju priložiti zapisnik o puštanju u rad, izdati atest i napisati Izjavu o uvjetima održavanja te odrediti garantni rok za svoju opremu.  Postojeća zajednička kotlovnica nije predmet ovog projekta - samo se u njoj ugrađuje dodatni plinski aparat za grijanje PTV u ljetnom periodu.</t>
  </si>
  <si>
    <t>Demontaža sve nepotrebne opreme i ventilacijskih kanala u objektu (kuhinja, praonica rublja, hodnici i bivši uredski prostori) radijatora, cijevni razvod, ventilacijskih kanala, postojeće klima komore za ventilaciju na 1. katu (novoprojektirana prostorija za ispiranje, dezinfekciju,.... noćnih posuda i reciklažu pelena) s zbrinjavanjem otpada prema pravilima struke.</t>
  </si>
  <si>
    <t>Demontaža parne cjevovodne instalacije u prostorima bivšeg vešeraja i TS.</t>
  </si>
  <si>
    <t>U zajedničkoj kotlovnici pomaknuti elektro kanal s vodovima u stranu za 50 cm da se oslobodi prostor za ugradnju plinskog aparata.</t>
  </si>
  <si>
    <t>Izrada betonskog temelja-ploče  s armaturom ispod rashladnika vode  4000x1500x200 mm.Težina chillera 2500 kg</t>
  </si>
  <si>
    <t>Sitni spojni i pomoćni materijal, elektrode, brtve i nespecificirana cjevna armatura s cjevima za spajanje do potpune pogonske gotovosti</t>
  </si>
  <si>
    <t>Izvođenje građevinskih prodora za prolaz cijevi. Bušenje i građevinsko saniranje, ličenje oko prodora 30 cm više od vanjske dimenzije u boji okolnih zidova.</t>
  </si>
  <si>
    <t>Završna montaža naprijed navedene opreme i materijala do potpune pogonske sposobnosti, uključivo hladna tlačna proba na 5 bar, proba protočnosti instalacije i topla proba, te regulacija instalacije, pražnjenje instalacije poslije tople probe i punjenje čistom omekšanom/demineraliziranom vodom. Dio instalacije od rashladnika vode do izmjenjivača napuniti glikolom ili tekućinom protiv smrzavanja za rashladne sisteme</t>
  </si>
  <si>
    <t>Izrada izlaznog otvora ventilacijskih kanala kroz krov objekta i naknadna sanacija s brtvljenjema, U 2.varijanti  ventilacija može završiti u potkrovlju ali uz dogovor projektanta , nadzora i investitora. Ovisi o veličini prostora i sl.</t>
  </si>
  <si>
    <t>Brtvljenje svih prodora kroz granične požarne zidove pijenom PROMAFOAM-C.</t>
  </si>
  <si>
    <t xml:space="preserve">Prijevoz opreme, materijala i alata </t>
  </si>
  <si>
    <t>Oznake na svim cjevovodima nalijepljene na Al limu izolacije</t>
  </si>
  <si>
    <t xml:space="preserve">Stručne usluge projektanta kod ugradnje opreme, izvođenja detalja ili izmjena, te sudjelovanje projektanta pri tehničkom pregledu i primopredaji postrojenja-ugovara Izvoditelj </t>
  </si>
  <si>
    <t>sat</t>
  </si>
  <si>
    <t>Izrada i isporuka strojarskog projekta izvedenog stanja u dva primjerka.</t>
  </si>
  <si>
    <t>Izrada i isporuka uputa za rad na siguran način u dva primjerka s jednom ostakljenom/plastificiranom zidnom shemom.</t>
  </si>
  <si>
    <t>PDV (25%)</t>
  </si>
  <si>
    <t>UKUPNO S PDV</t>
  </si>
  <si>
    <t>TROŠKOVIK RADOVA</t>
  </si>
  <si>
    <t>Glavni projektant:</t>
  </si>
  <si>
    <t>MAPA 1_ GRAĐEVINSKI RADOVI</t>
  </si>
  <si>
    <t>MAPA1_ ZANATSKI RADOVI</t>
  </si>
  <si>
    <t>1.A</t>
  </si>
  <si>
    <t>1.B</t>
  </si>
  <si>
    <t>MAPA 6_ VERTIKALNI TRANSPORT</t>
  </si>
  <si>
    <t>MAPA 5_ STROJARSKI RADOVI</t>
  </si>
  <si>
    <t>MAPA 4_ ELEKTROTEHNIČKI RADOVI</t>
  </si>
  <si>
    <t>MAPA 2_ KONSTRUKCIJA VOZNOG OKNA</t>
  </si>
  <si>
    <t>Pripremni radovi</t>
  </si>
  <si>
    <t>jed. mj.</t>
  </si>
  <si>
    <t>jed. cij.</t>
  </si>
  <si>
    <t>Privremeno zatvaranje dovoda hladne i tople vode (termin i trajanje po suglasnosti investitora) kad to ne ometa rad ostalih cjelina / korisnika. Djelomično pražnjenje dijela instalacije radi fizičkog otpajanja, možebitno potrebnih sječenja/rezanja te brtvljenja s ugradnjom, brtvenog materijala, spojica i zapornih ventila po specifikaciji iz poglavlja monterskih radova. Stavka obuhvaća i ponovno punjenje instalacije s odzračivanjem van zone zahvata nakon izvedenog otpajanja.</t>
  </si>
  <si>
    <t>podrum</t>
  </si>
  <si>
    <t>kat</t>
  </si>
  <si>
    <t>Čišćenje i ispiranje specijalnom visokotlačnom kanalizacijskom cisternom s ispitivanjem funkcionalnosti temeljnog razvoda odvodnje u podrumu s izvodima do vanjskih revizijskih okana kanalizacije (izvan objekta).</t>
  </si>
  <si>
    <t>Čišćenje i ispiranje specijalnom visokotlačnom kanalizacijskom opremom za unutarnjem instalacije s ispitivanjem funkcionalnosti odvodnih vertikala koje se zadržavaju te predviđaju za spajanje novih odvodnih instalacija.</t>
  </si>
  <si>
    <t>Pripremni radovi ukupno:</t>
  </si>
  <si>
    <t>Ručni iskop zemljanog materijala III kategorije za rov širine do 30 cm dubine do 60 cm za potrebe izmještanja vanjskog slivnika na lokaciji gdje je projektirano okno dizala te za izradu novih dionica temeljnog razvoda i dva revizijska okna u podrumu objekta. U cijenu je uključen iskop, ručni utovar te horizontalni transport do privremenog deponija na gradilištu.</t>
  </si>
  <si>
    <t xml:space="preserve">Dobava, doprema i ugradnja materijala za izradu posteljice te obloge i zatrpavanje odvodnih cijevi, slivnika i revizijskih okana pješčanim kamenim agregatom granulacije 0-16 mm sa zbijanjem radi postizanja podloge za obnovu temeljne ploče u podrumu te van objekta (izmješteni slivnik radi dizala). </t>
  </si>
  <si>
    <t>Zemljani radovi ukupno:</t>
  </si>
  <si>
    <t>Demontaža visokomontažnog vodokotlića s priborom (priključna fleksibilna cijev) te cijev ispirača zahodske školjke. U stavku uračunato skupljanje, unutarnji horizontalni i vertikalni transport, te utovar i odvoz građevinskog otpada na gradsku deponiju udaljenosti do 15 km.</t>
  </si>
  <si>
    <t>Demontaža zahodske školjke, uključivo sjedišne daske s poklopcem s pripadajućom sanitarnom galanterijom. U stavku uračunato skupljanje, unutarnji horizontalni i vertikalni transport, te utovar i odvoz građevinskog otpada na gradsku deponiju udaljenosti do 15 km.</t>
  </si>
  <si>
    <t>Demontaža umivaonika s pripadajućom sanitarnom galanterijom i ogledalom. U cijeni i demontaža vodovodne armature - miješalice s priključnim fleksibinim crijevima te sifona.  U stavku uračunato skupljanje, unutarnji horizontalni i vertikalni transport, te utovar i odvoz građevinskog otpada na gradsku deponiju udaljenosti do 15 km.</t>
  </si>
  <si>
    <t>Demontaža kade. U cijeni i demontaža vodovodne armature - miješalice s priključnim fleksibinim crijevima te sifona.  U stavku uračunato skupljanje, unutarnji horizontalni i vertikalni transport, te utovar i odvoz građevinskog otpada na gradsku deponiju udaljenosti do 15 km.</t>
  </si>
  <si>
    <t>Demontaža izlivnika za noćne posude. U cijeni i demontaža vodovodne armature - miješalice s priključnim fleksibinim crijevima te sifona.  U stavku uračunato skupljanje, unutarnji horizontalni i vertikalni transport, te utovar i odvoz građevinskog otpada na gradsku deponiju udaljenosti do 15 km.</t>
  </si>
  <si>
    <t>Demontaža jednoručnih slavina (mješalica) s fleksibilnim crijevom i tušem te zidnim držačem ("liftom"). U stavku uračunato skupljanje, unutarnji horizontalni i vertikalni transport, te utovar i odvoz građevinskog otpada na gradsku deponiju udaljenosti do 15 km.</t>
  </si>
  <si>
    <t>Demontaža električnih grijača vode. U cijeni i demontaža vodovodne armature s priključnim fleksibinim crijevima te otpajanja od instalacija el. struje. U stavku uračunato skupljanje, unutarnji horizontalni i vertikalni transport, te utovar i odvoz građevinskog otpada na gradsku deponiju udaljenosti do 15 km.</t>
  </si>
  <si>
    <t>Pažljiva strojna i ručna razgradnja betonske podloge do debljine 10 cm u širini do 20 cm radi vađenja starih horizontalnih razvoda  cijevi koje se neće koristiti. U stavku uračunato skupljanje građevinske šute, unutarnji horizontalni i vertikalni transport, te utovar i odvoz građevinskog otpada na gradsku deponiju udaljenosti do 15 km.</t>
  </si>
  <si>
    <t>podrum i kat</t>
  </si>
  <si>
    <r>
      <t>m</t>
    </r>
    <r>
      <rPr>
        <b/>
        <sz val="11"/>
        <rFont val="Arial"/>
        <family val="2"/>
        <charset val="238"/>
      </rPr>
      <t>¹</t>
    </r>
  </si>
  <si>
    <t>Pažljivo otpajanje od glavnih LJŽ odvodnih vertikala, te demontaža i vađenje postojećih odvodnih cijevi, koljena i račvi zahodske školjke DN 110 mm, te podnih odvodnih cijevi umivaonika, račvi i koljena DN 50 i DN 32 mm, te top sifona. U stavku uračunato skupljanje, unutarnji horizontalni i vertikalni transport, te utovar i odvoz građevinskog otpada na gradsku deponiju udaljenosti do 15 km.</t>
  </si>
  <si>
    <t>Pažljivo otpajanje od glavne vertikale vodovodnih instalacija hladne vode, te demontaža i vađenje postojeće instalacije, fazonskih komada i ventila. U stavku uračunato skupljanje, unutarnji horizontalni i vertikalni transport, te utovar i odvoz građevinskog otpada na gradsku deponiju udaljenosti do 15 km.</t>
  </si>
  <si>
    <t>Pažljiva strojna i ručna razgradnja betonske podloge do debljine 10 cm u širini do 20 cm (izrada "šliceva") radi ugradnje novih horizontalnih razvoda vodovodnih i kanalizacijskih cijevi te  spajanja na postojeća revizijska okna s proširenjima za izradu nova 2 revizijska okna u podrumu. U stavku uračunato skupljanje građevinske šute, unutarnji horizontalni i vertikalni transport, te utovar i odvoz građevinskog otpada na gradsku deponiju udaljenosti do 15 km.</t>
  </si>
  <si>
    <t>Pažljiva strojna i ručna razgradnja zidova do debljine 5 cm u širini do 10 cm (izrada "šliceva) radi ugradnje novih razvoda vodovodnih i kanalizacijskih cijevi. U stavku uračunato skupljanje građevinske šute, unutarnji horizontalni i vertikalni transport, te utovar i odvoz građevinskog otpada na gradsku deponiju udaljenosti do 15 km.</t>
  </si>
  <si>
    <t>Pažljiva demontaža postojećeg lijevanoželjeznog poklopca, uključivo razgradnja ljevanoželjeznog okvira istog iz stijenki postojećih revizijskiih okana u podrumu.  U stavku uračunato skupljanje, unutarnji horizontalni i vertikalni transport, te utovar i odvoz građevinskog otpada na gradsku deponiju udaljenosti do 15 km.</t>
  </si>
  <si>
    <t xml:space="preserve">Bušenje prodora  u stijenkama unutarnjih reviziijskih okana i temeljima, za ugradnju novih PVC kanalizacijskih odvodnih cijevi DN 160 mm i DN 110 mm. Prodor se buši dijamantnim krunskim svrdlom. Obračun po količini prodora. U stavku uračunato skupljanje, unutarnji horizontalni i vertikalni transport, te utovar i odvoz građevinskog otpada na gradsku deponiju udaljenosti do 15 km. </t>
  </si>
  <si>
    <t>Radovi demontaže i razgradnje ukupno:</t>
  </si>
  <si>
    <t>Betonski i zidarski radovi</t>
  </si>
  <si>
    <t>Sanacija betonskih podloga ("šliceva) podova u podrumu i na katu, betonom klase C 16/20 (MB-20), debljine do 10 cm, nakon ugradnje podnih instalacija odvoda i vodovoda. Debljinu uskladiti s postavljenim podnim instalacijama odvoda, ukupnom debljinom poda (hidroizolacija, keramika) te prema potrebama ugradbe sanitarnih predmeta. U stavci uračunata dobava, doprema materijala te sav horizontalni i vertikalni transport unutar građevine.</t>
  </si>
  <si>
    <t>Sanacija zidnih "šliceva" u podrumu i na katu, produžnim mortom nakon zidnog pričvršćenja instalacija. Završna obrada mora biti izvedena bez neravnina. U stavci uračunata dobava, doprema materijala, ugradnja te sav horizontalni i vertikalni transport unutar građevine.</t>
  </si>
  <si>
    <t>Betonski i zidarski radovi ukupno:</t>
  </si>
  <si>
    <t>Montersko-vodoinstalaterski radovi</t>
  </si>
  <si>
    <t>DN 160</t>
  </si>
  <si>
    <t>DN 110</t>
  </si>
  <si>
    <t>DN 50</t>
  </si>
  <si>
    <t>DN 32</t>
  </si>
  <si>
    <t>fazonski i spojni komadi raznih profila</t>
  </si>
  <si>
    <t>podni sifon DN 50 (plitki/tuš kupaonica) s inox rešetkom i rozetom 150 x 150 mm</t>
  </si>
  <si>
    <t>podni sifon DN 75 protočni (kuhinja) s inox rešetkom i rozetom 250 x 250 mm</t>
  </si>
  <si>
    <t>fazonski komadi raznih profila</t>
  </si>
  <si>
    <t>podni sifon DN 50 (protočni, pod kupaonice) s inox rešetkom i rozetom 150 x 150 mm</t>
  </si>
  <si>
    <t>DN 25</t>
  </si>
  <si>
    <t>DN 20</t>
  </si>
  <si>
    <t>kuglasti ventil DN 32</t>
  </si>
  <si>
    <t xml:space="preserve">propusni ventil s niklovanom kapom i rozetom DN 25 </t>
  </si>
  <si>
    <t xml:space="preserve">propusni ventil s niklovanom kapom i rozetom DN 20 </t>
  </si>
  <si>
    <t>Tlačno ispitivanje vodovodne instalacije tople i hladne vode s izradom zapisnika o tlačnoj probi za jedinačne sanitarne prostore i ukupan sistem. Nakon pregleda i odobrenja nadzornog inženjera, izvoditelj radova izdaje uvjerenje o postignutoj kvaliteti radova.</t>
  </si>
  <si>
    <t>Ispitivanje nepropusnosti, protočnosti i funkcionalnosti instalacije kanalizacije s izradom zapisnika. Nakon pregleda i odobrenja nadzornog inženjera, izvoditelj radova izdaje uvjerenje o postignutoj kvaliteti radova.</t>
  </si>
  <si>
    <t>Ispitivanje zdravstvene ispravnosti vode za piće u suglasju s Pravilnik o parametrima sukladnosti, metodama analize, monitoringu i planovima sigurnosti vode za ljudsku potrošnju te načinu vođenja registra pravnim osoba koje obavljaju djelatnosti javne vodoopskrbe (NN 125/17). Uzimanje uzoraka, ispitivanje te izdavanje uvjerenja provodi ovlaštena institucija javnog zdravstva.</t>
  </si>
  <si>
    <t>Montersko-vodoinstalaterski radovi ukupno:</t>
  </si>
  <si>
    <t>Sanitarni predmeti i oprema</t>
  </si>
  <si>
    <t>Dobava, doprema i ugradba sanitarnih predmeta  od keramike I klase i spajanje na instalacije odvoda i dovoda vode. Sanitarna galanterija u inox izvedbi. Visokomontažni ugradbeni vodokotlić u kompletu s spojnim materijalom za pričvršćivanje u zid i spajanje na vodovodnu instalaciju i WC školjku. Mješalice jednoručne - teflonske. U stavci uključen sav spojni, brtveni i pričvrsni materijal te gradilišni horizontalni i vertikalni transport od mjesta skladištenja do mjesta ugradbe.</t>
  </si>
  <si>
    <t xml:space="preserve"> - zahodska školjka</t>
  </si>
  <si>
    <t xml:space="preserve"> - sjedišna daska za zahodsku školjku</t>
  </si>
  <si>
    <t xml:space="preserve"> - VM vodokotlić (komplet)</t>
  </si>
  <si>
    <t xml:space="preserve"> - umivaonik 56×44 cm</t>
  </si>
  <si>
    <t xml:space="preserve"> - kupaonsko zidno ogledalo 70×70 cm (komplet)</t>
  </si>
  <si>
    <t xml:space="preserve"> - kupaonski etažer (komplet)</t>
  </si>
  <si>
    <t xml:space="preserve"> - dispanzer za tekući sapun s mogućnošću ulijevanja sapuna</t>
  </si>
  <si>
    <t xml:space="preserve"> - ugradbena miješalica za toplu i hladnu vodu (komplet)</t>
  </si>
  <si>
    <t xml:space="preserve"> - držač za WC papir</t>
  </si>
  <si>
    <t xml:space="preserve"> - držač za papirnate ručnike</t>
  </si>
  <si>
    <t xml:space="preserve"> - pisoar</t>
  </si>
  <si>
    <t xml:space="preserve"> - senzorske armatura za pisoare</t>
  </si>
  <si>
    <t>- zidna tuš mješalica s gibljivim crijevom i ručkom tuša</t>
  </si>
  <si>
    <t>- zidni klizni držač ručke tuša - lift</t>
  </si>
  <si>
    <t xml:space="preserve"> - toaletna četka</t>
  </si>
  <si>
    <t xml:space="preserve"> - metalna kanta za otpatke s poklpcem</t>
  </si>
  <si>
    <t>Dobava i ugradba povišene podne WC školjke za invalide visine 45-50 cm od  keramike I klase s donjim odvodom. Postava WC školjke na udaljenost prednjeg ruba iste od zida od najmanje 65 cm. U stavku je uključena dobava i ugradba WC daska od tvrde plastike prilagođenu za osobe sa invaliditetom, vijci i tiple za montažu WC školjke i silikonski kit za brtvljenje. Obračun po kompletu opremljene WC školjke do potpune gotovosti i funkcionalnosti.</t>
  </si>
  <si>
    <t>Dobava, doprema i ugradnja ugradbenog visokomontažnog vodokotlića s ispirnom cijevi promjera Ø15 mm, PP predizoliranih cijevi, fazonskih komada, ventila i pribora za spajanje kutnog ventila 15/10 mm sa spojnom fleksibilnom cijevi za priključak vodokotlića na instalaciju s pokretač uređajem za ispuštanje vode u WC školjku postavljenim na visini od 70 cm iznad površine poda  do potpune gotovosti i uporabnosti. U cijenu uključeno zidno pričvršćenje. Obračun po kompletu opremljenog vodokotlića do potpune gotovosti i funkcionalnosti.</t>
  </si>
  <si>
    <t>Dobava i ugradba konzolnog umivaonika za invalide od keramike I klase na visini od 80 cm od poda. U cijenu je uračunata i dobava i ugradnja nagnutog zaokretnog ogledala iznad umivaonika postavljenog donjim rubom na visinu od 100 cm od poda. Stavka uključuje dobavu i ugradnju u zid sa potrebnim vijcima, silikonski kit za brtvljenje, stojeću jednoručnu mješaću armaturu za hladnu i toplu vodu, kutne ventile, te odljevnu garnituru. Obračun po kompletu opremljenog umivaonika do potpune gotovosti i funkcionalnosti.</t>
  </si>
  <si>
    <t>Nabava i montaža sitnog sanitarnog pribora kvalitetnije izvedbe. Obračun po ugrađenom komadu.</t>
  </si>
  <si>
    <t xml:space="preserve">   toaletna četka</t>
  </si>
  <si>
    <t>držač toaletnog papira sa poklopcem</t>
  </si>
  <si>
    <t>dispanzer za tekući sapun</t>
  </si>
  <si>
    <t>metalna kanta za otpatke s poklopcem</t>
  </si>
  <si>
    <t>držač papirnatih ručnika uz umivaonik</t>
  </si>
  <si>
    <t>vješalicu za odjeću na visini od 120 cm</t>
  </si>
  <si>
    <t>Dobava i ugradnja lijevog preklopnom i desnog fiksnog rukohvata kraj WC-a za invalide, dužine 900 mm,  postavljenih na zid na visinu od 85 cm iznad površine poda. Rukohvati su izrađeni od metala. Obračun po ugrađenom kompletu rukohvata.</t>
  </si>
  <si>
    <t>Sanitarni predmeti i oprema ukupno:</t>
  </si>
  <si>
    <t>PRIPREMNI RADOVI</t>
  </si>
  <si>
    <t>BETONSKI I ZIDARSKI RADOVI</t>
  </si>
  <si>
    <t>MONTERSKO-VODOINSTALATERSKI RADOVI</t>
  </si>
  <si>
    <t>SANITARNI PREDMETI I OPREMA</t>
  </si>
  <si>
    <t>MAPA 3_ VODOVOD I ODVODNJA</t>
  </si>
  <si>
    <t>PRIKLJUČAK NA NNM</t>
  </si>
  <si>
    <t>R.br.</t>
  </si>
  <si>
    <t>Opis</t>
  </si>
  <si>
    <t>J.mj.</t>
  </si>
  <si>
    <t>Cijena</t>
  </si>
  <si>
    <t>Iznos</t>
  </si>
  <si>
    <t>Dobava , postavljanje   i spajanje kabela NHXH-FE 180/E 90 4x50+50 RM ( od DEA do preklopnika)</t>
  </si>
  <si>
    <t>Dobava, postavljanje i spajanje kabela FR16R16  1 x 185  mm2 ,    (4 KABELA od GRO do GRO1-M)</t>
  </si>
  <si>
    <t>Dobava, postavljanje i spajanje kabela   FR16R16  1 x 95  mm2) ,    (od GRO do GRO1-M)</t>
  </si>
  <si>
    <t>Dobava, postavljanje i spajanje kabela NYY 5 x 2,5  mm2 ,   sa uvlačenjem u cijev  5 x (od preklopnika do DEA)</t>
  </si>
  <si>
    <t>Dobava i postavljanje pocinčanih kabelskih polica PK200, sa poklopcima i nosačima, međusobno povezivanje vijcima, te uzemljenje, komplet postavljeno</t>
  </si>
  <si>
    <t>Dobava i postavljanje pocinčanih kabelskih polica PK400, sa poklopcima i nosačima, međusobno povezivanje vijcima, te uzemljenje, komplet postavljeno</t>
  </si>
  <si>
    <t xml:space="preserve"> 1.1</t>
  </si>
  <si>
    <t>UKUPNO PRIKLJUČAK NA NISKONAPONSKU MREŽU:</t>
  </si>
  <si>
    <t>RAZVODNI ORMARI</t>
  </si>
  <si>
    <t>GRO1-M</t>
  </si>
  <si>
    <t>Dobava, ugradnja    i spajanje razvodnog ormara   GRO1-M,  limeni , samostojeći, IP55,sa vratima i bravicama,  1600x2000x300 mm, sa odvojenim prostorom za osigurače , te odvodnike prenapona, sa slijedećom opremom:</t>
  </si>
  <si>
    <t>Prekidač s daljinskim isklopnikom 400A, R315</t>
  </si>
  <si>
    <t>Prekidač s daljinskim isklopnikom 40A, R40</t>
  </si>
  <si>
    <t>Zaštitna strujna sklopka 40/0,03 A, četveropolna</t>
  </si>
  <si>
    <t>Zaštitna strujna sklopka 63/0,03 A, četveropolna</t>
  </si>
  <si>
    <t>Automatski osigurač B 10 A, 6 kA</t>
  </si>
  <si>
    <t>Automatski osigurač B 16 A, 6 kA</t>
  </si>
  <si>
    <t>Automatski osigurač C 16 A, 6 kA</t>
  </si>
  <si>
    <t>Automatski osigurač B 16 A/3 polni, 6 kA</t>
  </si>
  <si>
    <t>Automatski osigurač C 16 A/3 polni, 6 kA</t>
  </si>
  <si>
    <t>Automatski osigurač C 20 A/3 polni, 6 kA</t>
  </si>
  <si>
    <t xml:space="preserve">Osigurač NPO 00/III  </t>
  </si>
  <si>
    <t>Kom</t>
  </si>
  <si>
    <t xml:space="preserve">Osigurač NPO 2/III  </t>
  </si>
  <si>
    <t>Umetak osigurača NVO 00 100A</t>
  </si>
  <si>
    <t>Umetak osigurača NVO 00 125A</t>
  </si>
  <si>
    <t>Umetak osigurača NVO2 200A</t>
  </si>
  <si>
    <t>Tipkalo  STOP</t>
  </si>
  <si>
    <t xml:space="preserve">Odvodnici prenapona TIP 2, 280V, 3L  NPE – 20 kA </t>
  </si>
  <si>
    <t>Redne stezaljke, ožičenje i sitni materijal, uvodnice, te oznake , shema i ispitni list</t>
  </si>
  <si>
    <t>UKUPNO RAZVODNI ORMAR GRO1-M:</t>
  </si>
  <si>
    <t>GRO1-A</t>
  </si>
  <si>
    <t>Dobava, ugradnja    i spajanje razvodnog ormara   GRO1-A,  limeni , samostojeći, IP55,sa vratima i bravicama,  1600x2000x300 mm, sa odvojenim prostorom za osigurače , te odvodnike prenapona, sa slijedećom opremom:</t>
  </si>
  <si>
    <t>Prekidač s daljinskim isklopnikom 100A, R100</t>
  </si>
  <si>
    <t>Automatski osigurač C 20 A, 6 kA</t>
  </si>
  <si>
    <t>Automatski osigurač C 25 A/3 polni, 6 kA</t>
  </si>
  <si>
    <t>Automatski osigurač C 40 A/3 polni, 6 kA</t>
  </si>
  <si>
    <t>Bistabilni relej</t>
  </si>
  <si>
    <t>Preklopka 1-0-2, 10A</t>
  </si>
  <si>
    <t>Sklopnik 230V, 20A, 3 radna kontakta</t>
  </si>
  <si>
    <t>Vremenski relej 1-300 s</t>
  </si>
  <si>
    <t>Signalna sijalica</t>
  </si>
  <si>
    <t>Bimetalni relej 6-12 A</t>
  </si>
  <si>
    <t>UKUPNO RAZVODNI ORMAR GRO1-A:</t>
  </si>
  <si>
    <t>RO1K-M</t>
  </si>
  <si>
    <t>Dobava, ugradnja    i spajanje razvodnog ormara   RO1K-M,  limeni , samostojeći, IP55,sa vratima i bravicama,  800x2000x300 mm, sa odvojenim prostorom za osigurače , te odvodnike prenapona, sa slijedećom opremom:</t>
  </si>
  <si>
    <t>Prekidač s daljinskim isklopnikom 200A, R200</t>
  </si>
  <si>
    <t xml:space="preserve">Odvodnici prenapona TIP 2, 280V, C/3 , 20 kA 8/20 μs  </t>
  </si>
  <si>
    <t>UKUPNO RAZVODNI ORMAR RO1K-M:</t>
  </si>
  <si>
    <t>RO1K-A</t>
  </si>
  <si>
    <t>Dobava, ugradnja    i spajanje razvodnog ormara   RO1K-A,  limeni ,  IP55,sa vratima i bravicama,  800x1000x300 mm, sa odvojenim prostorom za osigurače , te odvodnike prenapona, sa slijedećom opremom:</t>
  </si>
  <si>
    <t>Prekidač s daljinskim isklopnikom 63A, R63</t>
  </si>
  <si>
    <t>Zaštitna strujna sklopka 40/0,03 A</t>
  </si>
  <si>
    <t>Automatski osigurač C 25 A, 6 kA</t>
  </si>
  <si>
    <t>Sklopka grebenasta 10A,( 0-1)</t>
  </si>
  <si>
    <t xml:space="preserve">Odvodnici prenapona TIP 2, 280V, C/3+NPE, 20 kA 8/20 μs  </t>
  </si>
  <si>
    <t>UKUPNO RAZVODNI ORMAR RO1K-A:</t>
  </si>
  <si>
    <t>ROPR</t>
  </si>
  <si>
    <t>Dobava, ugradnja    i spajanje razvodnog ormara   ROPR,  limeni nadgradni,  sa vratima i bravicama,  800x1000x300 mm, sa odvojenim prostorom za osigurače , te odvodnike prenapona, sa slijedećom opremom:</t>
  </si>
  <si>
    <t>Zaštitna strujna sklopka 63/0,03 A</t>
  </si>
  <si>
    <t>UKUPNO RAZVODNI ORMAR ROPR:</t>
  </si>
  <si>
    <t>ROS1</t>
  </si>
  <si>
    <t>Dobava, ugradnja    i spajanje razvodnog ormara soba   RO S1,  plastični, dvoredni, ugradni,  sa vratima ,  sa slijedećom opremom:</t>
  </si>
  <si>
    <t>Sklopka grebenasta , 25A, dvopolna</t>
  </si>
  <si>
    <t>Zaštitna strujna sklopka 25/0,03 A, dvopolni</t>
  </si>
  <si>
    <t xml:space="preserve">Odvodnici prenapona TIP 2-3, 280V, C/1+NPE, 10 kA 8/20 μs  </t>
  </si>
  <si>
    <t>UKUPNO RAZVODNI ORMAR RO S1:</t>
  </si>
  <si>
    <t>ROS2</t>
  </si>
  <si>
    <t>Dobava, ugradnja    i spajanje razvodnog ormara soba   RO S2,  plastični, dvoredni, ugradni,  sa vratima ,  sa slijedećom opremom:</t>
  </si>
  <si>
    <t>UKUPNO RAZVODNI ORMAR ROS2:</t>
  </si>
  <si>
    <t>ROMS</t>
  </si>
  <si>
    <t>Dobava, ugradnja    i spajanje razvodnog ormara soba   ROMS,  plastični, dvoredni, ugradni,  sa vratima ,  sa slijedećom opremom:</t>
  </si>
  <si>
    <t>UKUPNO RAZVODNI ORMAR ROMS:</t>
  </si>
  <si>
    <t>KOMPENZACIJA</t>
  </si>
  <si>
    <t>Dobava, ugradnja    i spajanje automatskog kompenzacijskog uređaja sa prigušnicama 7%, 100 kVAr, u 4 stupnja: 2x12,5+25+50 kVAr</t>
  </si>
  <si>
    <t>UKUPNO KOMPENZACIJA:</t>
  </si>
  <si>
    <t xml:space="preserve"> 2.1</t>
  </si>
  <si>
    <t>SVEUKUPNO RAZVODNI ORMARI:</t>
  </si>
  <si>
    <t xml:space="preserve">ELEKTRIČNA INSTALACIJA  </t>
  </si>
  <si>
    <t xml:space="preserve">Dobava, postavljanje i spajanje kabela NYM 3x1,5 mm2  ,   sa štemanjem zidova i gipsanjem,   te  uvlačenjem u cijevi  </t>
  </si>
  <si>
    <t xml:space="preserve">Dobava, postavljanje i spajanje kabela NYY 3x1,5 mm2  ,   sa štemanjem zidova i gipsanjem,   te  uvlačenjem u cijevi  </t>
  </si>
  <si>
    <t xml:space="preserve">Dobava, postavljanje i spajanje kabela NYM 5x1,5 mm2  ,   sa štemanjem zidova i gipsanjem,   te  uvlačenjem u cijevi  </t>
  </si>
  <si>
    <t xml:space="preserve">Dobava, postavljanje i spajanje kabela NYY 5x1,5 mm2  ,   sa štemanjem zidova i gipsanjem,   te  uvlačenjem u cijevi  </t>
  </si>
  <si>
    <t xml:space="preserve">Dobava, postavljanje i spajanje kabela NYM 3x2,5 mm2  ,  sa štemanjem zidova i gipsanjem,   te  uvlačenjem u cijevi  </t>
  </si>
  <si>
    <t xml:space="preserve">Dobava, postavljanje i spajanje kabela NYY 5x2,5 mm2  ,  sa štemanjem zidova i gipsanjem,   te  uvlačenjem u cijevi  </t>
  </si>
  <si>
    <t xml:space="preserve">Dobava, postavljanje i spajanje kabela NYY 3x4 mm2  ,  sa štemanjem zidova i gipsanjem,   te  uvlačenjem u cijevi  </t>
  </si>
  <si>
    <t xml:space="preserve">Dobava, postavljanje i spajanje kabela NYY 3x6 mm2  ,  sa štemanjem zidova i gipsanjem,   te  uvlačenjem u cijevi  </t>
  </si>
  <si>
    <t xml:space="preserve">Dobava, postavljanje i spajanje kabela NYY 5x4 mm2  ,  sa štemanjem zidova i gipsanjem,   te  uvlačenjem u cijevi  </t>
  </si>
  <si>
    <t xml:space="preserve">Dobava, postavljanje i spajanje kabela NYY 5x10 mm2  ,  sa štemanjem zidova i gipsanjem,   te  uvlačenjem u cijevi  </t>
  </si>
  <si>
    <t xml:space="preserve">Dobava, postavljanje i spajanje kabela NYY 5x16 mm2  ,  sa štemanjem zidova i gipsanjem,   te  uvlačenjem u cijevi  </t>
  </si>
  <si>
    <t xml:space="preserve">Dobava, postavljanje i spajanje kabela FG16OR16  4X50 mm2  ,  sa štemanjem zidova i gipsanjem,   te  uvlačenjem u cijevi  </t>
  </si>
  <si>
    <t xml:space="preserve">Dobava, postavljanje i spajanje kabela FG16R16  4X95 mm2  ,  sa štemanjem zidova i gipsanjem,   te  uvlačenjem u cijevi  </t>
  </si>
  <si>
    <t xml:space="preserve">Dobava, postavljanje i spajanje kabela NHXH-FE 180/E 90 5x6 RM   ,  sa štemanjem zidova i gipsanjem,   te  uvlačenjem u cijevi  </t>
  </si>
  <si>
    <t xml:space="preserve">Dobava, postavljanje i spajanje kabela NHXH-FE 180/E 90 5x50 RM   ,  sa štemanjem zidova i gipsanjem,   te  uvlačenjem u cijevi  </t>
  </si>
  <si>
    <t xml:space="preserve">Dobava, postavljanje i spajanje kabela NHXH E30 3x1,5mm2  ,   sa štemanjem zidova i gipsanjem,   te  uvlačenjem u cijevi  </t>
  </si>
  <si>
    <t>Dobava i postavljanje pocinčanih kabelskih polica PK100, sa poklopcima i nosačima, međusobno povezivanje vijcima, te uzemljenje, komplet postavljeno</t>
  </si>
  <si>
    <t>Dobava i postavljanje cijevi PNT 20 mm, sa koljenima i odstojnim nosačima, sa vijcima i tiplama, komplet postavljeno</t>
  </si>
  <si>
    <t xml:space="preserve">Dobava, postavljanje i spajanje kabela LiYCY 4X1 mm2,   uz strojarske instalacije sa uvlačenjem u cijev  </t>
  </si>
  <si>
    <t>Dobava, postavljanje i spajanje kabela YSLY 7X1 mm2,   za termostate</t>
  </si>
  <si>
    <t>Dobava i postavljanje   cijevi TC 20 mm, sa štemanjem zidova i stropova, te probojima, gipsanje, komplet završeno</t>
  </si>
  <si>
    <t>Dobava i postavljanje   cijevi TC 40 mm, sa štemanjem zidova i stropova, te probojima, gipsanje, komplet završeno</t>
  </si>
  <si>
    <t xml:space="preserve"> 3.1</t>
  </si>
  <si>
    <t xml:space="preserve">UKUPNO ELEKTRIČNA INSTALACIJA </t>
  </si>
  <si>
    <t>PRIKLJUČNICE I SKLOPKE</t>
  </si>
  <si>
    <t>Dobava, postavljanje i spajanje sklopke obične   , p/ž, 10A, modularne</t>
  </si>
  <si>
    <t>Dobava, postavljanje i spajanje sklopke izmjenične,    p/ž, 10A, modularne</t>
  </si>
  <si>
    <t>Dobava, postavljanje i spajanje sklopke križne , p/ž, 10A , modularne</t>
  </si>
  <si>
    <t>Dobava, postavljanje i spajanje tipkala rasvjete, sa signal.sijalicom   , p/ž, 10A, modularne</t>
  </si>
  <si>
    <t>Dobava, postavljanje i spajanje sklopke obične za rasvjetu,  IP55</t>
  </si>
  <si>
    <t>Dobava, postavljanje i spajanje sklopke izmjenične za rasvjetu,  IP55</t>
  </si>
  <si>
    <t>Dobava, postavljanje i spajanje sklopke križne za rasvjetu,  IP55</t>
  </si>
  <si>
    <t>Dobava, postavljanje i spajanje priključnice šuko  , p/ž, 16 A  , modularne</t>
  </si>
  <si>
    <t>Dobava, postavljanje i spajanje priključnice šuko dvostruke  , p/ž, 16 A    , modularne</t>
  </si>
  <si>
    <t>Dobava, postavljanje i spajanje priključnice šuko,  IP55,  za čiste prostore</t>
  </si>
  <si>
    <t>Dobava, postavljanje i spajanje tipkala JPR, u zaštiti IP65</t>
  </si>
  <si>
    <t xml:space="preserve"> 4.1</t>
  </si>
  <si>
    <t>UKUPNO PRIKLJUČNICE I SKLOPKE</t>
  </si>
  <si>
    <t>RASVJETA</t>
  </si>
  <si>
    <t>Dobava, postava i spajanje svjetiljke oznake S1,  Nadgradna stropna/zidna svjetiljka, LED 32.5W, 3500 lm, 108 lm/W, 4000 K</t>
  </si>
  <si>
    <t>Dobava, postava i spajanje svjetiljke oznake S2,   Nadgradna stropna/zidna svjetiljka, LED 22.5W, 2500 lm, 111 lm/W, 4000 K, , Ø455 x 105 mm, 2.14 kg, IP40</t>
  </si>
  <si>
    <t>Dobava, postava i spajanje svjetiljke  S3,  Stropna ugradna svjetiljka , LED 19.5W, 1850 lm, 95 lm/W, 3000 K, , IP44,  Ø215 x 88 mm</t>
  </si>
  <si>
    <t>Dobava, postavljanje i spajanje svjetiljaka S4 , Stropna ugradna svjetiljka , LED 22W, 1800 lm, 82 lm/W, , 3000 K, Ø225 x 12 mm</t>
  </si>
  <si>
    <t>Dobava, postavljanje i spajanje svjetiljaka S5 , Zidna brodska svjetiljka , metalna, LED 18W, 1550 lm, 86 lm/W, IP65, 4000K, D168x65 mm</t>
  </si>
  <si>
    <t>Dobava, postavljanje i spajanje svjetiljaka S6 , Zidna nadgradna svjetiljka iznad ogledala, LED 8W, 399 lm, 50 lm/W, , IP44, 3000K, 600x40x60 mm</t>
  </si>
  <si>
    <t>Dobava, postava i spajanje svjetiljke oznake S7,  Zidna svjetiljka LED 13W, IP21, krom, snaga: LED 13W, 3000K, Dimenzija: Dužina 59 cm, Visina 4 cm, Širina 10 cm</t>
  </si>
  <si>
    <t>Dobava, postavljanje i spajanje svjetiljaka S8 , Nadgradna svjetiljka, 735 x 180 x 95 mm, LED 34 W, 4150 lm, 122 lm/W, 4000 K, IP66</t>
  </si>
  <si>
    <t>Dobava, postavljanje i spajanje svjetiljaka S9 , Nadgradna svjetiljka, LED 11.7 W, Ø307 x 58 mm,  1400 lm, 120 lm/W, IP65</t>
  </si>
  <si>
    <t>Dobava, postavljanje i spajanje svjetiljaka S10 , LED traka u profilu za indirektnu rasvjetu snage:9.8W/m, 3000K, duljine:12m</t>
  </si>
  <si>
    <t>Dobava, postavljanje i spajanje svjetiljaka S11 , Stropna nadgradna svjetiljka, LED 80W, 8000 lm, 100 lm/W, 4000K, IP65</t>
  </si>
  <si>
    <t>Dobava, postavljanje i spajanje svjetiljaka S12 , Stropna nadgradna svjetiljka, LED 60W, 6000 lm, 100 lm/W, 4000K, IP65</t>
  </si>
  <si>
    <t xml:space="preserve">Dobava, postavljanje i spajanje svjetiljaka S13 , Nadgradna svjetiljka, 622 x 622 x 12 mm, LED 32 W, 4200 lm, 131 lm/W, 4000 Kelvin,  IP40, </t>
  </si>
  <si>
    <t>Dobava, postavljanje i spajanje svjetiljaka R, Zidna svjetiljka, LED 24W, 4000 K, IP65</t>
  </si>
  <si>
    <t>Dobava, postavljanje i spajanje panik svjetiljaka P1 , Stropna ugradna panik svjetiljka, stalni spoj, LED 5,8W, 320 lm, 3 sata, sa piktogramom</t>
  </si>
  <si>
    <t>Dobava, postavljanje i spajanje panik svjetiljaka P2 , Stropna ugradna svjetiljka za osvjetljenje  evakuacijskog puta
LED 5,8W, 320 lm, 3 sata, pripravni spoj</t>
  </si>
  <si>
    <t>Dobava, postavljanje i spajanje panik svjetiljaka P3 , Stropna ugradna antipanic svjetiljka, LED 5,8W, 356 lm, 3 sata, pripravni spoj</t>
  </si>
  <si>
    <t>Dobava, postavljanje i spajanje panik svjetiljaka P4 , Zidna panik svjetiljka, stalni spoj, LED 5,8W, 320 lm, 3 sata, sa piktogramom, stalni spoj</t>
  </si>
  <si>
    <t>Dobava, postavljanje i spajanje panik svjetiljaka P5, Stropna nadgradna panik svjetiljka, stalni spoj, LED 5,8W, 320 lm, 3 sata, sa piktogramom</t>
  </si>
  <si>
    <t>Dobava, postavljanje i spajanje panik svjetiljaka P6 , Stropna nadgradna svjetiljka za osvjetljenje  evakuacijskog puta
LED 5,8W, 320 lm, 3 sata, pripravni spoj</t>
  </si>
  <si>
    <t>Dobava, postavljanje i spajanje panik svjetiljaka P7 , Stropna nadgradna antipanic svjetiljka, LED 5,8W, 356 lm, 3 sata, pripravni spoj</t>
  </si>
  <si>
    <t>Dobava, postavljanje i spajanje IC senzora pokreta, IP65, 10A</t>
  </si>
  <si>
    <t xml:space="preserve"> 5.1</t>
  </si>
  <si>
    <t xml:space="preserve">UKUPNO RASVJETA  </t>
  </si>
  <si>
    <t>ZAŠTITA OD MUNJE</t>
  </si>
  <si>
    <t>Dobava,  postavljanje i spajanje žice od aluminijske legure D8 mm  , sa uporabom križnih spojnica 60x60 mm, za hvataljke i odvode</t>
  </si>
  <si>
    <t>Dobava i postavljanje nosača žice na krovu</t>
  </si>
  <si>
    <t xml:space="preserve">Dobava i postavljanje spojnica za okapne limove </t>
  </si>
  <si>
    <t>Dobava i postavljanje nosača žice po zidu</t>
  </si>
  <si>
    <t>Dobava,  postavljanje i spajanje  trake Fe-Zn 30x4 mm u  temelj   zgrade, sa uporabom križnih spojnica 60x60 mm</t>
  </si>
  <si>
    <t xml:space="preserve">Dobava,  postavljanje i spajanje Fe-Zn trake 25x3 mm za dozemne vodove od   uzemljivača do vrha okna dizala, sa uporabom križnih spojnica 60x60 mm, </t>
  </si>
  <si>
    <t>Dobava i postavljanje nosača trake po zidu</t>
  </si>
  <si>
    <t xml:space="preserve">Dobava i postavljanje štapne hvataljke 3 m,  </t>
  </si>
  <si>
    <t>Antikorozivna zaštita spojeva uporabom korocink boje na vanjskim spojevima i bitumena u betonu</t>
  </si>
  <si>
    <t xml:space="preserve"> 6.1</t>
  </si>
  <si>
    <t>UKUPNO ZAŠTITA OD MUNJE</t>
  </si>
  <si>
    <t>TELEFONSKA INSTALACIJA</t>
  </si>
  <si>
    <r>
      <t xml:space="preserve">Dobava, uvlačenje u cijevi i spajanje  kabela  </t>
    </r>
    <r>
      <rPr>
        <sz val="10"/>
        <color indexed="8"/>
        <rFont val="Arial"/>
        <family val="2"/>
        <charset val="238"/>
      </rPr>
      <t>TK59-50 20X4X0,8</t>
    </r>
  </si>
  <si>
    <t xml:space="preserve">Dobava, uvlačenje u cijevi i spajanje  svjetlovoda, multimod , 4 niti </t>
  </si>
  <si>
    <r>
      <t xml:space="preserve">Dobava, uvlačenje u cijevi i spajanje  kabela  </t>
    </r>
    <r>
      <rPr>
        <sz val="10"/>
        <color indexed="8"/>
        <rFont val="Arial"/>
        <family val="2"/>
        <charset val="238"/>
      </rPr>
      <t>UTP 4x2xAWG24, cat 6</t>
    </r>
  </si>
  <si>
    <t>Dobava i polaganje cijevi TC 20, sa štemanjem i gipsanjem</t>
  </si>
  <si>
    <t>Dobava i polaganje cijevi TC50, štemanje, gipsanje</t>
  </si>
  <si>
    <t>Dobava i postavljanje podžbukne razvodne kutije ( za prolaz kabela ) 200x200x80 mm, sa poklopcem</t>
  </si>
  <si>
    <t>Dobava, postavljanje i spajanje informatičkih priključnica,   RJ45,  cat.6</t>
  </si>
  <si>
    <t>Dobava i postavljanje perforiranih kabelskih polica PK 100 sa poklopcima i nosačima, komplet postavljeno</t>
  </si>
  <si>
    <t>Dobava, postavljanje i spajanje vodiča za uzemljenje P/F 10 mm2</t>
  </si>
  <si>
    <t>Dobava i ugradnja protupožarne mase, u prodore kroz zidove i strop između 2 požarna sektora , sa premazima</t>
  </si>
  <si>
    <t xml:space="preserve"> 7.1</t>
  </si>
  <si>
    <t>UKUPNO TELEFONSKA INSTALACIJA</t>
  </si>
  <si>
    <t>KOMUNIKACIJSKI ORMARI</t>
  </si>
  <si>
    <t>KO1</t>
  </si>
  <si>
    <t>Samostojeći komunikacijski ormar,  19", 42U, sa vratima, 800x800x2000 mm</t>
  </si>
  <si>
    <t>Krovna ploča, za mogućnost ulaza kabela i kroz krov</t>
  </si>
  <si>
    <t xml:space="preserve">Ventilatorska ploča s termostatom </t>
  </si>
  <si>
    <t>Sabirnica za uzemljenje</t>
  </si>
  <si>
    <t>Set kabela za uzemljenje</t>
  </si>
  <si>
    <t xml:space="preserve">Vertikalni kabelski kanal  </t>
  </si>
  <si>
    <t>Napojna letva  7x230 V, 1U, bez prekidača</t>
  </si>
  <si>
    <t xml:space="preserve">19" polica 1U,  </t>
  </si>
  <si>
    <t>Patch panel modularan, 24xRJ45, moduli oklopljeni 360°, Cat6, 1U sa stražnjim držačem kabela</t>
  </si>
  <si>
    <t>Modularni ISDN panel za max 5x10 RJ45 modula, 1U sa stražnjim držačem kabela, R&amp;M</t>
  </si>
  <si>
    <t>Poklopac za prazno mjesto u ISDN panelu</t>
  </si>
  <si>
    <t>Spojnice i razdjelnici za optički kabel, multimod 4 niti</t>
  </si>
  <si>
    <t>Kompl</t>
  </si>
  <si>
    <t>KO2</t>
  </si>
  <si>
    <t xml:space="preserve"> 8.1</t>
  </si>
  <si>
    <t>UKUPNO KOMUNIKACIJSKI ORMAR:</t>
  </si>
  <si>
    <t>ANTENSKA INSTALACIJA</t>
  </si>
  <si>
    <t>Dobava i postavljanje cijevi TC 20 mm od antenskih priključnica do   antenskog pojačala, te od antenskih priključnica do koncentracijskog ormarića kabelske televizije</t>
  </si>
  <si>
    <t>Dobava i postavljanje cijevi TC 40 mm od antena do   antenskog pojačala, te od izvodnog ormarića kabelske televizije do antenskog pojačala, te vertikale</t>
  </si>
  <si>
    <r>
      <t xml:space="preserve">Dobava , uvlačenje u cijev i spajanje antenskog koaksialnog  kabela  75 </t>
    </r>
    <r>
      <rPr>
        <sz val="10"/>
        <rFont val="Symbol"/>
        <family val="1"/>
        <charset val="2"/>
      </rPr>
      <t>W</t>
    </r>
  </si>
  <si>
    <r>
      <t xml:space="preserve">Dobava i spajanje antenskog razdjelnika za koaksialnog  kabela  75 </t>
    </r>
    <r>
      <rPr>
        <sz val="10"/>
        <rFont val="Symbol"/>
        <family val="1"/>
        <charset val="2"/>
      </rPr>
      <t>W,</t>
    </r>
    <r>
      <rPr>
        <sz val="10"/>
        <rFont val="Arial"/>
        <family val="2"/>
        <charset val="238"/>
      </rPr>
      <t xml:space="preserve"> sa 3 F konektora </t>
    </r>
  </si>
  <si>
    <t>Dobava i spajanje  F konektora za koaksialni kabel</t>
  </si>
  <si>
    <t>Dobava, postavljanje i spajanje antenske priključnice završne, R-TV-SAT</t>
  </si>
  <si>
    <t>Dobava, postavljanje i spajanje ormarića 800x500x140, sa ugrađenim antenskim pojačalom   DVB-T, te RTV stanice za 30 izlaza, za prijem osnovnih zemaljskih i satelitskih kanala - 1 kompl,   sa svim prilagodnim elementima</t>
  </si>
  <si>
    <t>Dobava i postavljanje prolaznih razvodnih kutija , 100x100 mm</t>
  </si>
  <si>
    <t>Dobava, postavljanje i spajanje spojnih i prilagodnih elemenata</t>
  </si>
  <si>
    <t>Dobava i postavljanje aluminijskog stupa 3 m</t>
  </si>
  <si>
    <t>Dobava i postavljanje zaštitnog lima na krovu</t>
  </si>
  <si>
    <t xml:space="preserve">Dobava, postavljanje i spajanje DVB-T antene </t>
  </si>
  <si>
    <r>
      <t xml:space="preserve">Dobava, postavljanje i spajanje UKV antene </t>
    </r>
    <r>
      <rPr>
        <sz val="10"/>
        <color indexed="8"/>
        <rFont val="Arial"/>
        <family val="2"/>
        <charset val="238"/>
      </rPr>
      <t xml:space="preserve"> </t>
    </r>
  </si>
  <si>
    <r>
      <t xml:space="preserve">Dobava, postavljanje i spajanje satelitske antene </t>
    </r>
    <r>
      <rPr>
        <sz val="10"/>
        <color indexed="8"/>
        <rFont val="Arial"/>
        <family val="2"/>
        <charset val="238"/>
      </rPr>
      <t>OFS 110 FE TRIAX 2xLNB QUATRO</t>
    </r>
  </si>
  <si>
    <t>Mjerenje jakosti ulaznog signala i odabir mjesta montaže antena</t>
  </si>
  <si>
    <t xml:space="preserve"> 9.1</t>
  </si>
  <si>
    <t>UKUPNO ANTENSKA INSTALACIJA</t>
  </si>
  <si>
    <t>IZJEDNAČENJE POTENCIJALA</t>
  </si>
  <si>
    <t xml:space="preserve">Dobava i postavljanje vodiča P/F 10 mm2 žuto zelene boje od RO  do KIP, te metalnih ograda, ormarića hidranata, i drugih metalnih masa  sa uvlačenjem u cijev ERC20 mm, </t>
  </si>
  <si>
    <t xml:space="preserve">Dobava i postavljanje vodiča P/F 6 mm2 žuto zelene boje uvlačenjem u cijev ERC 16 mm sa uporabom cijevi i obujmica za pocinčane cijevi, od KIP do cjevovoda i kade </t>
  </si>
  <si>
    <t>Dobava i postavljanje cijevi TC 16 mm sa štemanjem i gipsanjem</t>
  </si>
  <si>
    <t>Dobava, postavljanje i spajanje glavne kutije za izjednačenje potencijala GKIP, podžbukne sa poklopcem 300x150x70, sa Cu šinjom 30x5 mm dužine 200 mm</t>
  </si>
  <si>
    <t>Dobava, postavljanje i spajanje kutije za izjednačenje potencijala</t>
  </si>
  <si>
    <t xml:space="preserve"> 10.1</t>
  </si>
  <si>
    <t>UKUPNO IZJEDNAČENJE POTENCIJALA</t>
  </si>
  <si>
    <t>DIESEL ELEKTRO AGREGAT</t>
  </si>
  <si>
    <t>Dobava, dostava i spajanje diesel elektro agregata za vanjsku montažu:</t>
  </si>
  <si>
    <t xml:space="preserve">Trofazni 400V (380-415 V)
Frekvencija:50Hz
</t>
  </si>
  <si>
    <t xml:space="preserve">Čelično postolje u koje je ugrađen spremnik goriva, na koje je preko amortizera pričvršćeni diesel motor i sinkroni generator. Diesel motor i sinkroni generator prirubno su povezani. Na postolje i kućište je pričvršćen komandni ormar sa panelom za indikaciju i pregled stanja postrojenja i akumulatorska baterija. 
       Kućište sa reduciranom bukom za vanjsku ugradnju, 67-69 dBA
</t>
  </si>
  <si>
    <t>Diesel motor:  4-taktni sa 4 cilindra u liniji, filter zraka je suhi, filter ulja, filter goriva.  Brzina vrtnje je 1500 o/min. Dnevni spremnik goriva je ugrađen u postolje, zapremnine 100 litara, ( cca 9,5 sati rada kod 75% tereta) ,mehanička  regulacija broja okretaja D982</t>
  </si>
  <si>
    <t>Sinhroni generator: samouzbudni, 4polni generator, , hlađenje vlastitim ventilatorom,H klasa izolacije</t>
  </si>
  <si>
    <t>Statički punjač startne baterije: ugrađen u komandni ormar,  za punjenje i nadopunjavanje akumulatorskih baterija sa ograničenjem maksimalne struje punjenja</t>
  </si>
  <si>
    <t>Grijač rashladne tekućine za predgrijavanje motora. Predgrijavanje motora indirektno, zagrijavanje rashladne tekućine putem termostatski reguliranog grijača. Preuzimanje udarnog opterećenja odmah po startu</t>
  </si>
  <si>
    <t>Komutacija mreža-agregat:  - 3p sa mehaničkom i električnom blokadom  u zasebnom   ormaru za unutarnju montažu-opcija</t>
  </si>
  <si>
    <t>Dimenzije: 2630 X 1100 X 1800– masa suhog uređaja: 1075 kg</t>
  </si>
  <si>
    <t xml:space="preserve"> 11.1</t>
  </si>
  <si>
    <t>UKUPNO DIESEL ELEKTRO AGREGAT</t>
  </si>
  <si>
    <t>VATRODOJAVA</t>
  </si>
  <si>
    <t xml:space="preserve">Dobava, postavljanje i spajanje  centrale za dojavu požara: Analogno adresabilna vatrodojavna centrala  sa   baterijskim napajanjem,   sa 2 analogno- adresabilne petlje i izlazima za sirene, </t>
  </si>
  <si>
    <t>Dobava i isporuka akumulatorskih baterija 18Ah za autonomiju sustava 72h.</t>
  </si>
  <si>
    <t>Dobava i isporuka dodatnog metalnog  kućišta sa tamperom za smještaj baterija</t>
  </si>
  <si>
    <t xml:space="preserve">Dobava , postavljanje i spajanje  optičkog  detektora požara, niskog profila. Struja u alarmu do 2mA, izlaz za paralelni indikator do 4mA, stupanj zaštite IP43.  </t>
  </si>
  <si>
    <t xml:space="preserve">Dobava , postavljanje i spajanje  optičko - termičkog  detektora požara, niskog profila. Struja u alarmu do 2mA, izlaz za paralelni indikator do 4mA, stupanj zaštite IP43.  </t>
  </si>
  <si>
    <t xml:space="preserve">Dobava , postavljanje i spajanje  termičkog  detektora požara, niskog profila. Struja u alarmu do 2mA, izlaz za paralelni indikator do 4mA, stupanj zaštite IP43.  </t>
  </si>
  <si>
    <t>Dobava i isporuka crvenog, adresabilnog ručnog javljača požara u zaštiti IP24D. Napon napajanja 17-28Vdc, struja u mirovanju do 0,25mA, struja u alarmu do 2,5mA, temperaturni opseg rada minimum -10C do +55C.</t>
  </si>
  <si>
    <t>Dobava i isporuka podnožja detektora požara sa 4 kontakta.</t>
  </si>
  <si>
    <t>Dobava i isporuka podnožja detektora požara, izolator petlje,  sa 4 kontakta.</t>
  </si>
  <si>
    <t>Dobava i isporuka izolatora petlje.</t>
  </si>
  <si>
    <t>Dobava i isporuka adresabilnog ulazno-izlaznog modula sa minimum dva selektabilno nadziranih ulaza i minimum dva magnestki zapiranih izlaznih kontakata. Napon napajanja 17-39Vdc, struja mirovanja do 0,42mA, struja mirovanja tipična 0,35mA. Temperaturni opseg rada minimum -10C do +70C.</t>
  </si>
  <si>
    <t>Dobava i isporuka montažne kutije ulazno-izlaznih modula.</t>
  </si>
  <si>
    <t>Dobava i isporuka  unutarnje vatrodojavne sirene.</t>
  </si>
  <si>
    <t>Dobava i isporuka   vanjske vatrodojavne sirene IP65 sa crvenom bljeskalicom, 24V, potrošnja  do 70 mA.</t>
  </si>
  <si>
    <t>Dobava i isporuka, sa polaganjem, crvenog, vatrodojavnog, negorivog kabela JEB-H(St)H 2x2x0,8mm2 - sve komplet sa probojima</t>
  </si>
  <si>
    <t>Dobava i isporuka, sa polaganjem halogen free kabela NHXH(E90) 3x1,5mm2 - sve komplet sa probojima</t>
  </si>
  <si>
    <t>Dobava i isporuka, sa polaganjem PNT cijevi fi 20/25mm uključujući sav potreban dodatni materijal i pribor (vezice, obujmice,...) - sve komplet sa probojima</t>
  </si>
  <si>
    <t>Dobava i isporuka, sa polaganjem rebraste TC cijevi fi 20/25mm uključujući sav potreban dodatni materijal i pribor (vezice, obujmice,...) - sve komplet sa probojima</t>
  </si>
  <si>
    <t>Montaža i spajanje opreme sustava vatrodojave - sve komplet</t>
  </si>
  <si>
    <t>Dobava i isporuka naljepnica za označavenje elemenata sustava za dojavu požara .</t>
  </si>
  <si>
    <t>Protupožarno brtvljenje između požarnih sektora  - za vatrodojavnu instalaciju</t>
  </si>
  <si>
    <t>Programiranje i parametriranje vatrodojavne centrale i unošenje podataka.</t>
  </si>
  <si>
    <t>Izrada i instalacija grafičkih mapa na PC računalo investitora i programsko povezivanje-integriranje , putem zajedničkog programskog paketa.</t>
  </si>
  <si>
    <t>Puštanje u rad sustava za dojavu požara.</t>
  </si>
  <si>
    <t xml:space="preserve">Prvo ispitivanje sustava za dojavu požara od strane ovlaštene ustanove  </t>
  </si>
  <si>
    <t>Obuka korisnika i uputstva na Hr jeziku.</t>
  </si>
  <si>
    <t>Stručna pomoć investitoru tijekom uhodavanja u korištenju sustava za dojavu požara.</t>
  </si>
  <si>
    <t>Izrada projekta izvedenog stanja u 5 primjeraka</t>
  </si>
  <si>
    <t xml:space="preserve">Projektantski nadzor u periodu izvođenja radova.  </t>
  </si>
  <si>
    <t xml:space="preserve"> 12.1</t>
  </si>
  <si>
    <t>UKUPNO VATRODOJAVA</t>
  </si>
  <si>
    <t>ODIMLJAVANJE STUBIŠTA</t>
  </si>
  <si>
    <t>Dobava, postavljanje i spajanje  centrale za odimljavanj dvokanalna, sa baterijom</t>
  </si>
  <si>
    <t xml:space="preserve">Dobava, postavljanje i spajanje ručnog javljača požara </t>
  </si>
  <si>
    <t>Dobava, postavljanje i spajanje   kabela NYY 3 x 1,5 mm2, od RO1K-A do   centrale</t>
  </si>
  <si>
    <t xml:space="preserve">Dobava i isporuka, sa polaganjem halogen free kabela NHXH(E90) 4x1,5mm2 - sve komplet  </t>
  </si>
  <si>
    <t>Dobava, postavljanje i spajanje vatrodojavnog  kabela JB-Y(st)Y 2x2x0.8mm</t>
  </si>
  <si>
    <t>Dobava i postavljanje cijevi TC 20 mm sa štemanjem i gipsanjem</t>
  </si>
  <si>
    <t xml:space="preserve">Dobava, ugradnja i spajanje elektromotora 24 V, za otvaranje prozora - motor i osovinu uskladiti s dobavljenim prozorom za odimljavanje. Vretenasti elektromotor E250 VdS postiže svoj hod do 500 mm u roku od 60 sekundi.  </t>
  </si>
  <si>
    <t>Dobava i isporuka, sa polaganjem halogen free kabela NHXH(E90) 3x1,5mm2 -  spajanje ulazno izlaznog modula vatrodojave sa  centralom</t>
  </si>
  <si>
    <t>Prvo ispitivanje sustava, puštanje u rad, obuka korisnika, izdavanje zapisnika o ispitivanju</t>
  </si>
  <si>
    <t xml:space="preserve"> 13.1</t>
  </si>
  <si>
    <t xml:space="preserve">UKUPNO ODIMLJAVANJE STUBIŠTA  </t>
  </si>
  <si>
    <t>SOS</t>
  </si>
  <si>
    <t>Dobava, postavljanje , spajanje i programiranje SOS centrale. Centrala mora omogućiti kontinuirani nadzor, alarmiranje, signalizaciju i zapis aktiviranja SOS -tipkala u realnom vremenu. Centralni uređaj na osvijetljenom alfanumeričkom LCD (Liquid Crystal Display) zaslonu prikazuje poruke aktiviranja i rješavanja poziva te omogućava pregled spremnika događaja.</t>
  </si>
  <si>
    <t xml:space="preserve">Uređaj je kompaktne stolne izvedbe, opremljen sa dvije zelene , žutom i crvenom signalizacijom pomoću LE dioda. Prva zelena LE dioda signalizira da je uređaj u radu, druga zelena LE dioda signalizira da je centrala u statusu preusmjeravanja poziva, dok žuta LE dioda signalizira da je centrala u statusu dežurstva.
Crvena LE dioda signalizira postojanje poziva dežurnom osoblju. Pojava svakog poziva uključuje zvučni signal na centralnom uređaju čiji se prijem potvrđuje u realnom vremenu tipkom na uređaju. Svi pozivi (događaji) pohranjuju se u kružnom spremniku događaja te ih korisnik može pregledavati na zaslonu centralnog uređaja, pohraniti na računalo i po potrebi ispisati. Maksimalni kapacitet kružnog spremnika je 256 posljednjih događaja pri čemu svaki novi događaj briše onaj posljednji odnsno 256 van spremnika. Za prihvat poziva, pregledavanje događaja i ostale operacije centralni uređaj je opremljen s ukupno 6 funkcijskih tipki. 
</t>
  </si>
  <si>
    <t>Dobava, postavljanje i spajanje napajača sustava</t>
  </si>
  <si>
    <t>Dobava, postavljanje i spajanje SOS poteznog tipkala u kupaonicama</t>
  </si>
  <si>
    <t>Dobava, postavljanje i spajanje etažnog komunikatora za povezivanje 8 soba</t>
  </si>
  <si>
    <t>Dobava, postavljanje i spajanje SOS svjetiljke iznad ulaza u sobe</t>
  </si>
  <si>
    <t>Dobava, postavljanje i spajanje razrješnog tipkala</t>
  </si>
  <si>
    <t>Dobava, postavljanje i spajanje pozivno razrješnog tipkala</t>
  </si>
  <si>
    <t>Dobava, postavljanje i spajanje krevetnog tipkala</t>
  </si>
  <si>
    <t>Dobava, postavljanje i spajanje krevetnog ručnog tipkala</t>
  </si>
  <si>
    <t>Dobava, postavljanje i spajanje paralelnog signalizatora alarmne centrale</t>
  </si>
  <si>
    <r>
      <t xml:space="preserve">Dobava, uvlačenje u cijevi i spajanje   kabela  </t>
    </r>
    <r>
      <rPr>
        <sz val="10"/>
        <color indexed="8"/>
        <rFont val="Arial"/>
        <family val="2"/>
        <charset val="238"/>
      </rPr>
      <t>NYM 3x1 mm2</t>
    </r>
  </si>
  <si>
    <t>Dobava, postavljanje i spajanje kabela YSLY 2x0.8 mm  ,        Komplet postavljeno, spojeno i označeno , za spoj SOS svjetiljke i OKA.</t>
  </si>
  <si>
    <t>Dobava, postavljanje i spajanje kabela YSLY 3x0.8 mm  ,        Komplet postavljeno, spojeno i označeno , za spoj SOS svjetiljke i tipkala.</t>
  </si>
  <si>
    <t>Dobava, postavljanje i spajanje kabela UTP 4x2xAWG24 cat5   ,        Komplet postavljeno, spojeno i označeno , za povezivanje centrale sa OKA8.</t>
  </si>
  <si>
    <t>Dobava i polaganje cijevi TC20, štemanje, gipsanje</t>
  </si>
  <si>
    <t>Dobava i postavljanje podžbukne razvodne kutije   100x100x60 mm, sa poklopcem</t>
  </si>
  <si>
    <t>Ispitivanje sustava</t>
  </si>
  <si>
    <t xml:space="preserve"> 14.1</t>
  </si>
  <si>
    <t>UKUPNO SOS:</t>
  </si>
  <si>
    <t>ELEKTRIČNA ISPITIVANJA I MJERENJA</t>
  </si>
  <si>
    <t>Vizualni pregled električnih instalacija</t>
  </si>
  <si>
    <t>Funkcionalno ispitivanje električnih instalacija</t>
  </si>
  <si>
    <t xml:space="preserve">Ispitivanje zaštite od indirektnog dodira dijelova pod naponom </t>
  </si>
  <si>
    <t>Mjerenje električkog otpora izolacije</t>
  </si>
  <si>
    <t>Mjerenje otpora zaštitnog uzemljenja</t>
  </si>
  <si>
    <t>Ispitivanje vodiča za izjednačenje potencijala i neprekinutost zaštitnih vodiča</t>
  </si>
  <si>
    <t>Ispitivanje informatičke instalacije</t>
  </si>
  <si>
    <t>Pregled sustava zaštite od munje</t>
  </si>
  <si>
    <t>Ispitivanje panik   rasvjete</t>
  </si>
  <si>
    <t>Ispitivanje tipkala JPR</t>
  </si>
  <si>
    <t>Ispitivanje antenskog sustava</t>
  </si>
  <si>
    <t>Izrada projekta izvedenog stanja</t>
  </si>
  <si>
    <t xml:space="preserve"> 15.1</t>
  </si>
  <si>
    <t>UKUPNO ELEKTRIČNA ISPITIVANJA I MJERENJA</t>
  </si>
  <si>
    <t xml:space="preserve">RASVJETA  </t>
  </si>
  <si>
    <t>KOMUNIKACIJSKI ORMAR</t>
  </si>
  <si>
    <t>PDV:</t>
  </si>
  <si>
    <t>IZNOS S PDV-om</t>
  </si>
  <si>
    <t>BETONSKI RADOVI</t>
  </si>
  <si>
    <t xml:space="preserve">Fizički odvojiti predmetni obuhvat zahvata unutar zgrade kako neovlaštene osobe ne bi imale pristup gradilištu. </t>
  </si>
  <si>
    <t>Izrada geodetskog elaborata postojećeg stanja cjelovite zgrade  na k.č.br. 3048 i 3050/1 k.o. Kutina sukladno pravomoćnim Rješenjima za uporabu građevine te provedba Elaborata u katastru i gruntovnici.</t>
  </si>
  <si>
    <t>Demontaža, razgradnja, otpajanje od postojećih instalacija, utovar i odvoz na deponij udaljenosti do 10 km ukupne opreme i namještaja unutar prostorija sadašnjeg sklopa kuhinje.</t>
  </si>
  <si>
    <t>Demontaža, razgradnja, otpajanje od postojećih instalacija, utovar i odvoz na deponij udaljenosti do 10 km ukupne opreme i namještaja unutar prostorija sadašnjeg praonice rublja.</t>
  </si>
  <si>
    <t>Dobava materijala i izrada unutranje obloge zidova na dodiru s drugim požarnim odjeljkom. Obloga zidova se sastoji od čelične podkonstrukcije i  jednostruke obloge vatrootpornim gips kartonskim pločama. Unutar podkonstrukcije izvodi se sloj izolacije mineralnom vunom debljine 2,0 cm.  Na mjestu spoja obloge sa stropom i ostalim zidovima treba postaviti brtveni kit i razdjelnu traku. Konačna obrada obloge je impregnacija te gletanje tankoslojni gletom i bojanje. U  cijenu uključen sav potreban rad i materijal do potpune gotovosti i uporabnosti.</t>
  </si>
  <si>
    <t xml:space="preserve">Dobava materijala i izrada spuštenog stropa prizemlja, te na prijelazu iz dizala u hodnik na 1. katu. Spušteni strop se izvodi od vodootpornih gips kartonskih ploča. Podkonstrukcija se izvodi iz nosivih i montažnih profila, ovješena na visilice. Gipskartonske ploče se premazuju temeljnim premazom bez otapala, višestruko gletaju tankoslojnim gletom, bruse na spojevima, te bojaju. Pogled se postavlja na svjetlu visinu 2,7 m. Prilikom montaža paziti na poziciju rasvjetnih tijela i stropnih jedinica ventilokonvektora koje se postavjaju u polja središnja polja, kao i na stropne kupole. U  cijenu uključen sav potreban rad i materijal do potpune gotovosti i uporabnosti. </t>
  </si>
  <si>
    <t>Obilazak podruma i kata radi ustanovljenja postojećeg stanja te priprema za otpajanje postojećih instalacija koje su predviđene za demontažu i razgradnju u zoni obuhvata od zajedničkih instalacija objekta koje moraju ostati u funkciji tijekom izvedbe radova.</t>
  </si>
  <si>
    <t>UREĐENJE OBJEKTA U KUTINI ZA PRIVREMENI SMJEŠTAJ STANOVNIŠTVA</t>
  </si>
  <si>
    <t>Dobava i izrada zaštite za vertikalnu hidrozolaciju ukopanih zidova voznog okna dizala od čepičaste membrane od plastike. Membrana se učvršćuje odgovarajućim čeličnim čavlima i plastičnim podloškama, s preklapanjem traka od oko 10 cm, sve rema uputama proizvođača. U cijenu uključen sav potreban rad i materijal do potpune gotovosti i uporabnosti.</t>
  </si>
  <si>
    <t>Limarski radovi</t>
  </si>
  <si>
    <t xml:space="preserve">Dobava i montaža krovnog falcanog lima debljine 0,5 mm tamno sivoj boji (što sličnijoj postojećem pokrovu glavnog krova). Lim se pričvršćuju na prethodno postavljenu drvenu podkonstrukciju samoureznim vijcima. U cijenu uključen sav potreban rad i materijal do potpune gotovosti i uporabnosti.   </t>
  </si>
  <si>
    <t>Dobava materijala i izrada opločenja podova u podrumu visokokvalitetnim protukliznim kamenim pločicama A klase ili jednakovrijedno, dimenzija, oblika i boje po izboru Korisnika i Nadzornog inženjera (moguće najmanje četri (4) različite boje pločica iste vrste). U cijenu je uključena i izrada cokla visine min 15 cm od istovrsnih keramičkih pločica. Sva rezanja moraju biti oštra i točna. Pločice se postavljaju na prethodno pripremljenu podlogu visokofleksibilnim cementnim ljepilom zakeramiku prema uputama proizvođača. Polaganje se vrši reška na rešku bez razmaka, zapunjene masom za fugiranje nepropusnom za vodu prema uputama proizvođača u boji po izboru Korisnika. U cijenu uključen sav potreban rad i materijal do potpune gotovosti i funkcionalosti.</t>
  </si>
  <si>
    <t>Dobava materijala i izrada opločenja podova u podrumu visokokvalitetnim protukliznim glaziranim podnim keramičkim pločicama A klase ili jednakovrijedno, dimenzija, oblika i boje po izboru Korisnika i Nadzornog inženjera (moguće najmanje četri (4) različite boje pločica iste vrste). U cijenu je uključena i izrada cokla visine min 15 cm od istovrsnih keramičkih pločica. Sva rezanja moraju biti oštra i točna. Pločice se postavljaju na prethodno pripremljenu podlogu visokofleksibilnim cementnim ljepilom zakeramiku prema uputama proizvođača. Polaganje se vrši reška na rešku bez razmaka, zapunjene masom za fugiranje nepropusnom za vodu prema uputama proizvođača u boji po izboru Korisnika. U cijenu uključen sav potreban rad i materijal do potpune gotovosti i funkcionalosti.</t>
  </si>
  <si>
    <t>Dobava materijala i izrada obloga zidova u ostavi / skladištu namirnica, prostoriji za pripremu povrća i voća, hodnika/komunikacije kuhinje, kuhinji, prostoriji skladištara i ekonom i skladištu, prostorijama pronice rublja, garderobama i sanitarnim čvorovima do stropa visokokvalitetnim zidnim keramičkim pločicama A klase ili jednakovrijedno, dimezija, oblika i boje po izboru Korisnika i Nadzornog inženjer. Pločice su lijepljene visokofleksibilnim cementnim ljepilom za keramiku prema uputama proizvođača. Polaganje se vrši reška na rešku, bez razmaka, zapunjene masom za fugiranje nepropusnom za vodu prema uputama proizvođača u boji po izboru Korisnika. Manji predmeti u površini  (ventili, držači), se obrađuju bušenjem pločica u jednom komadu. U cijenu je uključena i ugradnja rubnih aluminijskih L profila. U cijenu uključen sav potreban rad,  materijal i pribor do potpune gotovosti i funkcionalosti.</t>
  </si>
  <si>
    <t>Dobava materijala i izrada obloga dijela zidova oko kuhinjskog bloka u prostorijama osoblja od visine 80 do 160 cm te oko umivaonika od poda do visine 160 cm. Oblaganje zidova se vrši visokokvalitetnim zidnim keramičkim pločicama A klase ili jednakovrijedno, dimezija, oblika i boje po izboru Korisnika i Nadzornog inženjera (moguće najmanje tri različite vrste pločica). Pločice su lijepljene visokofleksibilnim cementnim ljepilom za keramiku prema uputama proizvođača. Polaganje se vrši reška na rešku, bez razmaka, zapunjene masom za fugiranje nepropusnom za vodu prema uputama proizvođača u boji po izboru Korisnika. Manji predmeti u površini  (ventili, držači), se obrađuju bušenjem pločica u jednom komadu. U cijenu je uključena i ugradnja rubnih aluminijskih L profila. U cijenu uključen sav potreban rad i materijal do potpune gotovosti i funkcionalosti.</t>
  </si>
  <si>
    <t>Dobava materijala i izrada opločenja podova  prostorijama servisne prostorije kuhinje, čajnoj kuhinji, ostavama, te prostoriji za odlaganje, pranje, dezinfekcju noćnih posuda i reciklaži pelena na 1. katu. Oblaganje se vrši visokokvalitetnim protukliznim glaziranim podnim keramičkim pločicama A klase ili jednakovrijedno, dimenzija, oblika i boje po izboru Korisnika i Nadzornog inženjera (moguće najmanje četri (4) različite boje pločica iste vrste). U cijenu je uključena i izrada cokla visine min. 15 cm od istovrsnih ker. pločica. Sva rezanja moraju biti oštra i točna. Pločice su lijepljene visokofleksibilnim cementnim ljepilom za keramiku prema uputama proizvođača. Polaganje se vrši reška na rešku bez razmaka, zapunjene masom za fugiranje nepropusnom za vodu prema uputama proizvođača u boji po izboru Korisnika. U cijenu je uključen i kosi aluminijski prijelaz za spajanje različito visokih obloga. U cijenu uključen sav potreban rad i materijal do potpune gotovosti i funkcionalosti.</t>
  </si>
  <si>
    <t>Dobava materijala i izrada obloga zidova  na 1. katu do stropa. Oblaganje zidova se vrši visokokvalitetnim zidnim keramičkim pločicama A klase ili jednakovrijedno, dimezija, oblika i boje po izboru Korisnika i Nadzornog inženjera (moguće najmanje tri različite vrste pločica). Pločice su lijepljene visokofleksibilnim cementnim ljepilom za keramiku prema uputama proizvođača. Polaganje se vrši reška na rešku, bez razmaka, zapunjene masom za fugiranje nepropusnom za vodu prema uputama proizvođača u boji po izboru Korisnika. Manji predmeti u površini  (ventili, držači), se obrađuju bušenjem pločica u jednom komadu. U cijenu uključen sav potreban rad, materijal i pribor do potpune gotovosti i funkcionalosti.</t>
  </si>
  <si>
    <t>Dobava materijala i izrada opločenja podova na 1. katu  visokokvalitetnim protukliznim glaziranim podnim keramičkim pločicama A klase ili jednakovrijedno, dimenzija, oblika i boje po izboru Korisnika i Nadzornog inženjera (moguće najmanje četri (4) različite boje pločica iste vrste).  Sva rezanja moraju biti oštra i točna. Pločice su lijepljene visokofleksibilnim cementnim ljepilom za pločice prema uputama proizvođača. Polaganje se vrši reška na rešku bez razmaka, zapunjene masom za fugiranje nepropusnom za vodu prema uputama proizvođača u boji po izboru Korisnika. U cijenu je uključen i kosi aluminijski prijelaz za spajanje različito visokih obloga. U cijenu uključen sav potreban rad, materijal i pribor do potpune gotovosti i funkcionalosti.</t>
  </si>
  <si>
    <t>Dobava materijala i postava lijepljenjem homogene PVC podne obloge (antibakterijske) u rolama debljine 2 mm u svijetlo sivoj boji, tonu po izboru  Korisnika i Nadzornog inženjera. PVC podna obloga se postavlja punoplošno lijepljenjem odgovarajućim ljepilom i valjanjem teškim gumiranim valjkom. Na spoji poda i zida postaviti specijalne kutne profile zakrivljenja  20 x 20 mm preko kojeg se lijepi neprekinuto (variti po nužnoj potrebi) uza zid u visini od 10 cm PVC podna obloga. Spojevi između ploča vareni elektrodom u boji prema izboru Korisnika i Nadzornog inženjera. Tehnikčke karakteristike PVC podne obloge (iste ili bolje kvalitete): debljine 2 mm, ukupna težina 3200 g/m², vatrootpornost EN 14041 Bfl-S1 ili jednakvrijedno, električni orpor EN 1815 &lt;5 ili jednakovrijedno, protukliznost DIN 51 130 R10 ili jednakovrijedno, otpornost na abraziju EN 649/EN 651 grupa T ili jednakovrijedno, klasifikacija EN 685 34-43 ili jednakovrijedno, termička otpornost EN 12 524 0.25 ili jednakovrijedno, otpornost boje EN 20 105 - BO2 ³ 6 ili jednakovrijedno, otpornost na kemijske proizvode EN 423 - dobra ili jednakovrijedno, tretman protiv pojave i razvoja gljivica i bakterija, TVOC nakon 28 dana ISO 16000 - 6 ųg/m3  &lt;100 ili jednakovrijedno. U stavci uračunata dobava, doprema materijala te sav horizontalni i vertikalni transport unutar građevine do potpune gotovosti i uporabnosti elemenata i cjeline.</t>
  </si>
  <si>
    <t xml:space="preserve">Dobava materijala i izrada obloge vanjskih zidova voznog okna dizala povezanim sustavom za vanjsku toplinsku izolaciju - ETICS sustava ili jednakovrjedno. Sustav se sastoji od: - toplinske izolacije pločama kamene vune (100 kg/m³) s λ&lt; 0,035 W/mK,  debljine 10 cm - ploče  lijepljene građevinskim ljepilom (sloj ~0,5 cm) i dodatno mehanički pridržane odgovarajućim pričvrsnicama sa širokom glavom - u svemu prema preporukama odabranog proizvođača sustava - cca 5 kom/m2, - polimercementna žbuka  armirane alkalno otpornom mrežicom, izvedba u 2 sloja, ukupne debljine do 0,5 cm, - impregnacija za završni sloj - prema odabranom proizvođaču i tipu završnog sloja, - završni sloj paropropusne, vodoodbojne  silikatne ili akrilne žbuke u boji i teksturi po odabiru Projektanta, najmanje dvije različite boje, u sloju debljine 0,2 cm. Prilikom izvedbe potrebno je pridržavati se perioda sušenja svakog sloja, a postavu slojeva planirati u suhom periodu. </t>
  </si>
  <si>
    <t>Dobava materijala i izrada podnožja vanjskih zidova voznog okna dizala povezanim sustavom za vanjsku topliinsku izolaciju - ETICS sustava ili jednakovrijedno. Sustav se sastoji od: - toplinske izolacije pločama od  ekstrudiranog polistirena XPS  (30kg/m³) s λ&lt; 0,035 W/mK, u pločama s rubnim preklopom u jednom sloju, debljine 10 cm - ploče zahrapavljene površine obostrano, lijepljene odgovarajućim ljepilom (preko prethodno postavljene hidroizolacije) i dodatno mehanički pridržane odgovarajućim pričvrsnicama sa širokom glavom u gornjoj zoni - u svemu prema preporukama odabranog proizvođača sustava, - polimercementna žbuka  armirane alkalno otpornom mrežicom, izvedba u 2 sloja, ukupne debljine do 0,5 cm, - impregnacija za završni sloj - prema odabranom proizvođaču i tipu završnog sloja, - vodoodbojne,  silikatne / akrilne žbuke u boji i teksturi po odabiru Projektanta, u sloju debljine 0,2 cm. Prilikom izvedbe potrebno je pridržavati se perioda sušenja svakog sloja, a postavu slojeva planirati u suhom periodu.</t>
  </si>
  <si>
    <t>Nabava i doprema materijala, izrada oplate i podložnog betona (C8/10), izrada oplate, armiranje i betoniranje (C30/37 s dodacima za vodonepropusnost  prema HRN U.M1.035 ili jednakovrijedno) novih revizijskih okana u podrumu, vanjskih dimenzija d x š x h = 1,0 x 1,0 x 1,0 m, debljine zidova 20 cm te debljine gornje ploče 15 cm. Ploču dna armirati u donjoj i gornjoj zoni sa Q-226, zidove armirati obostrano sa Q-226, sva sidra i vilice izvesti iz rebraste armature Ø10.  Također, stavka obuhvaća nabavu, dopremu i ugradnju ljevanoželjeznog okvira i kanalizacijskog poklopca - uljni (60×60cm; nosivosti HRN EN A15 ili jednakovrijedno). Stavka obuhvaća ishođenje certifikata o vodonepropusnosti od neovisne ovlaštene institucije.</t>
  </si>
  <si>
    <t>Sanacija i završna obrada unutarnjih revizijskih okana s ugradnjom novih betonskih kanalizacijskih poklopaca - uljni (60×60cm; nosivosti HRN EN A15 ili jednakovrijedno). Brtvljenje prodora nakon ugradnje spojnica za ubetoniravanje te ugradnje kanalizacijskih cijevi betonom te trajnoelastičnim polimernim kitom. U stavci priprema stijenki i prilagodba za ugradnju lj.ž. poklopaca na razini završne nivelete gotovog poda. U cijeni uključen sav potreban rad i materijal, do pune funkcionalnosti i gotovosti.</t>
  </si>
  <si>
    <t>Dobava, isporuka i montaža PVC gravitacijskih (kanalizacijskih) PP cijevi i fazonskih komada obodne krutosti SN-4, u suglasju HRN EN 1451-1:2000 ili jednakovrijedno koji se spajaju kolčakom (utični naglavak) i međusobno brtve gumenom brtvom proizvedenom prema HR EN 681-1 ili jednakovrijedno, top sifona te pribora za izradu podnog i zidnog odvoda sanitarnih predmeta. Cijevi su standardne nominalne dužine 0,5 do 5,0 m, s utičnim naglavkom i gumenom brtvom. U jediničnoj cijeni dužnog metra ugrađene kanalizacije treba biti sadržani i svi fazonski, spojni i pričvrsni dijelovi iste klase, sve do pune funkcionalnosti i gotovosti. U cijeni i zidarska pripomoć uz spravljanje cementnog morta za pričvršćenje podnog razvoda. Nadalje, stavka obuhvaća i izradu spojeva na postojeće cijevi horizontalnih "temeljnih" razvoda u podrumu, te spojeve na postojeće ljevanoželjezne vertikale na katu.</t>
  </si>
  <si>
    <t>mastolov protoka Q=3,0 l/s s priključcima za PVC cijevi DN 110 mm, dim. Dxšxv= 128 x 78 x 123 cm, u skladu s EU normom EN-1825 ili jednakovrijedno</t>
  </si>
  <si>
    <t>Dobava, doprema i ugradba vodovodnog materijala i opreme (obujmice i klizne pričvrsnice) za izradu vodovodnih instalacija hladne i vruće vode objekta, od PP-R 80 cijevi za radni tlak 16 bara (SDR 11), u suglasju HRN EN ISO 15874-2 ili jednakovrijedno, spajanje se izvodi elektrofuzijskim zavarivanjem, uključivo sa spojnim i brtvenim materijalom, fitinzima i ventilima za zatvaranje na pojedinačnim horizontalnim razvodima unutar prostorija.</t>
  </si>
  <si>
    <t>Izlazna snaga definirana prema ISO852 ili jednakovrijedno:
- u prime modu rada 60kVA/48W (mogućnost preopterećenja od 10%, u trajanju od 1h svakih 12 sati)
- u stanby modu rada 66 kVA/53 kW (nema mogućnosti preopterećenja)</t>
  </si>
  <si>
    <t xml:space="preserve">Automatika: Kontrolni panel , montiran u kućište elektroagregata ili ormar komutacije , sa ugrađenom  mikroprocesorskom  logikom, koji sadrži:
digitalni mjerni instrumenti za očitanje radnih parametara  postrojenja:  naponi, struje, frekvencija, brojač radnih sati
tipke za odabir rada: ručno, automatski ,testni rad
zaštite motora i generatora
</t>
  </si>
  <si>
    <r>
      <t>Rashladnik vode</t>
    </r>
    <r>
      <rPr>
        <sz val="10"/>
        <rFont val="Arial"/>
        <family val="2"/>
        <charset val="238"/>
      </rPr>
      <t xml:space="preserve">
Kompresor: Scroll 2x
Radna tvar: </t>
    </r>
    <r>
      <rPr>
        <b/>
        <sz val="10"/>
        <rFont val="Arial"/>
        <family val="2"/>
        <charset val="238"/>
      </rPr>
      <t>R 410A</t>
    </r>
    <r>
      <rPr>
        <sz val="10"/>
        <rFont val="Arial"/>
        <family val="2"/>
        <charset val="238"/>
      </rPr>
      <t xml:space="preserve">
Qh= </t>
    </r>
    <r>
      <rPr>
        <b/>
        <sz val="10"/>
        <rFont val="Arial"/>
        <family val="2"/>
        <charset val="238"/>
      </rPr>
      <t>150 kW</t>
    </r>
    <r>
      <rPr>
        <sz val="10"/>
        <rFont val="Arial"/>
        <family val="2"/>
        <charset val="238"/>
      </rPr>
      <t xml:space="preserve">,  protok 7,2 l/sek
Axijalni ventilator,  super tiha izvedba
Visina: 2200 mm
Dužina : 3350 mm
Širina: 1100mm
Težina: 2300 kg
</t>
    </r>
  </si>
  <si>
    <r>
      <t xml:space="preserve">Pločasti izmjenjivač topline s izolacijom   </t>
    </r>
    <r>
      <rPr>
        <sz val="10"/>
        <rFont val="Arial"/>
        <family val="2"/>
      </rPr>
      <t>Kapacitet: 200 kW (jednake ili bolje kvalitete)
Veličine priključaka: DN80
Radne temparature: -10 °C – + 50 °C
Radni tlak: max. 10 bar</t>
    </r>
  </si>
  <si>
    <t>Dobava i montaža čeličnih CIJEVI HRN EN 10216-2 ili jednakovrijedno, P 235 GH dimenzija:</t>
  </si>
  <si>
    <t>Dobava i montaža CIJEVNIH LUKOVA HRN EN 10253-2 ili jednakovrijedno, P 235 GH dimenzija:</t>
  </si>
  <si>
    <t>Dobava i montaža uvarnih T-KOMADA HRN EN 10253-2 ili jednakovrijedno, P 235 GH dimenzija:</t>
  </si>
  <si>
    <t>Dobava i montaža uvarne CIJEVNE REDUKCIJE HRN EN 10253-2 ili jednakovrijedno, P 235 GH dimenzija:</t>
  </si>
  <si>
    <t>Dobava i montaža PRIRUBNICA S GRLOM, HRN EN 1092 ili jednakovrijedno, P 235 GH dimenzija:</t>
  </si>
  <si>
    <t xml:space="preserve">Ugradnja opreme u toplinskoj podstanici i rashladnik vode </t>
  </si>
  <si>
    <t>Ventilokonvektorsko grijanje/hlađenje - dobava i montaža</t>
  </si>
  <si>
    <t>Plinska instalacija</t>
  </si>
  <si>
    <t>Centralna ventilacija u prostorima</t>
  </si>
  <si>
    <t>Zajednički dio - strojarstvo</t>
  </si>
  <si>
    <t xml:space="preserve">
Vrsta  dizala: osobno prema HRN EN 81-20 ili jednakovrijedno
Vrsta  pogona  dizala: sinkroni električni bezreduktorski motor s permanentnim magnetima, snage 5,2 kW ±5%, minimalno 180 uključivanja/sat
Tip dizala: električno dizalo na užad bez posebne strojarnice
Nosivost dizala: 1800 kg / 24 osoba
Brzina vožnje: min. 0,4 - max. 0,6 m/s,  frekvencijska regulacija
Visina  dizanja: 10,65 m
Broj  postaja: 4
Broj  ulaza: 4 - ulazi sa iste strane
Vrsta  upravljanja: mikroprocesorsko, simpleks – sabirno,
požarni režim rada
Signalizacija na glavnoj postaji:
 optički signal potvrde prijema poziva, digitalni optički pokazivač položaja kabine i strelice smjera daljnje vožnje, zvučni signal dolaska kabine u stanicu
Signalizacija na ostalim postajama:
 optički signal potvrde prijema poziva digitalni optički pokazivač položaja kabine i strelice smjera daljnje vožnje, zvučni signal dolaska kabine u stanicu
Signalizacija u kabini:
 optički signal potvrde prijema naredbe, digitalni optički pokazivač položaja kabine i strelice smjera daljnje vožnje, govorna najava postaja, govorna veza, zvučni signal preopterećenja kabine, zvučni signal “alarm”, dvosmjerna komunikacija sa spasilačkom službom (telealarm – analogna telefonska linija)
Instalacija: za unutarnji/suhi prostor
Napon pogonskog  el. motora: 3 x 400 / 230 V , 50 Hz
Napon upravljanja: 24 V 
</t>
  </si>
  <si>
    <t xml:space="preserve">
Vozno okno: - izvedba armiranobetonsko
- širina 2350 mm
- dubina 2915 mm 
- dubina jame 1300 mm
- nadvišenje 4100 mm 
Vrata voznog okna: - vrsta dvokrilna automatska teleskopska
 - širina 1300 mm
 - visina 2100 mm
 - materijal   čelični  lim  
 - završna obrada  brušeni nehrđajući čelični lim 
 - vatrootpornost EI 90 prema HRN EN 81-58 ili jednakovrijedno
Kabina dizala: - širina  1500 mm
 - dubina  2500 mm
 - visina  2400 mm
 - izvedba  čelična konstrukcija
 - završna obrada - stranice : brušeni nehrđajući čelični lim 
- prednja stijena: brušeni nehrđajući čelični lim
- stražnja stijena: brušeni nehrđajući čelični lim
- strop : brušeni nehrđajući čelični lim
- pod : PVC – izvodi Naručitelj
 - oprema  rukohvat, ogledalo, ventilator
 - rasvjeta  fluorescentna ili LED diode
 - nužna rasvjeta iz  nezavisnog izvora
 - okvir kabine   za  ovjes 4:1, nosivost dizala 1800 kg i  
brzinu vožnje 0,5 m/s  
 - zahvatna naprava s  postupnim  djelovanjem  
</t>
  </si>
  <si>
    <t>Izrada,  isporuka i ugradnja  dizala D prema tehničkom opisu u skladu s HRN EN 81-20 ili jednakovrijedno</t>
  </si>
  <si>
    <t>U Sisku, ____.____. 2022. godine</t>
  </si>
  <si>
    <t>Izrada, dobava i ugradnja ostakljenih PVC ulaznih vrata zidarskog otvora 110/275 cm (vrata visine 210 cm). Vrata se sastoje od jednog zaokretnog krila s otvaranjem prema van i fiksnog nadsvjetla. Okvir vrata od visokokvalitetnih PVC najmanje 5-komornih termoprofila s metalnim pojačanjima u bijeloj boji, koeficijenta prolaska topline Uf≤1,0 W/(m²K). Okov u boji okvira. "Suha" ugradnja vrata. Vrata naizmjenice ostakljena trostrukim IZO staklom deb. 4+12+4+12+4 mm s ispunom arganom i dvostrukim LOW-e premazom, koeficijenta prolaska topline stakla Ug≤1,1 W/(m²K). Vrata su opremljena ključem (najmanje 3), bravom, gornjim hidrauličnim zatvaračem, podnim graničnikom i svim potrebnim okovom. Iznutra antipanik rukohvat, izvana kvakom, postavljen sukladno Pravilniku o osiguranju pristupačnosti građevinama osobama s invaliditetom i smanjene pokretiljivosti (NN 151/05). U cijenu uključen sav potreban rad, materijal i pribor do potpune gotovosti i uporabnosti. Napomena: prije izrade stolarije potrebno je snimiti stvarne dimenzije otvora u koji se ugrađuje stolarija. STAVKA 5</t>
  </si>
  <si>
    <t>Izrada, dobava i ugradnja PVC prozora s električnim motorom za otvaranje (prozor za odimljavanje) zidarskog otvora 160/90 cm. Prozor se sastoji od jednog okretnog krila. Okvir prozora izveden od visokokvalitetnih PVC profila s metalnim pojačanjima u bijeloj boji.  Ostakljenje trostrukim IZO staklom  deb. 4+12+4+12+4 mm s ispunom arganom i dvostrkim LOW-e premazom, koeficijenta prolaska topline stakla Ug≤1,1 W/(m²K). Vanjske aluminijske plastificirane klupčice u bijeloj boji širine 200 mm (uključivo plastični završetci). Unutarnje PVC klupčice u bijeloj boji širine 150 mm. Prozor je opremljen elektromotorom spojenim na centralu za odimljavanje (sistem vatrodojave) koji ga otvara u slučaju požara.  U cijenu uključen sav potreban rad, materijal i pribor do potpune gotovosti i uporabnosti.  Napomena: prije izrade stolarije potrebno je snimiti stvarne dimenzije otvora u koji se ugrađuje stolarija.  STAVKA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</si>
</sst>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k_n_-;\-* #,##0.00\ _k_n_-;_-* &quot;-&quot;??\ _k_n_-;_-@_-"/>
    <numFmt numFmtId="165" formatCode="#,##0_ ;[Red]\-#,##0\ "/>
    <numFmt numFmtId="166" formatCode="#,##0.0"/>
    <numFmt numFmtId="167" formatCode="#,##0.00\ &quot;kn&quot;"/>
    <numFmt numFmtId="168" formatCode="0.000"/>
    <numFmt numFmtId="169" formatCode="d/m/;@"/>
  </numFmts>
  <fonts count="60">
    <font>
      <sz val="11"/>
      <color theme="1"/>
      <name val="Calibri"/>
      <family val="2"/>
      <charset val="238"/>
      <scheme val="minor"/>
    </font>
    <font>
      <sz val="11"/>
      <color theme="1"/>
      <name val="Arial Narrow"/>
      <family val="2"/>
    </font>
    <font>
      <sz val="11"/>
      <color theme="1"/>
      <name val="Arial Narrow"/>
      <family val="2"/>
    </font>
    <font>
      <sz val="11"/>
      <name val="Arial Narrow"/>
      <family val="2"/>
      <charset val="238"/>
    </font>
    <font>
      <sz val="12"/>
      <name val="Arial Narrow"/>
      <family val="2"/>
      <charset val="238"/>
    </font>
    <font>
      <sz val="11"/>
      <color theme="1"/>
      <name val="Arial Narrow"/>
      <family val="2"/>
      <charset val="238"/>
    </font>
    <font>
      <b/>
      <sz val="12"/>
      <color theme="1"/>
      <name val="Arial Narrow"/>
      <family val="2"/>
      <charset val="238"/>
    </font>
    <font>
      <sz val="12"/>
      <color theme="1"/>
      <name val="Arial Narrow"/>
      <family val="2"/>
      <charset val="238"/>
    </font>
    <font>
      <b/>
      <sz val="24"/>
      <color theme="1"/>
      <name val="Arial Narrow"/>
      <family val="2"/>
      <charset val="238"/>
    </font>
    <font>
      <b/>
      <sz val="16"/>
      <color theme="1"/>
      <name val="Arial Narrow"/>
      <family val="2"/>
      <charset val="238"/>
    </font>
    <font>
      <b/>
      <sz val="11"/>
      <color theme="1"/>
      <name val="Arial Narrow"/>
      <family val="2"/>
      <charset val="238"/>
    </font>
    <font>
      <sz val="11"/>
      <color theme="1"/>
      <name val="Calibri"/>
      <family val="2"/>
      <charset val="238"/>
      <scheme val="minor"/>
    </font>
    <font>
      <b/>
      <sz val="12"/>
      <name val="Arial Narrow"/>
      <family val="2"/>
      <charset val="238"/>
    </font>
    <font>
      <b/>
      <sz val="12"/>
      <name val="Arial Narrow"/>
      <family val="2"/>
    </font>
    <font>
      <sz val="12"/>
      <name val="Arial Narrow"/>
      <family val="2"/>
    </font>
    <font>
      <sz val="11"/>
      <name val="Arial Narrow"/>
      <family val="2"/>
    </font>
    <font>
      <sz val="12"/>
      <color theme="1"/>
      <name val="Arial Narrow"/>
      <family val="2"/>
    </font>
    <font>
      <b/>
      <sz val="11"/>
      <color theme="1"/>
      <name val="Arial Narrow"/>
      <family val="2"/>
    </font>
    <font>
      <b/>
      <sz val="11"/>
      <name val="Arial Narrow"/>
      <family val="2"/>
    </font>
    <font>
      <sz val="16"/>
      <name val="Arial Narrow"/>
      <family val="2"/>
      <charset val="238"/>
    </font>
    <font>
      <sz val="9"/>
      <name val="Arial Narrow"/>
      <family val="2"/>
    </font>
    <font>
      <u/>
      <sz val="11"/>
      <name val="Arial Narrow"/>
      <family val="2"/>
      <charset val="238"/>
    </font>
    <font>
      <b/>
      <sz val="11"/>
      <name val="Arial Narrow"/>
      <family val="2"/>
      <charset val="238"/>
    </font>
    <font>
      <u/>
      <sz val="11"/>
      <name val="Arial Narrow"/>
      <family val="2"/>
    </font>
    <font>
      <sz val="10"/>
      <name val="Arial Narrow"/>
      <family val="2"/>
    </font>
    <font>
      <sz val="10"/>
      <name val="Arial Narrow"/>
      <family val="2"/>
      <charset val="238"/>
    </font>
    <font>
      <b/>
      <sz val="18"/>
      <name val="Arial Narrow"/>
      <family val="2"/>
    </font>
    <font>
      <sz val="1"/>
      <color theme="1"/>
      <name val="Arial Narrow"/>
      <family val="2"/>
      <charset val="238"/>
    </font>
    <font>
      <b/>
      <sz val="1"/>
      <color theme="1"/>
      <name val="Arial Narrow"/>
      <family val="2"/>
      <charset val="238"/>
    </font>
    <font>
      <sz val="12"/>
      <name val="Arial CE"/>
      <charset val="238"/>
    </font>
    <font>
      <b/>
      <sz val="10"/>
      <name val="Arial"/>
      <family val="2"/>
      <charset val="238"/>
    </font>
    <font>
      <sz val="10"/>
      <name val="Arial"/>
      <family val="2"/>
      <charset val="238"/>
    </font>
    <font>
      <b/>
      <sz val="12"/>
      <name val="Arial"/>
      <family val="2"/>
      <charset val="238"/>
    </font>
    <font>
      <sz val="10"/>
      <name val="Arial CE"/>
      <charset val="238"/>
    </font>
    <font>
      <b/>
      <sz val="10"/>
      <name val="Arial CE"/>
      <charset val="238"/>
    </font>
    <font>
      <sz val="10"/>
      <name val="Arial"/>
      <family val="2"/>
    </font>
    <font>
      <b/>
      <sz val="10"/>
      <name val="Calibri"/>
      <family val="2"/>
      <charset val="238"/>
      <scheme val="minor"/>
    </font>
    <font>
      <b/>
      <sz val="10"/>
      <color indexed="8"/>
      <name val="Calibri"/>
      <family val="2"/>
      <charset val="238"/>
      <scheme val="minor"/>
    </font>
    <font>
      <sz val="10"/>
      <color indexed="8"/>
      <name val="Calibri"/>
      <family val="2"/>
      <charset val="238"/>
      <scheme val="minor"/>
    </font>
    <font>
      <sz val="10"/>
      <name val="Calibri"/>
      <family val="2"/>
      <charset val="238"/>
      <scheme val="minor"/>
    </font>
    <font>
      <sz val="10"/>
      <name val="Calibri"/>
      <family val="2"/>
      <scheme val="minor"/>
    </font>
    <font>
      <i/>
      <sz val="11"/>
      <color indexed="23"/>
      <name val="Calibri"/>
      <family val="2"/>
    </font>
    <font>
      <sz val="10"/>
      <name val="ZapfHumnst BT"/>
      <charset val="238"/>
    </font>
    <font>
      <b/>
      <sz val="10"/>
      <name val="ZapfHumnst BT"/>
      <family val="2"/>
    </font>
    <font>
      <sz val="10"/>
      <name val="Arial"/>
      <family val="2"/>
    </font>
    <font>
      <sz val="10"/>
      <name val="Arial"/>
      <family val="2"/>
      <charset val="1"/>
    </font>
    <font>
      <sz val="10"/>
      <name val="ZapfHumnst BT"/>
      <family val="2"/>
    </font>
    <font>
      <sz val="10"/>
      <name val="ZapfHumnst BT"/>
      <family val="2"/>
      <charset val="238"/>
    </font>
    <font>
      <sz val="10"/>
      <name val="Symbol"/>
      <family val="1"/>
      <charset val="2"/>
    </font>
    <font>
      <sz val="10"/>
      <color indexed="62"/>
      <name val="Arial"/>
      <family val="2"/>
      <charset val="238"/>
    </font>
    <font>
      <sz val="10"/>
      <color indexed="8"/>
      <name val="ZapfHumnst BT"/>
      <charset val="238"/>
    </font>
    <font>
      <b/>
      <sz val="14"/>
      <name val="Arial Narrow"/>
      <family val="2"/>
      <charset val="238"/>
    </font>
    <font>
      <b/>
      <sz val="10"/>
      <name val="Arial Narrow"/>
      <family val="2"/>
      <charset val="238"/>
    </font>
    <font>
      <b/>
      <sz val="11"/>
      <name val="Arial"/>
      <family val="2"/>
      <charset val="238"/>
    </font>
    <font>
      <sz val="10"/>
      <name val="Helv"/>
    </font>
    <font>
      <b/>
      <sz val="10"/>
      <name val="HEurostile"/>
    </font>
    <font>
      <sz val="10"/>
      <color indexed="8"/>
      <name val="Arial"/>
      <family val="2"/>
      <charset val="238"/>
    </font>
    <font>
      <sz val="10"/>
      <color rgb="FF000000"/>
      <name val="Arial"/>
      <family val="2"/>
      <charset val="238"/>
    </font>
    <font>
      <b/>
      <sz val="12"/>
      <color rgb="FFFF0000"/>
      <name val="Arial Narrow"/>
      <family val="2"/>
    </font>
    <font>
      <sz val="12"/>
      <color rgb="FFFF0000"/>
      <name val="Arial Narrow"/>
      <family val="2"/>
    </font>
  </fonts>
  <fills count="10">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2" tint="-9.9978637043366805E-2"/>
        <bgColor indexed="41"/>
      </patternFill>
    </fill>
    <fill>
      <patternFill patternType="solid">
        <fgColor theme="2"/>
        <bgColor indexed="64"/>
      </patternFill>
    </fill>
    <fill>
      <patternFill patternType="solid">
        <fgColor rgb="FFFFFFFF"/>
        <bgColor rgb="FFF2F2F2"/>
      </patternFill>
    </fill>
    <fill>
      <patternFill patternType="solid">
        <fgColor indexed="41"/>
        <bgColor indexed="64"/>
      </patternFill>
    </fill>
    <fill>
      <patternFill patternType="solid">
        <fgColor theme="0"/>
        <bgColor indexed="64"/>
      </patternFill>
    </fill>
  </fills>
  <borders count="6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8"/>
      </left>
      <right style="thin">
        <color indexed="8"/>
      </right>
      <top/>
      <bottom style="thin">
        <color indexed="8"/>
      </bottom>
      <diagonal/>
    </border>
    <border>
      <left style="thin">
        <color indexed="64"/>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style="thin">
        <color indexed="8"/>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style="thin">
        <color indexed="8"/>
      </top>
      <bottom/>
      <diagonal/>
    </border>
    <border>
      <left/>
      <right style="thin">
        <color indexed="8"/>
      </right>
      <top/>
      <bottom style="thin">
        <color indexed="8"/>
      </bottom>
      <diagonal/>
    </border>
    <border>
      <left style="thin">
        <color indexed="8"/>
      </left>
      <right style="thin">
        <color indexed="8"/>
      </right>
      <top/>
      <bottom style="thin">
        <color indexed="64"/>
      </bottom>
      <diagonal/>
    </border>
    <border>
      <left style="thin">
        <color indexed="8"/>
      </left>
      <right/>
      <top/>
      <bottom style="thin">
        <color indexed="8"/>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bottom/>
      <diagonal/>
    </border>
    <border>
      <left style="thin">
        <color indexed="8"/>
      </left>
      <right style="thin">
        <color indexed="8"/>
      </right>
      <top style="thin">
        <color indexed="64"/>
      </top>
      <bottom style="thin">
        <color indexed="8"/>
      </bottom>
      <diagonal/>
    </border>
    <border>
      <left style="thin">
        <color indexed="64"/>
      </left>
      <right/>
      <top style="medium">
        <color indexed="64"/>
      </top>
      <bottom style="medium">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thin">
        <color indexed="8"/>
      </right>
      <top/>
      <bottom style="thin">
        <color indexed="64"/>
      </bottom>
      <diagonal/>
    </border>
    <border>
      <left/>
      <right style="thin">
        <color indexed="64"/>
      </right>
      <top style="medium">
        <color indexed="64"/>
      </top>
      <bottom style="medium">
        <color indexed="64"/>
      </bottom>
      <diagonal/>
    </border>
  </borders>
  <cellStyleXfs count="12">
    <xf numFmtId="0" fontId="0" fillId="0" borderId="0"/>
    <xf numFmtId="9" fontId="11" fillId="0" borderId="0" applyFont="0" applyFill="0" applyBorder="0" applyAlignment="0" applyProtection="0"/>
    <xf numFmtId="164" fontId="11" fillId="0" borderId="0" applyFont="0" applyFill="0" applyBorder="0" applyAlignment="0" applyProtection="0"/>
    <xf numFmtId="0" fontId="29" fillId="0" borderId="0"/>
    <xf numFmtId="0" fontId="35" fillId="0" borderId="0"/>
    <xf numFmtId="0" fontId="33" fillId="0" borderId="0"/>
    <xf numFmtId="0" fontId="41" fillId="0" borderId="0" applyNumberFormat="0" applyFill="0" applyBorder="0" applyAlignment="0" applyProtection="0"/>
    <xf numFmtId="0" fontId="31" fillId="0" borderId="0"/>
    <xf numFmtId="0" fontId="44" fillId="0" borderId="0"/>
    <xf numFmtId="0" fontId="44" fillId="0" borderId="0"/>
    <xf numFmtId="0" fontId="54" fillId="0" borderId="0"/>
    <xf numFmtId="164" fontId="31" fillId="0" borderId="0" applyFont="0" applyFill="0" applyBorder="0" applyAlignment="0" applyProtection="0"/>
  </cellStyleXfs>
  <cellXfs count="768">
    <xf numFmtId="0" fontId="0" fillId="0" borderId="0" xfId="0"/>
    <xf numFmtId="0" fontId="5" fillId="0" borderId="0" xfId="0" applyFont="1"/>
    <xf numFmtId="0" fontId="7" fillId="0" borderId="0" xfId="0" applyFont="1"/>
    <xf numFmtId="4" fontId="4" fillId="0" borderId="0" xfId="0" applyNumberFormat="1" applyFont="1" applyAlignment="1">
      <alignment horizontal="left" vertical="top" wrapText="1"/>
    </xf>
    <xf numFmtId="4" fontId="4" fillId="0" borderId="0" xfId="0" applyNumberFormat="1" applyFont="1" applyAlignment="1">
      <alignment horizontal="right" vertical="top"/>
    </xf>
    <xf numFmtId="4" fontId="12" fillId="0" borderId="0" xfId="0" applyNumberFormat="1" applyFont="1" applyAlignment="1">
      <alignment horizontal="right" vertical="top"/>
    </xf>
    <xf numFmtId="4" fontId="4" fillId="0" borderId="0" xfId="0" applyNumberFormat="1" applyFont="1" applyAlignment="1">
      <alignment vertical="top"/>
    </xf>
    <xf numFmtId="4" fontId="12" fillId="2" borderId="2" xfId="0" applyNumberFormat="1" applyFont="1" applyFill="1" applyBorder="1" applyAlignment="1">
      <alignment horizontal="right" vertical="top"/>
    </xf>
    <xf numFmtId="4" fontId="12" fillId="2" borderId="10" xfId="0" applyNumberFormat="1" applyFont="1" applyFill="1" applyBorder="1" applyAlignment="1">
      <alignment horizontal="right" vertical="top"/>
    </xf>
    <xf numFmtId="9" fontId="4" fillId="0" borderId="0" xfId="1" applyFont="1" applyAlignment="1">
      <alignment horizontal="right" vertical="top"/>
    </xf>
    <xf numFmtId="4" fontId="3" fillId="3" borderId="5" xfId="0" applyNumberFormat="1" applyFont="1" applyFill="1" applyBorder="1" applyAlignment="1">
      <alignment horizontal="center" vertical="top"/>
    </xf>
    <xf numFmtId="0" fontId="5" fillId="0" borderId="23" xfId="0" applyFont="1" applyBorder="1"/>
    <xf numFmtId="0" fontId="6" fillId="0" borderId="0" xfId="0" applyFont="1"/>
    <xf numFmtId="0" fontId="10" fillId="0" borderId="0" xfId="0" applyFont="1"/>
    <xf numFmtId="4" fontId="13" fillId="2" borderId="2" xfId="0" applyNumberFormat="1" applyFont="1" applyFill="1" applyBorder="1" applyAlignment="1">
      <alignment horizontal="left" vertical="top" wrapText="1"/>
    </xf>
    <xf numFmtId="4" fontId="15" fillId="3" borderId="5" xfId="0" applyNumberFormat="1" applyFont="1" applyFill="1" applyBorder="1" applyAlignment="1">
      <alignment horizontal="left" vertical="top" wrapText="1"/>
    </xf>
    <xf numFmtId="4" fontId="12" fillId="2" borderId="1" xfId="0" applyNumberFormat="1" applyFont="1" applyFill="1" applyBorder="1" applyAlignment="1">
      <alignment horizontal="left" vertical="top"/>
    </xf>
    <xf numFmtId="4" fontId="4" fillId="0" borderId="0" xfId="0" applyNumberFormat="1" applyFont="1" applyAlignment="1">
      <alignment horizontal="left" vertical="top"/>
    </xf>
    <xf numFmtId="4" fontId="3" fillId="3" borderId="5" xfId="0" applyNumberFormat="1" applyFont="1" applyFill="1" applyBorder="1" applyAlignment="1">
      <alignment horizontal="left" vertical="top"/>
    </xf>
    <xf numFmtId="4" fontId="3" fillId="3" borderId="12" xfId="0" applyNumberFormat="1" applyFont="1" applyFill="1" applyBorder="1" applyAlignment="1">
      <alignment horizontal="left" vertical="top"/>
    </xf>
    <xf numFmtId="4" fontId="4" fillId="0" borderId="15" xfId="0" applyNumberFormat="1" applyFont="1" applyBorder="1" applyAlignment="1">
      <alignment horizontal="left" vertical="top"/>
    </xf>
    <xf numFmtId="4" fontId="4" fillId="0" borderId="18" xfId="0" applyNumberFormat="1" applyFont="1" applyBorder="1" applyAlignment="1">
      <alignment horizontal="left" vertical="top"/>
    </xf>
    <xf numFmtId="4" fontId="4" fillId="0" borderId="25" xfId="0" applyNumberFormat="1" applyFont="1" applyBorder="1" applyAlignment="1">
      <alignment horizontal="left" vertical="top"/>
    </xf>
    <xf numFmtId="4" fontId="4" fillId="0" borderId="20" xfId="0" applyNumberFormat="1" applyFont="1" applyBorder="1" applyAlignment="1">
      <alignment horizontal="left" vertical="top"/>
    </xf>
    <xf numFmtId="4" fontId="4" fillId="0" borderId="22" xfId="0" applyNumberFormat="1" applyFont="1" applyBorder="1" applyAlignment="1">
      <alignment horizontal="left" vertical="top"/>
    </xf>
    <xf numFmtId="4" fontId="14" fillId="0" borderId="0" xfId="0" applyNumberFormat="1" applyFont="1" applyAlignment="1">
      <alignment horizontal="left" vertical="top" wrapText="1"/>
    </xf>
    <xf numFmtId="4" fontId="4" fillId="0" borderId="0" xfId="0" applyNumberFormat="1" applyFont="1" applyAlignment="1">
      <alignment horizontal="center" vertical="top"/>
    </xf>
    <xf numFmtId="0" fontId="5" fillId="0" borderId="0" xfId="0" applyFont="1" applyAlignment="1">
      <alignment vertical="top"/>
    </xf>
    <xf numFmtId="0" fontId="7" fillId="0" borderId="0" xfId="0" applyFont="1" applyAlignment="1">
      <alignment vertical="top"/>
    </xf>
    <xf numFmtId="4" fontId="15" fillId="0" borderId="4" xfId="0" applyNumberFormat="1" applyFont="1" applyBorder="1" applyAlignment="1">
      <alignment horizontal="left" vertical="top"/>
    </xf>
    <xf numFmtId="4" fontId="15" fillId="0" borderId="3" xfId="0" applyNumberFormat="1" applyFont="1" applyBorder="1" applyAlignment="1">
      <alignment horizontal="left" vertical="top" wrapText="1"/>
    </xf>
    <xf numFmtId="4" fontId="18" fillId="0" borderId="6" xfId="0" applyNumberFormat="1" applyFont="1" applyBorder="1" applyAlignment="1">
      <alignment vertical="top"/>
    </xf>
    <xf numFmtId="4" fontId="18" fillId="0" borderId="7" xfId="0" applyNumberFormat="1" applyFont="1" applyBorder="1" applyAlignment="1">
      <alignment vertical="top"/>
    </xf>
    <xf numFmtId="4" fontId="18" fillId="0" borderId="8" xfId="0" applyNumberFormat="1" applyFont="1" applyBorder="1" applyAlignment="1">
      <alignment vertical="top"/>
    </xf>
    <xf numFmtId="4" fontId="15" fillId="0" borderId="5" xfId="0" applyNumberFormat="1" applyFont="1" applyBorder="1" applyAlignment="1">
      <alignment horizontal="left" vertical="top"/>
    </xf>
    <xf numFmtId="4" fontId="18" fillId="0" borderId="3" xfId="0" applyNumberFormat="1" applyFont="1" applyBorder="1" applyAlignment="1">
      <alignment horizontal="right" vertical="top"/>
    </xf>
    <xf numFmtId="4" fontId="15" fillId="0" borderId="0" xfId="2" applyNumberFormat="1" applyFont="1" applyAlignment="1">
      <alignment horizontal="right" vertical="top"/>
    </xf>
    <xf numFmtId="4" fontId="15" fillId="0" borderId="3" xfId="0" applyNumberFormat="1" applyFont="1" applyBorder="1" applyAlignment="1">
      <alignment horizontal="right" vertical="top"/>
    </xf>
    <xf numFmtId="4" fontId="15" fillId="0" borderId="6" xfId="0" applyNumberFormat="1" applyFont="1" applyBorder="1" applyAlignment="1">
      <alignment vertical="top"/>
    </xf>
    <xf numFmtId="4" fontId="15" fillId="0" borderId="7" xfId="0" applyNumberFormat="1" applyFont="1" applyBorder="1" applyAlignment="1">
      <alignment vertical="top"/>
    </xf>
    <xf numFmtId="4" fontId="15" fillId="0" borderId="8" xfId="0" applyNumberFormat="1" applyFont="1" applyBorder="1" applyAlignment="1">
      <alignment vertical="top"/>
    </xf>
    <xf numFmtId="4" fontId="15" fillId="0" borderId="4" xfId="0" applyNumberFormat="1" applyFont="1" applyBorder="1" applyAlignment="1">
      <alignment horizontal="left" vertical="top" wrapText="1"/>
    </xf>
    <xf numFmtId="4" fontId="18" fillId="0" borderId="4" xfId="0" applyNumberFormat="1" applyFont="1" applyBorder="1" applyAlignment="1">
      <alignment horizontal="right" vertical="top"/>
    </xf>
    <xf numFmtId="4" fontId="15" fillId="0" borderId="4" xfId="0" applyNumberFormat="1" applyFont="1" applyBorder="1" applyAlignment="1">
      <alignment horizontal="right" vertical="top"/>
    </xf>
    <xf numFmtId="4" fontId="15" fillId="0" borderId="9" xfId="0" applyNumberFormat="1" applyFont="1" applyBorder="1" applyAlignment="1">
      <alignment horizontal="left" vertical="top"/>
    </xf>
    <xf numFmtId="4" fontId="15" fillId="0" borderId="11" xfId="0" applyNumberFormat="1" applyFont="1" applyBorder="1" applyAlignment="1">
      <alignment horizontal="left" vertical="top"/>
    </xf>
    <xf numFmtId="49" fontId="15" fillId="0" borderId="4" xfId="0" applyNumberFormat="1" applyFont="1" applyBorder="1" applyAlignment="1">
      <alignment horizontal="left" vertical="top"/>
    </xf>
    <xf numFmtId="4" fontId="15" fillId="0" borderId="4" xfId="0" applyNumberFormat="1" applyFont="1" applyBorder="1" applyAlignment="1">
      <alignment vertical="top"/>
    </xf>
    <xf numFmtId="4" fontId="15" fillId="0" borderId="5" xfId="0" applyNumberFormat="1" applyFont="1" applyBorder="1" applyAlignment="1">
      <alignment vertical="top"/>
    </xf>
    <xf numFmtId="4" fontId="18" fillId="0" borderId="16" xfId="0" applyNumberFormat="1" applyFont="1" applyBorder="1" applyAlignment="1">
      <alignment vertical="top"/>
    </xf>
    <xf numFmtId="4" fontId="18" fillId="0" borderId="17" xfId="0" applyNumberFormat="1" applyFont="1" applyBorder="1" applyAlignment="1">
      <alignment vertical="top"/>
    </xf>
    <xf numFmtId="4" fontId="15" fillId="0" borderId="9" xfId="0" applyNumberFormat="1" applyFont="1" applyBorder="1" applyAlignment="1">
      <alignment vertical="top"/>
    </xf>
    <xf numFmtId="4" fontId="18" fillId="0" borderId="28" xfId="0" applyNumberFormat="1" applyFont="1" applyBorder="1" applyAlignment="1">
      <alignment vertical="top"/>
    </xf>
    <xf numFmtId="4" fontId="18" fillId="0" borderId="29" xfId="0" applyNumberFormat="1" applyFont="1" applyBorder="1" applyAlignment="1">
      <alignment vertical="top"/>
    </xf>
    <xf numFmtId="4" fontId="15" fillId="0" borderId="3" xfId="0" applyNumberFormat="1" applyFont="1" applyBorder="1" applyAlignment="1">
      <alignment vertical="top" wrapText="1"/>
    </xf>
    <xf numFmtId="4" fontId="15" fillId="0" borderId="3" xfId="0" applyNumberFormat="1" applyFont="1" applyBorder="1" applyAlignment="1">
      <alignment horizontal="justify" vertical="top"/>
    </xf>
    <xf numFmtId="4" fontId="15" fillId="0" borderId="3" xfId="0" applyNumberFormat="1" applyFont="1" applyBorder="1" applyAlignment="1">
      <alignment vertical="top"/>
    </xf>
    <xf numFmtId="4" fontId="17" fillId="0" borderId="6" xfId="0" applyNumberFormat="1" applyFont="1" applyBorder="1" applyAlignment="1" applyProtection="1">
      <alignment vertical="top"/>
      <protection locked="0"/>
    </xf>
    <xf numFmtId="4" fontId="17" fillId="0" borderId="7" xfId="0" applyNumberFormat="1" applyFont="1" applyBorder="1" applyAlignment="1" applyProtection="1">
      <alignment vertical="top"/>
      <protection locked="0"/>
    </xf>
    <xf numFmtId="4" fontId="17" fillId="0" borderId="8" xfId="0" applyNumberFormat="1" applyFont="1" applyBorder="1" applyAlignment="1" applyProtection="1">
      <alignment vertical="top"/>
      <protection locked="0"/>
    </xf>
    <xf numFmtId="4" fontId="17" fillId="0" borderId="3" xfId="0" applyNumberFormat="1" applyFont="1" applyBorder="1" applyAlignment="1" applyProtection="1">
      <alignment horizontal="right" vertical="top"/>
      <protection locked="0"/>
    </xf>
    <xf numFmtId="4" fontId="15" fillId="0" borderId="5" xfId="0" applyNumberFormat="1" applyFont="1" applyBorder="1" applyAlignment="1">
      <alignment horizontal="left" vertical="top" wrapText="1"/>
    </xf>
    <xf numFmtId="4" fontId="15" fillId="0" borderId="5" xfId="0" applyNumberFormat="1" applyFont="1" applyBorder="1" applyAlignment="1">
      <alignment vertical="top" wrapText="1"/>
    </xf>
    <xf numFmtId="4" fontId="15" fillId="0" borderId="3" xfId="0" applyNumberFormat="1" applyFont="1" applyBorder="1" applyAlignment="1" applyProtection="1">
      <alignment horizontal="right" vertical="top"/>
      <protection locked="0"/>
    </xf>
    <xf numFmtId="0" fontId="6" fillId="0" borderId="0" xfId="0" applyFont="1" applyAlignment="1">
      <alignment horizontal="left" vertical="top"/>
    </xf>
    <xf numFmtId="4" fontId="2" fillId="0" borderId="4" xfId="0" applyNumberFormat="1" applyFont="1" applyBorder="1" applyAlignment="1" applyProtection="1">
      <alignment horizontal="left" vertical="top"/>
      <protection locked="0"/>
    </xf>
    <xf numFmtId="4" fontId="2" fillId="0" borderId="5" xfId="0" applyNumberFormat="1" applyFont="1" applyBorder="1" applyAlignment="1" applyProtection="1">
      <alignment horizontal="left" vertical="top"/>
      <protection locked="0"/>
    </xf>
    <xf numFmtId="4" fontId="2" fillId="0" borderId="3" xfId="0" applyNumberFormat="1" applyFont="1" applyBorder="1" applyAlignment="1" applyProtection="1">
      <alignment horizontal="left" vertical="top" wrapText="1"/>
      <protection locked="0"/>
    </xf>
    <xf numFmtId="4" fontId="2" fillId="0" borderId="3" xfId="0" applyNumberFormat="1" applyFont="1" applyBorder="1" applyAlignment="1" applyProtection="1">
      <alignment horizontal="right" vertical="top"/>
      <protection locked="0"/>
    </xf>
    <xf numFmtId="49" fontId="15" fillId="0" borderId="4" xfId="0" applyNumberFormat="1" applyFont="1" applyBorder="1" applyAlignment="1">
      <alignment vertical="top"/>
    </xf>
    <xf numFmtId="49" fontId="15" fillId="0" borderId="5" xfId="0" applyNumberFormat="1" applyFont="1" applyBorder="1" applyAlignment="1">
      <alignment vertical="top"/>
    </xf>
    <xf numFmtId="0" fontId="5" fillId="0" borderId="0" xfId="0" applyFont="1" applyAlignment="1">
      <alignment horizontal="left" vertical="top"/>
    </xf>
    <xf numFmtId="4" fontId="3" fillId="0" borderId="0" xfId="0" applyNumberFormat="1" applyFont="1" applyAlignment="1">
      <alignment vertical="top"/>
    </xf>
    <xf numFmtId="0" fontId="16" fillId="0" borderId="0" xfId="0" applyFont="1" applyAlignment="1">
      <alignment horizontal="left" vertical="top"/>
    </xf>
    <xf numFmtId="16" fontId="7" fillId="0" borderId="0" xfId="0" applyNumberFormat="1"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xf>
    <xf numFmtId="0" fontId="6" fillId="0" borderId="0" xfId="0" applyFont="1" applyAlignment="1">
      <alignment horizontal="left" vertical="top"/>
    </xf>
    <xf numFmtId="0" fontId="16" fillId="0" borderId="0" xfId="0" applyFont="1" applyAlignment="1">
      <alignment vertical="top"/>
    </xf>
    <xf numFmtId="16" fontId="7" fillId="0" borderId="0" xfId="0" applyNumberFormat="1" applyFont="1" applyAlignment="1">
      <alignment vertical="top" wrapText="1"/>
    </xf>
    <xf numFmtId="0" fontId="7" fillId="0" borderId="0" xfId="0" applyFont="1" applyAlignment="1">
      <alignment vertical="top" wrapText="1"/>
    </xf>
    <xf numFmtId="4" fontId="3" fillId="0" borderId="3" xfId="0" applyNumberFormat="1" applyFont="1" applyBorder="1" applyAlignment="1">
      <alignment horizontal="left" vertical="top" wrapText="1"/>
    </xf>
    <xf numFmtId="4" fontId="15" fillId="0" borderId="7" xfId="0" applyNumberFormat="1" applyFont="1" applyBorder="1" applyAlignment="1">
      <alignment vertical="top" wrapText="1"/>
    </xf>
    <xf numFmtId="4" fontId="15" fillId="0" borderId="8" xfId="0" applyNumberFormat="1" applyFont="1" applyBorder="1" applyAlignment="1">
      <alignment vertical="top" wrapText="1"/>
    </xf>
    <xf numFmtId="4" fontId="15" fillId="0" borderId="6" xfId="0" applyNumberFormat="1" applyFont="1" applyBorder="1" applyAlignment="1">
      <alignment vertical="top" wrapText="1"/>
    </xf>
    <xf numFmtId="4" fontId="12" fillId="0" borderId="3" xfId="0" applyNumberFormat="1" applyFont="1" applyBorder="1" applyAlignment="1" applyProtection="1">
      <alignment horizontal="right" vertical="top"/>
      <protection locked="0"/>
    </xf>
    <xf numFmtId="4" fontId="4" fillId="0" borderId="3" xfId="0" applyNumberFormat="1" applyFont="1" applyBorder="1" applyAlignment="1">
      <alignment horizontal="left" vertical="top" wrapText="1"/>
    </xf>
    <xf numFmtId="4" fontId="12" fillId="0" borderId="3" xfId="0" applyNumberFormat="1" applyFont="1" applyBorder="1" applyAlignment="1">
      <alignment horizontal="right" vertical="top"/>
    </xf>
    <xf numFmtId="4" fontId="4" fillId="0" borderId="3" xfId="0" applyNumberFormat="1" applyFont="1" applyBorder="1" applyAlignment="1">
      <alignment horizontal="right" vertical="top"/>
    </xf>
    <xf numFmtId="4" fontId="12" fillId="0" borderId="6" xfId="0" applyNumberFormat="1" applyFont="1" applyBorder="1" applyAlignment="1">
      <alignment vertical="top"/>
    </xf>
    <xf numFmtId="4" fontId="12" fillId="0" borderId="7" xfId="0" applyNumberFormat="1" applyFont="1" applyBorder="1" applyAlignment="1">
      <alignment vertical="top"/>
    </xf>
    <xf numFmtId="4" fontId="12" fillId="0" borderId="8" xfId="0" applyNumberFormat="1" applyFont="1" applyBorder="1" applyAlignment="1">
      <alignment vertical="top"/>
    </xf>
    <xf numFmtId="4" fontId="4" fillId="0" borderId="4" xfId="0" applyNumberFormat="1" applyFont="1" applyBorder="1" applyAlignment="1">
      <alignment vertical="top"/>
    </xf>
    <xf numFmtId="49" fontId="15" fillId="0" borderId="9" xfId="0" applyNumberFormat="1" applyFont="1" applyBorder="1" applyAlignment="1">
      <alignment vertical="top"/>
    </xf>
    <xf numFmtId="4" fontId="3" fillId="0" borderId="2" xfId="0" applyNumberFormat="1" applyFont="1" applyBorder="1" applyAlignment="1">
      <alignment horizontal="left" vertical="top" wrapText="1"/>
    </xf>
    <xf numFmtId="4" fontId="15" fillId="0" borderId="15" xfId="0" applyNumberFormat="1" applyFont="1" applyBorder="1" applyAlignment="1">
      <alignment vertical="top"/>
    </xf>
    <xf numFmtId="4" fontId="15" fillId="0" borderId="18" xfId="0" applyNumberFormat="1" applyFont="1" applyBorder="1" applyAlignment="1">
      <alignment vertical="top"/>
    </xf>
    <xf numFmtId="4" fontId="18" fillId="0" borderId="3" xfId="0" applyNumberFormat="1" applyFont="1" applyBorder="1" applyAlignment="1">
      <alignment horizontal="right"/>
    </xf>
    <xf numFmtId="4" fontId="15" fillId="0" borderId="3" xfId="0" applyNumberFormat="1" applyFont="1" applyBorder="1" applyAlignment="1">
      <alignment horizontal="right"/>
    </xf>
    <xf numFmtId="4" fontId="4" fillId="0" borderId="0" xfId="0" applyNumberFormat="1" applyFont="1" applyAlignment="1">
      <alignment horizontal="left" vertical="top" wrapText="1"/>
    </xf>
    <xf numFmtId="4" fontId="3" fillId="0" borderId="0" xfId="0" applyNumberFormat="1" applyFont="1" applyBorder="1" applyAlignment="1">
      <alignment horizontal="left" vertical="top" wrapText="1"/>
    </xf>
    <xf numFmtId="4" fontId="3" fillId="0" borderId="0" xfId="0" applyNumberFormat="1" applyFont="1" applyBorder="1" applyAlignment="1">
      <alignment horizontal="right" vertical="top"/>
    </xf>
    <xf numFmtId="4" fontId="3" fillId="0" borderId="2" xfId="0" applyNumberFormat="1" applyFont="1" applyBorder="1" applyAlignment="1">
      <alignment horizontal="left" vertical="top" wrapText="1"/>
    </xf>
    <xf numFmtId="4" fontId="13" fillId="0" borderId="3" xfId="0" applyNumberFormat="1" applyFont="1" applyBorder="1" applyAlignment="1" applyProtection="1">
      <alignment horizontal="right" vertical="top"/>
      <protection locked="0"/>
    </xf>
    <xf numFmtId="4" fontId="1" fillId="0" borderId="3" xfId="0" applyNumberFormat="1" applyFont="1" applyBorder="1" applyAlignment="1" applyProtection="1">
      <alignment vertical="top" wrapText="1"/>
      <protection locked="0"/>
    </xf>
    <xf numFmtId="4" fontId="18" fillId="0" borderId="3" xfId="0" applyNumberFormat="1" applyFont="1" applyBorder="1" applyAlignment="1" applyProtection="1">
      <alignment horizontal="right" vertical="top"/>
      <protection locked="0"/>
    </xf>
    <xf numFmtId="4" fontId="15" fillId="0" borderId="11" xfId="0" applyNumberFormat="1" applyFont="1" applyBorder="1" applyAlignment="1">
      <alignment vertical="top"/>
    </xf>
    <xf numFmtId="4" fontId="4" fillId="0" borderId="5" xfId="0" applyNumberFormat="1" applyFont="1" applyBorder="1" applyAlignment="1">
      <alignment vertical="top"/>
    </xf>
    <xf numFmtId="4" fontId="14" fillId="0" borderId="0" xfId="0" applyNumberFormat="1" applyFont="1" applyAlignment="1">
      <alignment vertical="top"/>
    </xf>
    <xf numFmtId="4" fontId="15" fillId="0" borderId="4" xfId="0" applyNumberFormat="1" applyFont="1" applyBorder="1" applyAlignment="1" applyProtection="1">
      <alignment horizontal="left" vertical="top"/>
      <protection locked="0"/>
    </xf>
    <xf numFmtId="4" fontId="15" fillId="0" borderId="3" xfId="0" applyNumberFormat="1" applyFont="1" applyBorder="1" applyAlignment="1" applyProtection="1">
      <alignment vertical="top" wrapText="1"/>
      <protection locked="0"/>
    </xf>
    <xf numFmtId="4" fontId="18" fillId="0" borderId="6" xfId="0" applyNumberFormat="1" applyFont="1" applyBorder="1" applyAlignment="1" applyProtection="1">
      <alignment vertical="top"/>
      <protection locked="0"/>
    </xf>
    <xf numFmtId="4" fontId="18" fillId="0" borderId="7" xfId="0" applyNumberFormat="1" applyFont="1" applyBorder="1" applyAlignment="1" applyProtection="1">
      <alignment vertical="top"/>
      <protection locked="0"/>
    </xf>
    <xf numFmtId="4" fontId="18" fillId="0" borderId="8" xfId="0" applyNumberFormat="1" applyFont="1" applyBorder="1" applyAlignment="1" applyProtection="1">
      <alignment vertical="top"/>
      <protection locked="0"/>
    </xf>
    <xf numFmtId="4" fontId="15" fillId="0" borderId="9" xfId="0" applyNumberFormat="1" applyFont="1" applyBorder="1" applyAlignment="1" applyProtection="1">
      <alignment horizontal="left" vertical="top"/>
      <protection locked="0"/>
    </xf>
    <xf numFmtId="4" fontId="15" fillId="0" borderId="3" xfId="0" applyNumberFormat="1" applyFont="1" applyBorder="1" applyAlignment="1" applyProtection="1">
      <alignment horizontal="left" vertical="top" wrapText="1"/>
      <protection locked="0"/>
    </xf>
    <xf numFmtId="4" fontId="20" fillId="0" borderId="3" xfId="0" applyNumberFormat="1" applyFont="1" applyBorder="1" applyAlignment="1">
      <alignment horizontal="right" vertical="top"/>
    </xf>
    <xf numFmtId="4" fontId="15" fillId="0" borderId="3" xfId="2" applyNumberFormat="1" applyFont="1" applyBorder="1" applyAlignment="1">
      <alignment horizontal="right" vertical="top"/>
    </xf>
    <xf numFmtId="4" fontId="22" fillId="0" borderId="3" xfId="0" applyNumberFormat="1" applyFont="1" applyBorder="1" applyAlignment="1">
      <alignment horizontal="right" vertical="top"/>
    </xf>
    <xf numFmtId="4" fontId="3" fillId="0" borderId="3" xfId="0" applyNumberFormat="1" applyFont="1" applyBorder="1" applyAlignment="1">
      <alignment horizontal="right" vertical="top"/>
    </xf>
    <xf numFmtId="4" fontId="24" fillId="0" borderId="3" xfId="0" applyNumberFormat="1" applyFont="1" applyBorder="1" applyAlignment="1">
      <alignment horizontal="right" vertical="top"/>
    </xf>
    <xf numFmtId="4" fontId="25" fillId="0" borderId="3" xfId="0" applyNumberFormat="1" applyFont="1" applyBorder="1" applyAlignment="1">
      <alignment horizontal="right" vertical="top"/>
    </xf>
    <xf numFmtId="4" fontId="3" fillId="0" borderId="5" xfId="0" applyNumberFormat="1" applyFont="1" applyBorder="1" applyAlignment="1">
      <alignment vertical="top"/>
    </xf>
    <xf numFmtId="4" fontId="15" fillId="0" borderId="4" xfId="0" applyNumberFormat="1" applyFont="1" applyBorder="1" applyAlignment="1">
      <alignment horizontal="justify" vertical="top"/>
    </xf>
    <xf numFmtId="4" fontId="15" fillId="0" borderId="12" xfId="0" applyNumberFormat="1" applyFont="1" applyBorder="1" applyAlignment="1">
      <alignment vertical="top"/>
    </xf>
    <xf numFmtId="4" fontId="15" fillId="0" borderId="28" xfId="0" applyNumberFormat="1" applyFont="1" applyBorder="1" applyAlignment="1">
      <alignment vertical="top"/>
    </xf>
    <xf numFmtId="4" fontId="15" fillId="0" borderId="29" xfId="0" applyNumberFormat="1" applyFont="1" applyBorder="1" applyAlignment="1">
      <alignment vertical="top"/>
    </xf>
    <xf numFmtId="4" fontId="15" fillId="0" borderId="0" xfId="0" applyNumberFormat="1" applyFont="1" applyAlignment="1">
      <alignment vertical="top"/>
    </xf>
    <xf numFmtId="4" fontId="26" fillId="2" borderId="1" xfId="0" applyNumberFormat="1" applyFont="1" applyFill="1" applyBorder="1" applyAlignment="1">
      <alignment horizontal="left" vertical="center"/>
    </xf>
    <xf numFmtId="4" fontId="26" fillId="2" borderId="2" xfId="0" applyNumberFormat="1" applyFont="1" applyFill="1" applyBorder="1" applyAlignment="1">
      <alignment horizontal="left" vertical="center" wrapText="1"/>
    </xf>
    <xf numFmtId="4" fontId="26" fillId="2" borderId="2" xfId="0" applyNumberFormat="1" applyFont="1" applyFill="1" applyBorder="1" applyAlignment="1">
      <alignment horizontal="left" vertical="center"/>
    </xf>
    <xf numFmtId="4" fontId="26" fillId="2" borderId="10" xfId="0" applyNumberFormat="1" applyFont="1" applyFill="1" applyBorder="1" applyAlignment="1">
      <alignment horizontal="left" vertical="center"/>
    </xf>
    <xf numFmtId="4" fontId="3" fillId="3" borderId="12" xfId="0" applyNumberFormat="1" applyFont="1" applyFill="1" applyBorder="1" applyAlignment="1">
      <alignment horizontal="center" vertical="top"/>
    </xf>
    <xf numFmtId="4" fontId="4" fillId="0" borderId="15" xfId="0" applyNumberFormat="1" applyFont="1" applyBorder="1" applyAlignment="1">
      <alignment horizontal="center" vertical="top"/>
    </xf>
    <xf numFmtId="4" fontId="4" fillId="0" borderId="18" xfId="0" applyNumberFormat="1" applyFont="1" applyBorder="1" applyAlignment="1">
      <alignment horizontal="center" vertical="top"/>
    </xf>
    <xf numFmtId="0" fontId="6" fillId="0" borderId="0" xfId="0" applyFont="1" applyAlignment="1">
      <alignment vertical="top"/>
    </xf>
    <xf numFmtId="4" fontId="4" fillId="0" borderId="25" xfId="0" applyNumberFormat="1" applyFont="1" applyBorder="1" applyAlignment="1">
      <alignment horizontal="center" vertical="top"/>
    </xf>
    <xf numFmtId="4" fontId="4" fillId="0" borderId="20" xfId="0" applyNumberFormat="1" applyFont="1" applyBorder="1" applyAlignment="1">
      <alignment horizontal="center" vertical="top"/>
    </xf>
    <xf numFmtId="4" fontId="4" fillId="0" borderId="22" xfId="0" applyNumberFormat="1" applyFont="1" applyBorder="1" applyAlignment="1">
      <alignment horizontal="center" vertical="top"/>
    </xf>
    <xf numFmtId="0" fontId="27" fillId="0" borderId="0" xfId="0" applyFont="1"/>
    <xf numFmtId="0" fontId="9" fillId="0" borderId="0" xfId="0" applyFont="1"/>
    <xf numFmtId="0" fontId="28" fillId="0" borderId="0" xfId="0" applyFont="1"/>
    <xf numFmtId="4" fontId="4" fillId="0" borderId="0" xfId="0" applyNumberFormat="1" applyFont="1" applyBorder="1" applyAlignment="1">
      <alignment horizontal="left" vertical="top"/>
    </xf>
    <xf numFmtId="4" fontId="14" fillId="0" borderId="0" xfId="0" applyNumberFormat="1" applyFont="1" applyBorder="1" applyAlignment="1">
      <alignment horizontal="left" vertical="top" wrapText="1"/>
    </xf>
    <xf numFmtId="4" fontId="12" fillId="0" borderId="0" xfId="0" applyNumberFormat="1" applyFont="1" applyBorder="1" applyAlignment="1">
      <alignment horizontal="right" vertical="top"/>
    </xf>
    <xf numFmtId="4" fontId="4" fillId="0" borderId="0" xfId="0" applyNumberFormat="1" applyFont="1" applyBorder="1" applyAlignment="1">
      <alignment horizontal="right" vertical="top"/>
    </xf>
    <xf numFmtId="4" fontId="4" fillId="0" borderId="0" xfId="0" applyNumberFormat="1" applyFont="1" applyBorder="1" applyAlignment="1" applyProtection="1">
      <alignment horizontal="left" vertical="top" wrapText="1"/>
      <protection locked="0"/>
    </xf>
    <xf numFmtId="4" fontId="14" fillId="0" borderId="0" xfId="0" applyNumberFormat="1" applyFont="1" applyBorder="1" applyAlignment="1" applyProtection="1">
      <alignment horizontal="left" vertical="top" wrapText="1"/>
      <protection locked="0"/>
    </xf>
    <xf numFmtId="4" fontId="4" fillId="0" borderId="0" xfId="0" applyNumberFormat="1" applyFont="1" applyBorder="1" applyAlignment="1" applyProtection="1">
      <alignment horizontal="right" vertical="top"/>
      <protection locked="0"/>
    </xf>
    <xf numFmtId="0" fontId="30" fillId="0" borderId="0" xfId="3" applyFont="1" applyAlignment="1">
      <alignment horizontal="center"/>
    </xf>
    <xf numFmtId="4" fontId="30" fillId="0" borderId="0" xfId="3" applyNumberFormat="1" applyFont="1" applyAlignment="1">
      <alignment horizontal="center"/>
    </xf>
    <xf numFmtId="165" fontId="31" fillId="0" borderId="0" xfId="3" applyNumberFormat="1" applyFont="1"/>
    <xf numFmtId="166" fontId="30" fillId="0" borderId="0" xfId="3" applyNumberFormat="1" applyFont="1" applyAlignment="1">
      <alignment horizontal="right" wrapText="1"/>
    </xf>
    <xf numFmtId="167" fontId="31" fillId="0" borderId="0" xfId="3" applyNumberFormat="1" applyFont="1"/>
    <xf numFmtId="167" fontId="31" fillId="0" borderId="0" xfId="3" applyNumberFormat="1" applyFont="1" applyAlignment="1">
      <alignment horizontal="right"/>
    </xf>
    <xf numFmtId="0" fontId="31" fillId="0" borderId="0" xfId="3" applyFont="1" applyAlignment="1">
      <alignment horizontal="center"/>
    </xf>
    <xf numFmtId="0" fontId="32" fillId="0" borderId="0" xfId="3" applyFont="1"/>
    <xf numFmtId="0" fontId="30" fillId="0" borderId="3" xfId="3" applyFont="1" applyBorder="1" applyAlignment="1">
      <alignment horizontal="center" vertical="top"/>
    </xf>
    <xf numFmtId="0" fontId="30" fillId="0" borderId="8" xfId="3" applyFont="1" applyBorder="1" applyAlignment="1">
      <alignment horizontal="center" vertical="top" wrapText="1"/>
    </xf>
    <xf numFmtId="0" fontId="30" fillId="0" borderId="3" xfId="3" applyFont="1" applyBorder="1" applyAlignment="1">
      <alignment horizontal="center"/>
    </xf>
    <xf numFmtId="166" fontId="30" fillId="0" borderId="3" xfId="3" applyNumberFormat="1" applyFont="1" applyBorder="1" applyAlignment="1">
      <alignment horizontal="right"/>
    </xf>
    <xf numFmtId="167" fontId="30" fillId="0" borderId="3" xfId="3" applyNumberFormat="1" applyFont="1" applyBorder="1"/>
    <xf numFmtId="167" fontId="30" fillId="0" borderId="3" xfId="3" applyNumberFormat="1" applyFont="1" applyBorder="1" applyAlignment="1">
      <alignment horizontal="right"/>
    </xf>
    <xf numFmtId="0" fontId="30" fillId="0" borderId="31" xfId="3" applyFont="1" applyBorder="1" applyAlignment="1">
      <alignment horizontal="center"/>
    </xf>
    <xf numFmtId="4" fontId="30" fillId="0" borderId="32" xfId="3" applyNumberFormat="1" applyFont="1" applyBorder="1" applyAlignment="1">
      <alignment horizontal="left"/>
    </xf>
    <xf numFmtId="165" fontId="31" fillId="0" borderId="32" xfId="3" applyNumberFormat="1" applyFont="1" applyBorder="1"/>
    <xf numFmtId="166" fontId="30" fillId="0" borderId="32" xfId="3" applyNumberFormat="1" applyFont="1" applyBorder="1" applyAlignment="1">
      <alignment horizontal="right" wrapText="1"/>
    </xf>
    <xf numFmtId="167" fontId="31" fillId="0" borderId="32" xfId="3" applyNumberFormat="1" applyFont="1" applyBorder="1"/>
    <xf numFmtId="167" fontId="31" fillId="0" borderId="33" xfId="3" applyNumberFormat="1" applyFont="1" applyBorder="1" applyAlignment="1">
      <alignment horizontal="right"/>
    </xf>
    <xf numFmtId="0" fontId="30" fillId="0" borderId="5" xfId="3" applyFont="1" applyBorder="1" applyAlignment="1">
      <alignment horizontal="center"/>
    </xf>
    <xf numFmtId="4" fontId="30" fillId="0" borderId="5" xfId="3" applyNumberFormat="1" applyFont="1" applyBorder="1" applyAlignment="1">
      <alignment horizontal="center"/>
    </xf>
    <xf numFmtId="165" fontId="31" fillId="0" borderId="5" xfId="3" applyNumberFormat="1" applyFont="1" applyBorder="1"/>
    <xf numFmtId="166" fontId="30" fillId="0" borderId="5" xfId="3" applyNumberFormat="1" applyFont="1" applyBorder="1" applyAlignment="1">
      <alignment horizontal="right" wrapText="1"/>
    </xf>
    <xf numFmtId="167" fontId="31" fillId="0" borderId="5" xfId="3" applyNumberFormat="1" applyFont="1" applyBorder="1"/>
    <xf numFmtId="167" fontId="31" fillId="0" borderId="5" xfId="3" applyNumberFormat="1" applyFont="1" applyBorder="1" applyAlignment="1">
      <alignment horizontal="right"/>
    </xf>
    <xf numFmtId="4" fontId="30" fillId="0" borderId="3" xfId="3" applyNumberFormat="1" applyFont="1" applyBorder="1" applyAlignment="1">
      <alignment horizontal="left"/>
    </xf>
    <xf numFmtId="165" fontId="31" fillId="0" borderId="3" xfId="3" applyNumberFormat="1" applyFont="1" applyBorder="1"/>
    <xf numFmtId="166" fontId="30" fillId="0" borderId="3" xfId="3" applyNumberFormat="1" applyFont="1" applyBorder="1" applyAlignment="1">
      <alignment horizontal="right" wrapText="1"/>
    </xf>
    <xf numFmtId="167" fontId="31" fillId="0" borderId="3" xfId="3" applyNumberFormat="1" applyFont="1" applyBorder="1"/>
    <xf numFmtId="167" fontId="31" fillId="0" borderId="3" xfId="3" applyNumberFormat="1" applyFont="1" applyBorder="1" applyAlignment="1">
      <alignment horizontal="right"/>
    </xf>
    <xf numFmtId="4" fontId="30" fillId="0" borderId="3" xfId="3" applyNumberFormat="1" applyFont="1" applyBorder="1" applyAlignment="1">
      <alignment horizontal="center"/>
    </xf>
    <xf numFmtId="0" fontId="31" fillId="0" borderId="3" xfId="3" applyFont="1" applyBorder="1" applyAlignment="1">
      <alignment horizontal="center"/>
    </xf>
    <xf numFmtId="4" fontId="31" fillId="0" borderId="3" xfId="3" applyNumberFormat="1" applyFont="1" applyBorder="1" applyAlignment="1">
      <alignment horizontal="justify" vertical="top"/>
    </xf>
    <xf numFmtId="166" fontId="31" fillId="0" borderId="3" xfId="3" applyNumberFormat="1" applyFont="1" applyBorder="1" applyAlignment="1">
      <alignment horizontal="right" wrapText="1"/>
    </xf>
    <xf numFmtId="4" fontId="31" fillId="0" borderId="3" xfId="3" applyNumberFormat="1" applyFont="1" applyBorder="1" applyAlignment="1">
      <alignment horizontal="left"/>
    </xf>
    <xf numFmtId="4" fontId="31" fillId="0" borderId="3" xfId="3" applyNumberFormat="1" applyFont="1" applyBorder="1" applyAlignment="1">
      <alignment horizontal="right" wrapText="1"/>
    </xf>
    <xf numFmtId="0" fontId="30" fillId="0" borderId="3" xfId="3" applyFont="1" applyBorder="1" applyAlignment="1">
      <alignment horizontal="left" vertical="top"/>
    </xf>
    <xf numFmtId="4" fontId="30" fillId="0" borderId="3" xfId="3" applyNumberFormat="1" applyFont="1" applyBorder="1" applyAlignment="1">
      <alignment horizontal="left" wrapText="1"/>
    </xf>
    <xf numFmtId="0" fontId="30" fillId="0" borderId="18" xfId="3" applyFont="1" applyBorder="1" applyAlignment="1">
      <alignment horizontal="center"/>
    </xf>
    <xf numFmtId="167" fontId="31" fillId="0" borderId="19" xfId="3" applyNumberFormat="1" applyFont="1" applyBorder="1" applyAlignment="1">
      <alignment horizontal="right"/>
    </xf>
    <xf numFmtId="0" fontId="30" fillId="0" borderId="32" xfId="3" applyFont="1" applyBorder="1"/>
    <xf numFmtId="0" fontId="30" fillId="0" borderId="32" xfId="3" applyFont="1" applyBorder="1" applyAlignment="1">
      <alignment horizontal="right"/>
    </xf>
    <xf numFmtId="167" fontId="30" fillId="0" borderId="32" xfId="3" applyNumberFormat="1" applyFont="1" applyBorder="1"/>
    <xf numFmtId="167" fontId="30" fillId="0" borderId="32" xfId="3" applyNumberFormat="1" applyFont="1" applyBorder="1" applyAlignment="1">
      <alignment horizontal="right"/>
    </xf>
    <xf numFmtId="0" fontId="30" fillId="0" borderId="0" xfId="3" applyFont="1"/>
    <xf numFmtId="0" fontId="31" fillId="0" borderId="5" xfId="3" applyFont="1" applyBorder="1"/>
    <xf numFmtId="0" fontId="31" fillId="0" borderId="5" xfId="3" applyFont="1" applyBorder="1" applyAlignment="1">
      <alignment horizontal="right"/>
    </xf>
    <xf numFmtId="0" fontId="31" fillId="0" borderId="0" xfId="3" applyFont="1"/>
    <xf numFmtId="0" fontId="30" fillId="0" borderId="3" xfId="3" applyFont="1" applyBorder="1" applyAlignment="1">
      <alignment vertical="top" wrapText="1"/>
    </xf>
    <xf numFmtId="0" fontId="33" fillId="0" borderId="3" xfId="3" applyFont="1" applyBorder="1" applyAlignment="1">
      <alignment horizontal="justify" vertical="top" wrapText="1"/>
    </xf>
    <xf numFmtId="166" fontId="33" fillId="0" borderId="3" xfId="3" applyNumberFormat="1" applyFont="1" applyBorder="1" applyAlignment="1">
      <alignment horizontal="right" vertical="top" wrapText="1"/>
    </xf>
    <xf numFmtId="0" fontId="31" fillId="0" borderId="3" xfId="3" applyFont="1" applyBorder="1" applyAlignment="1">
      <alignment horizontal="center" vertical="top"/>
    </xf>
    <xf numFmtId="0" fontId="31" fillId="0" borderId="3" xfId="3" applyFont="1" applyBorder="1" applyAlignment="1">
      <alignment horizontal="justify" vertical="top" wrapText="1"/>
    </xf>
    <xf numFmtId="0" fontId="31" fillId="0" borderId="5" xfId="3" applyFont="1" applyBorder="1" applyAlignment="1">
      <alignment horizontal="center" vertical="top"/>
    </xf>
    <xf numFmtId="4" fontId="31" fillId="0" borderId="5" xfId="3" applyNumberFormat="1" applyFont="1" applyBorder="1" applyAlignment="1">
      <alignment horizontal="justify" vertical="top"/>
    </xf>
    <xf numFmtId="166" fontId="31" fillId="0" borderId="5" xfId="3" applyNumberFormat="1" applyFont="1" applyBorder="1" applyAlignment="1">
      <alignment horizontal="right"/>
    </xf>
    <xf numFmtId="4" fontId="30" fillId="0" borderId="3" xfId="3" applyNumberFormat="1" applyFont="1" applyBorder="1" applyAlignment="1">
      <alignment horizontal="justify" vertical="top"/>
    </xf>
    <xf numFmtId="0" fontId="31" fillId="0" borderId="0" xfId="3" applyFont="1" applyAlignment="1">
      <alignment horizontal="center" vertical="top"/>
    </xf>
    <xf numFmtId="4" fontId="31" fillId="0" borderId="0" xfId="3" applyNumberFormat="1" applyFont="1" applyAlignment="1">
      <alignment horizontal="justify" vertical="top"/>
    </xf>
    <xf numFmtId="166" fontId="31" fillId="0" borderId="0" xfId="3" applyNumberFormat="1" applyFont="1" applyAlignment="1">
      <alignment horizontal="right" wrapText="1"/>
    </xf>
    <xf numFmtId="0" fontId="30" fillId="0" borderId="3" xfId="3" applyFont="1" applyBorder="1" applyAlignment="1">
      <alignment horizontal="center" vertical="top" wrapText="1"/>
    </xf>
    <xf numFmtId="0" fontId="30" fillId="0" borderId="3" xfId="3" applyFont="1" applyBorder="1"/>
    <xf numFmtId="0" fontId="31" fillId="0" borderId="3" xfId="3" applyFont="1" applyBorder="1"/>
    <xf numFmtId="166" fontId="31" fillId="0" borderId="3" xfId="3" applyNumberFormat="1" applyFont="1" applyBorder="1" applyAlignment="1">
      <alignment horizontal="right"/>
    </xf>
    <xf numFmtId="166" fontId="31" fillId="0" borderId="0" xfId="3" applyNumberFormat="1" applyFont="1" applyAlignment="1">
      <alignment horizontal="right"/>
    </xf>
    <xf numFmtId="4" fontId="30" fillId="0" borderId="0" xfId="3" applyNumberFormat="1" applyFont="1" applyAlignment="1">
      <alignment horizontal="left"/>
    </xf>
    <xf numFmtId="166" fontId="30" fillId="0" borderId="0" xfId="3" applyNumberFormat="1" applyFont="1" applyAlignment="1">
      <alignment horizontal="right"/>
    </xf>
    <xf numFmtId="167" fontId="30" fillId="0" borderId="0" xfId="3" applyNumberFormat="1" applyFont="1"/>
    <xf numFmtId="0" fontId="34" fillId="0" borderId="0" xfId="3" applyFont="1" applyAlignment="1">
      <alignment vertical="top" wrapText="1"/>
    </xf>
    <xf numFmtId="0" fontId="30" fillId="0" borderId="28" xfId="3" applyFont="1" applyBorder="1"/>
    <xf numFmtId="166" fontId="30" fillId="0" borderId="28" xfId="3" applyNumberFormat="1" applyFont="1" applyBorder="1" applyAlignment="1">
      <alignment horizontal="right"/>
    </xf>
    <xf numFmtId="167" fontId="30" fillId="0" borderId="28" xfId="3" applyNumberFormat="1" applyFont="1" applyBorder="1"/>
    <xf numFmtId="167" fontId="30" fillId="0" borderId="28" xfId="3" applyNumberFormat="1" applyFont="1" applyBorder="1" applyAlignment="1">
      <alignment horizontal="right"/>
    </xf>
    <xf numFmtId="167" fontId="30" fillId="0" borderId="0" xfId="3" applyNumberFormat="1" applyFont="1" applyAlignment="1">
      <alignment horizontal="right"/>
    </xf>
    <xf numFmtId="0" fontId="30" fillId="0" borderId="6" xfId="3" applyFont="1" applyBorder="1"/>
    <xf numFmtId="0" fontId="30" fillId="0" borderId="7" xfId="3" applyFont="1" applyBorder="1" applyAlignment="1">
      <alignment horizontal="right"/>
    </xf>
    <xf numFmtId="0" fontId="30" fillId="0" borderId="7" xfId="3" applyFont="1" applyBorder="1"/>
    <xf numFmtId="166" fontId="30" fillId="0" borderId="7" xfId="3" applyNumberFormat="1" applyFont="1" applyBorder="1" applyAlignment="1">
      <alignment horizontal="right"/>
    </xf>
    <xf numFmtId="167" fontId="30" fillId="0" borderId="7" xfId="3" applyNumberFormat="1" applyFont="1" applyBorder="1"/>
    <xf numFmtId="0" fontId="31" fillId="0" borderId="0" xfId="3" applyFont="1" applyAlignment="1">
      <alignment horizontal="right"/>
    </xf>
    <xf numFmtId="0" fontId="30" fillId="0" borderId="1" xfId="3" applyFont="1" applyBorder="1"/>
    <xf numFmtId="0" fontId="30" fillId="0" borderId="2" xfId="3" applyFont="1" applyBorder="1" applyAlignment="1">
      <alignment horizontal="right"/>
    </xf>
    <xf numFmtId="0" fontId="31" fillId="0" borderId="2" xfId="3" applyFont="1" applyBorder="1"/>
    <xf numFmtId="166" fontId="31" fillId="0" borderId="2" xfId="3" applyNumberFormat="1" applyFont="1" applyBorder="1" applyAlignment="1">
      <alignment horizontal="right"/>
    </xf>
    <xf numFmtId="167" fontId="31" fillId="0" borderId="2" xfId="3" applyNumberFormat="1" applyFont="1" applyBorder="1"/>
    <xf numFmtId="167" fontId="30" fillId="0" borderId="34" xfId="3" applyNumberFormat="1" applyFont="1" applyBorder="1" applyAlignment="1">
      <alignment horizontal="right"/>
    </xf>
    <xf numFmtId="4" fontId="36" fillId="4" borderId="0" xfId="4" applyNumberFormat="1" applyFont="1" applyFill="1" applyAlignment="1">
      <alignment horizontal="left" vertical="top" wrapText="1"/>
    </xf>
    <xf numFmtId="4" fontId="37" fillId="4" borderId="0" xfId="4" applyNumberFormat="1" applyFont="1" applyFill="1" applyAlignment="1">
      <alignment vertical="top" wrapText="1"/>
    </xf>
    <xf numFmtId="4" fontId="36" fillId="4" borderId="0" xfId="4" applyNumberFormat="1" applyFont="1" applyFill="1" applyAlignment="1">
      <alignment vertical="top" wrapText="1"/>
    </xf>
    <xf numFmtId="4" fontId="36" fillId="4" borderId="0" xfId="4" applyNumberFormat="1" applyFont="1" applyFill="1" applyAlignment="1" applyProtection="1">
      <alignment vertical="top" wrapText="1"/>
      <protection locked="0"/>
    </xf>
    <xf numFmtId="4" fontId="38" fillId="0" borderId="0" xfId="0" applyNumberFormat="1" applyFont="1" applyAlignment="1">
      <alignment vertical="top" wrapText="1"/>
    </xf>
    <xf numFmtId="4" fontId="36" fillId="5" borderId="0" xfId="4" applyNumberFormat="1" applyFont="1" applyFill="1" applyAlignment="1" applyProtection="1">
      <alignment vertical="top" wrapText="1"/>
      <protection locked="0"/>
    </xf>
    <xf numFmtId="4" fontId="36" fillId="0" borderId="0" xfId="5" applyNumberFormat="1" applyFont="1" applyAlignment="1">
      <alignment horizontal="left" vertical="top" wrapText="1"/>
    </xf>
    <xf numFmtId="4" fontId="36" fillId="0" borderId="0" xfId="5" applyNumberFormat="1" applyFont="1" applyAlignment="1">
      <alignment vertical="top" wrapText="1"/>
    </xf>
    <xf numFmtId="4" fontId="39" fillId="0" borderId="0" xfId="5" applyNumberFormat="1" applyFont="1" applyAlignment="1">
      <alignment vertical="top" wrapText="1"/>
    </xf>
    <xf numFmtId="4" fontId="39" fillId="0" borderId="0" xfId="5" applyNumberFormat="1" applyFont="1" applyAlignment="1">
      <alignment horizontal="left" vertical="top" wrapText="1"/>
    </xf>
    <xf numFmtId="4" fontId="39" fillId="0" borderId="0" xfId="5" applyNumberFormat="1" applyFont="1" applyAlignment="1" applyProtection="1">
      <alignment vertical="top" wrapText="1"/>
      <protection locked="0"/>
    </xf>
    <xf numFmtId="4" fontId="39" fillId="0" borderId="0" xfId="0" applyNumberFormat="1" applyFont="1" applyAlignment="1">
      <alignment vertical="top" wrapText="1"/>
    </xf>
    <xf numFmtId="4" fontId="36" fillId="6" borderId="0" xfId="4" applyNumberFormat="1" applyFont="1" applyFill="1" applyAlignment="1">
      <alignment horizontal="left" vertical="top" wrapText="1"/>
    </xf>
    <xf numFmtId="4" fontId="36" fillId="6" borderId="0" xfId="4" applyNumberFormat="1" applyFont="1" applyFill="1" applyAlignment="1">
      <alignment vertical="top" wrapText="1"/>
    </xf>
    <xf numFmtId="4" fontId="36" fillId="6" borderId="0" xfId="4" applyNumberFormat="1" applyFont="1" applyFill="1" applyAlignment="1" applyProtection="1">
      <alignment vertical="top" wrapText="1"/>
      <protection locked="0"/>
    </xf>
    <xf numFmtId="4" fontId="36" fillId="0" borderId="0" xfId="0" applyNumberFormat="1" applyFont="1" applyAlignment="1">
      <alignment vertical="top" wrapText="1"/>
    </xf>
    <xf numFmtId="4" fontId="36" fillId="0" borderId="0" xfId="4" applyNumberFormat="1" applyFont="1" applyAlignment="1">
      <alignment horizontal="left" vertical="top" wrapText="1"/>
    </xf>
    <xf numFmtId="4" fontId="39" fillId="0" borderId="0" xfId="4" applyNumberFormat="1" applyFont="1" applyAlignment="1">
      <alignment vertical="top" wrapText="1"/>
    </xf>
    <xf numFmtId="4" fontId="36" fillId="0" borderId="0" xfId="4" applyNumberFormat="1" applyFont="1" applyAlignment="1">
      <alignment vertical="top" wrapText="1"/>
    </xf>
    <xf numFmtId="4" fontId="36" fillId="0" borderId="0" xfId="4" applyNumberFormat="1" applyFont="1" applyAlignment="1" applyProtection="1">
      <alignment vertical="top" wrapText="1"/>
      <protection locked="0"/>
    </xf>
    <xf numFmtId="0" fontId="36" fillId="0" borderId="0" xfId="0" applyFont="1" applyAlignment="1">
      <alignment horizontal="left" vertical="center" wrapText="1"/>
    </xf>
    <xf numFmtId="0" fontId="40" fillId="0" borderId="0" xfId="0" applyFont="1" applyAlignment="1">
      <alignment horizontal="left" vertical="center" wrapText="1"/>
    </xf>
    <xf numFmtId="4" fontId="37" fillId="0" borderId="0" xfId="5" applyNumberFormat="1" applyFont="1" applyAlignment="1">
      <alignment vertical="top" wrapText="1"/>
    </xf>
    <xf numFmtId="4" fontId="39" fillId="6" borderId="0" xfId="5" applyNumberFormat="1" applyFont="1" applyFill="1" applyAlignment="1">
      <alignment vertical="top" wrapText="1"/>
    </xf>
    <xf numFmtId="4" fontId="39" fillId="6" borderId="0" xfId="5" applyNumberFormat="1" applyFont="1" applyFill="1" applyAlignment="1">
      <alignment horizontal="left" vertical="top" wrapText="1"/>
    </xf>
    <xf numFmtId="4" fontId="39" fillId="6" borderId="0" xfId="5" applyNumberFormat="1" applyFont="1" applyFill="1" applyAlignment="1" applyProtection="1">
      <alignment vertical="top" wrapText="1"/>
      <protection locked="0"/>
    </xf>
    <xf numFmtId="4" fontId="39" fillId="0" borderId="0" xfId="4" quotePrefix="1" applyNumberFormat="1" applyFont="1" applyAlignment="1">
      <alignment vertical="top" wrapText="1"/>
    </xf>
    <xf numFmtId="4" fontId="37" fillId="0" borderId="0" xfId="0" applyNumberFormat="1" applyFont="1" applyAlignment="1">
      <alignment vertical="top" wrapText="1"/>
    </xf>
    <xf numFmtId="4" fontId="37" fillId="0" borderId="0" xfId="0" applyNumberFormat="1" applyFont="1" applyAlignment="1">
      <alignment horizontal="left" vertical="top" wrapText="1"/>
    </xf>
    <xf numFmtId="4" fontId="37" fillId="0" borderId="0" xfId="0" applyNumberFormat="1" applyFont="1" applyAlignment="1" applyProtection="1">
      <alignment vertical="top" wrapText="1"/>
      <protection locked="0"/>
    </xf>
    <xf numFmtId="0" fontId="32" fillId="7" borderId="0" xfId="6" applyFont="1" applyFill="1" applyAlignment="1">
      <alignment horizontal="justify" vertical="top" wrapText="1"/>
    </xf>
    <xf numFmtId="4" fontId="38" fillId="0" borderId="0" xfId="0" applyNumberFormat="1" applyFont="1" applyAlignment="1">
      <alignment horizontal="left" wrapText="1"/>
    </xf>
    <xf numFmtId="4" fontId="38" fillId="0" borderId="0" xfId="0" applyNumberFormat="1" applyFont="1" applyAlignment="1">
      <alignment wrapText="1"/>
    </xf>
    <xf numFmtId="4" fontId="4" fillId="0" borderId="0" xfId="0" applyNumberFormat="1" applyFont="1" applyAlignment="1">
      <alignment horizontal="left" vertical="top" wrapText="1"/>
    </xf>
    <xf numFmtId="0" fontId="31" fillId="0" borderId="0" xfId="7"/>
    <xf numFmtId="0" fontId="35" fillId="0" borderId="0" xfId="7" applyFont="1"/>
    <xf numFmtId="0" fontId="30" fillId="0" borderId="0" xfId="7" applyFont="1"/>
    <xf numFmtId="2" fontId="31" fillId="0" borderId="39" xfId="7" applyNumberFormat="1" applyBorder="1" applyAlignment="1">
      <alignment horizontal="center" vertical="center" wrapText="1"/>
    </xf>
    <xf numFmtId="0" fontId="42" fillId="0" borderId="9" xfId="7" applyFont="1" applyBorder="1" applyAlignment="1">
      <alignment vertical="top" wrapText="1"/>
    </xf>
    <xf numFmtId="0" fontId="0" fillId="0" borderId="29" xfId="8" applyFont="1" applyBorder="1" applyAlignment="1">
      <alignment vertical="top" wrapText="1"/>
    </xf>
    <xf numFmtId="0" fontId="35" fillId="0" borderId="5" xfId="7" applyFont="1" applyBorder="1" applyAlignment="1">
      <alignment horizontal="center" vertical="center"/>
    </xf>
    <xf numFmtId="2" fontId="31" fillId="0" borderId="5" xfId="7" applyNumberFormat="1" applyBorder="1" applyAlignment="1">
      <alignment horizontal="center" vertical="center" wrapText="1"/>
    </xf>
    <xf numFmtId="2" fontId="31" fillId="0" borderId="35" xfId="7" applyNumberFormat="1" applyBorder="1" applyAlignment="1">
      <alignment horizontal="center" vertical="center" wrapText="1"/>
    </xf>
    <xf numFmtId="0" fontId="42" fillId="0" borderId="5" xfId="7" applyFont="1" applyBorder="1" applyAlignment="1">
      <alignment vertical="top" wrapText="1"/>
    </xf>
    <xf numFmtId="0" fontId="31" fillId="0" borderId="0" xfId="8" applyFont="1" applyAlignment="1">
      <alignment vertical="top" wrapText="1"/>
    </xf>
    <xf numFmtId="0" fontId="35" fillId="0" borderId="0" xfId="7" applyFont="1" applyAlignment="1">
      <alignment horizontal="center" vertical="center"/>
    </xf>
    <xf numFmtId="2" fontId="31" fillId="0" borderId="19" xfId="7" applyNumberFormat="1" applyBorder="1" applyAlignment="1">
      <alignment horizontal="center" vertical="center" wrapText="1"/>
    </xf>
    <xf numFmtId="0" fontId="0" fillId="0" borderId="8" xfId="8" applyFont="1" applyBorder="1" applyAlignment="1">
      <alignment vertical="top" wrapText="1"/>
    </xf>
    <xf numFmtId="0" fontId="35" fillId="0" borderId="3" xfId="7" applyFont="1" applyBorder="1" applyAlignment="1">
      <alignment horizontal="center" vertical="center"/>
    </xf>
    <xf numFmtId="2" fontId="31" fillId="0" borderId="40" xfId="7" applyNumberFormat="1" applyBorder="1" applyAlignment="1">
      <alignment horizontal="center" vertical="center" wrapText="1"/>
    </xf>
    <xf numFmtId="0" fontId="35" fillId="0" borderId="7" xfId="7" applyFont="1" applyBorder="1" applyAlignment="1">
      <alignment horizontal="center" vertical="center"/>
    </xf>
    <xf numFmtId="2" fontId="31" fillId="0" borderId="7" xfId="7" applyNumberFormat="1" applyBorder="1" applyAlignment="1">
      <alignment horizontal="center" vertical="center" wrapText="1"/>
    </xf>
    <xf numFmtId="0" fontId="42" fillId="0" borderId="9" xfId="7" applyFont="1" applyBorder="1" applyAlignment="1">
      <alignment horizontal="center" vertical="top" wrapText="1"/>
    </xf>
    <xf numFmtId="0" fontId="45" fillId="0" borderId="41" xfId="8" applyFont="1" applyBorder="1" applyAlignment="1">
      <alignment vertical="top" wrapText="1"/>
    </xf>
    <xf numFmtId="2" fontId="31" fillId="0" borderId="3" xfId="7" applyNumberFormat="1" applyBorder="1" applyAlignment="1">
      <alignment horizontal="center" vertical="center" wrapText="1"/>
    </xf>
    <xf numFmtId="0" fontId="42" fillId="0" borderId="15" xfId="7" applyFont="1" applyBorder="1" applyAlignment="1">
      <alignment horizontal="center" vertical="top" wrapText="1"/>
    </xf>
    <xf numFmtId="0" fontId="31" fillId="0" borderId="3" xfId="7" applyBorder="1" applyAlignment="1">
      <alignment vertical="top" wrapText="1"/>
    </xf>
    <xf numFmtId="0" fontId="35" fillId="0" borderId="3" xfId="7" applyFont="1" applyBorder="1"/>
    <xf numFmtId="0" fontId="35" fillId="0" borderId="16" xfId="7" applyFont="1" applyBorder="1" applyAlignment="1">
      <alignment horizontal="center" vertical="center"/>
    </xf>
    <xf numFmtId="0" fontId="31" fillId="0" borderId="35" xfId="8" applyFont="1" applyBorder="1" applyAlignment="1">
      <alignment vertical="top"/>
    </xf>
    <xf numFmtId="0" fontId="35" fillId="0" borderId="3" xfId="8" applyFont="1" applyBorder="1" applyAlignment="1">
      <alignment horizontal="center" vertical="center"/>
    </xf>
    <xf numFmtId="0" fontId="35" fillId="0" borderId="35" xfId="8" applyFont="1" applyBorder="1" applyAlignment="1">
      <alignment vertical="top"/>
    </xf>
    <xf numFmtId="0" fontId="35" fillId="0" borderId="42" xfId="8" applyFont="1" applyBorder="1" applyAlignment="1">
      <alignment vertical="top"/>
    </xf>
    <xf numFmtId="2" fontId="31" fillId="0" borderId="42" xfId="7" applyNumberFormat="1" applyBorder="1" applyAlignment="1">
      <alignment horizontal="center" vertical="center" wrapText="1"/>
    </xf>
    <xf numFmtId="0" fontId="35" fillId="0" borderId="3" xfId="7" applyFont="1" applyBorder="1" applyAlignment="1">
      <alignment vertical="top" wrapText="1"/>
    </xf>
    <xf numFmtId="0" fontId="31" fillId="0" borderId="43" xfId="8" applyFont="1" applyBorder="1" applyAlignment="1">
      <alignment vertical="top"/>
    </xf>
    <xf numFmtId="0" fontId="31" fillId="0" borderId="44" xfId="8" applyFont="1" applyBorder="1" applyAlignment="1">
      <alignment vertical="top"/>
    </xf>
    <xf numFmtId="0" fontId="31" fillId="0" borderId="3" xfId="8" applyFont="1" applyBorder="1" applyAlignment="1">
      <alignment horizontal="center" vertical="center" wrapText="1"/>
    </xf>
    <xf numFmtId="0" fontId="31" fillId="0" borderId="45" xfId="8" applyFont="1" applyBorder="1" applyAlignment="1">
      <alignment vertical="top"/>
    </xf>
    <xf numFmtId="0" fontId="31" fillId="0" borderId="3" xfId="7" applyBorder="1" applyAlignment="1">
      <alignment vertical="top"/>
    </xf>
    <xf numFmtId="0" fontId="31" fillId="0" borderId="3" xfId="7" applyBorder="1" applyAlignment="1">
      <alignment horizontal="center" vertical="center"/>
    </xf>
    <xf numFmtId="0" fontId="31" fillId="0" borderId="6" xfId="7" applyBorder="1" applyAlignment="1">
      <alignment horizontal="center" vertical="top"/>
    </xf>
    <xf numFmtId="0" fontId="46" fillId="0" borderId="6" xfId="7" applyFont="1" applyBorder="1" applyAlignment="1">
      <alignment vertical="top" wrapText="1"/>
    </xf>
    <xf numFmtId="0" fontId="31" fillId="0" borderId="8" xfId="7" applyBorder="1" applyAlignment="1">
      <alignment vertical="top" wrapText="1"/>
    </xf>
    <xf numFmtId="0" fontId="31" fillId="0" borderId="5" xfId="7" applyBorder="1" applyAlignment="1">
      <alignment horizontal="center" vertical="top"/>
    </xf>
    <xf numFmtId="0" fontId="31" fillId="0" borderId="4" xfId="7" applyBorder="1" applyAlignment="1">
      <alignment horizontal="center" vertical="top"/>
    </xf>
    <xf numFmtId="0" fontId="35" fillId="0" borderId="8" xfId="7" applyFont="1" applyBorder="1" applyAlignment="1">
      <alignment vertical="top" wrapText="1"/>
    </xf>
    <xf numFmtId="0" fontId="31" fillId="0" borderId="35" xfId="7" applyBorder="1" applyAlignment="1">
      <alignment horizontal="center"/>
    </xf>
    <xf numFmtId="4" fontId="31" fillId="0" borderId="35" xfId="7" applyNumberFormat="1" applyBorder="1" applyAlignment="1">
      <alignment horizontal="right"/>
    </xf>
    <xf numFmtId="0" fontId="31" fillId="0" borderId="3" xfId="7" applyBorder="1" applyAlignment="1">
      <alignment horizontal="center" vertical="center" wrapText="1"/>
    </xf>
    <xf numFmtId="0" fontId="31" fillId="0" borderId="35" xfId="7" applyBorder="1" applyAlignment="1">
      <alignment vertical="top" wrapText="1"/>
    </xf>
    <xf numFmtId="0" fontId="35" fillId="0" borderId="46" xfId="7" applyFont="1" applyBorder="1" applyAlignment="1">
      <alignment vertical="top" wrapText="1"/>
    </xf>
    <xf numFmtId="0" fontId="31" fillId="0" borderId="15" xfId="7" applyBorder="1" applyAlignment="1">
      <alignment horizontal="center" vertical="top"/>
    </xf>
    <xf numFmtId="0" fontId="42" fillId="0" borderId="4" xfId="7" applyFont="1" applyBorder="1" applyAlignment="1">
      <alignment vertical="top" wrapText="1"/>
    </xf>
    <xf numFmtId="0" fontId="35" fillId="0" borderId="4" xfId="7" applyFont="1" applyBorder="1" applyAlignment="1">
      <alignment horizontal="center" vertical="center"/>
    </xf>
    <xf numFmtId="2" fontId="31" fillId="0" borderId="4" xfId="7" applyNumberFormat="1" applyBorder="1" applyAlignment="1">
      <alignment horizontal="center" vertical="center" wrapText="1"/>
    </xf>
    <xf numFmtId="2" fontId="31" fillId="0" borderId="47" xfId="7" applyNumberFormat="1" applyBorder="1" applyAlignment="1">
      <alignment horizontal="center" vertical="center" wrapText="1"/>
    </xf>
    <xf numFmtId="0" fontId="31" fillId="0" borderId="1" xfId="7" applyBorder="1" applyAlignment="1">
      <alignment horizontal="center" vertical="top"/>
    </xf>
    <xf numFmtId="0" fontId="31" fillId="0" borderId="2" xfId="7" applyBorder="1" applyAlignment="1">
      <alignment vertical="top" wrapText="1"/>
    </xf>
    <xf numFmtId="0" fontId="47" fillId="0" borderId="2" xfId="7" applyFont="1" applyBorder="1" applyAlignment="1">
      <alignment horizontal="center" vertical="top" wrapText="1"/>
    </xf>
    <xf numFmtId="2" fontId="31" fillId="0" borderId="2" xfId="7" applyNumberFormat="1" applyBorder="1" applyAlignment="1">
      <alignment vertical="center" wrapText="1"/>
    </xf>
    <xf numFmtId="0" fontId="35" fillId="0" borderId="2" xfId="7" applyFont="1" applyBorder="1" applyAlignment="1">
      <alignment horizontal="center" vertical="center"/>
    </xf>
    <xf numFmtId="2" fontId="30" fillId="0" borderId="34" xfId="7" applyNumberFormat="1" applyFont="1" applyBorder="1" applyAlignment="1">
      <alignment horizontal="center" vertical="center"/>
    </xf>
    <xf numFmtId="0" fontId="31" fillId="0" borderId="0" xfId="7" applyAlignment="1">
      <alignment horizontal="center" vertical="top"/>
    </xf>
    <xf numFmtId="0" fontId="31" fillId="0" borderId="0" xfId="7" applyAlignment="1">
      <alignment vertical="top" wrapText="1"/>
    </xf>
    <xf numFmtId="0" fontId="47" fillId="0" borderId="0" xfId="7" applyFont="1" applyAlignment="1">
      <alignment horizontal="center" vertical="top" wrapText="1"/>
    </xf>
    <xf numFmtId="2" fontId="31" fillId="0" borderId="0" xfId="7" applyNumberFormat="1" applyAlignment="1">
      <alignment vertical="center" wrapText="1"/>
    </xf>
    <xf numFmtId="2" fontId="30" fillId="0" borderId="0" xfId="7" applyNumberFormat="1" applyFont="1" applyAlignment="1">
      <alignment horizontal="center" vertical="center"/>
    </xf>
    <xf numFmtId="2" fontId="31" fillId="0" borderId="0" xfId="7" applyNumberFormat="1" applyAlignment="1">
      <alignment horizontal="center" vertical="center" wrapText="1"/>
    </xf>
    <xf numFmtId="2" fontId="35" fillId="0" borderId="0" xfId="7" applyNumberFormat="1" applyFont="1" applyAlignment="1">
      <alignment horizontal="center" vertical="center"/>
    </xf>
    <xf numFmtId="0" fontId="35" fillId="0" borderId="8" xfId="8" applyFont="1" applyBorder="1" applyAlignment="1">
      <alignment vertical="top" wrapText="1"/>
    </xf>
    <xf numFmtId="2" fontId="35" fillId="0" borderId="3" xfId="7" applyNumberFormat="1" applyFont="1" applyBorder="1" applyAlignment="1">
      <alignment horizontal="center" vertical="center" wrapText="1"/>
    </xf>
    <xf numFmtId="0" fontId="31" fillId="0" borderId="3" xfId="8" applyFont="1" applyBorder="1" applyAlignment="1">
      <alignment vertical="top" wrapText="1"/>
    </xf>
    <xf numFmtId="0" fontId="35" fillId="0" borderId="3" xfId="8" applyFont="1" applyBorder="1" applyAlignment="1">
      <alignment vertical="top" wrapText="1"/>
    </xf>
    <xf numFmtId="0" fontId="31" fillId="0" borderId="28" xfId="8" applyFont="1" applyBorder="1" applyAlignment="1">
      <alignment vertical="top" wrapText="1"/>
    </xf>
    <xf numFmtId="0" fontId="35" fillId="0" borderId="29" xfId="8" applyFont="1" applyBorder="1" applyAlignment="1">
      <alignment vertical="top" wrapText="1"/>
    </xf>
    <xf numFmtId="0" fontId="35" fillId="0" borderId="5" xfId="8" applyFont="1" applyBorder="1" applyAlignment="1">
      <alignment horizontal="center" vertical="center"/>
    </xf>
    <xf numFmtId="0" fontId="31" fillId="0" borderId="5" xfId="8" applyFont="1" applyBorder="1" applyAlignment="1">
      <alignment horizontal="center" vertical="center" wrapText="1"/>
    </xf>
    <xf numFmtId="2" fontId="35" fillId="0" borderId="5" xfId="7" applyNumberFormat="1" applyFont="1" applyBorder="1" applyAlignment="1">
      <alignment horizontal="center" vertical="center" wrapText="1"/>
    </xf>
    <xf numFmtId="0" fontId="31" fillId="0" borderId="3" xfId="8" applyFont="1" applyBorder="1" applyAlignment="1">
      <alignment horizontal="center" vertical="center"/>
    </xf>
    <xf numFmtId="0" fontId="35" fillId="0" borderId="35" xfId="7" applyFont="1" applyBorder="1" applyAlignment="1">
      <alignment vertical="top" wrapText="1"/>
    </xf>
    <xf numFmtId="0" fontId="35" fillId="0" borderId="0" xfId="7" applyFont="1" applyAlignment="1">
      <alignment vertical="top"/>
    </xf>
    <xf numFmtId="0" fontId="35" fillId="0" borderId="35" xfId="8" applyFont="1" applyBorder="1" applyAlignment="1">
      <alignment vertical="top" wrapText="1"/>
    </xf>
    <xf numFmtId="0" fontId="35" fillId="0" borderId="42" xfId="7" applyFont="1" applyBorder="1" applyAlignment="1">
      <alignment vertical="top" wrapText="1"/>
    </xf>
    <xf numFmtId="0" fontId="31" fillId="0" borderId="12" xfId="7" applyBorder="1" applyAlignment="1">
      <alignment horizontal="center" vertical="top"/>
    </xf>
    <xf numFmtId="2" fontId="49" fillId="0" borderId="48" xfId="7" applyNumberFormat="1" applyFont="1" applyBorder="1" applyAlignment="1">
      <alignment horizontal="center" vertical="center" wrapText="1"/>
    </xf>
    <xf numFmtId="0" fontId="42" fillId="0" borderId="3" xfId="7" applyFont="1" applyBorder="1" applyAlignment="1">
      <alignment vertical="top" wrapText="1"/>
    </xf>
    <xf numFmtId="2" fontId="35" fillId="0" borderId="3" xfId="7" applyNumberFormat="1" applyFont="1" applyBorder="1" applyAlignment="1">
      <alignment horizontal="center" vertical="center"/>
    </xf>
    <xf numFmtId="0" fontId="47" fillId="0" borderId="4" xfId="7" applyFont="1" applyBorder="1" applyAlignment="1">
      <alignment vertical="top" wrapText="1"/>
    </xf>
    <xf numFmtId="2" fontId="35" fillId="0" borderId="4" xfId="7" applyNumberFormat="1" applyFont="1" applyBorder="1" applyAlignment="1">
      <alignment horizontal="center" vertical="center"/>
    </xf>
    <xf numFmtId="0" fontId="35" fillId="0" borderId="1" xfId="7" applyFont="1" applyBorder="1"/>
    <xf numFmtId="0" fontId="47" fillId="0" borderId="2" xfId="7" applyFont="1" applyBorder="1" applyAlignment="1">
      <alignment vertical="top" wrapText="1"/>
    </xf>
    <xf numFmtId="0" fontId="31" fillId="0" borderId="2" xfId="7" applyBorder="1" applyAlignment="1">
      <alignment horizontal="center" vertical="top"/>
    </xf>
    <xf numFmtId="2" fontId="31" fillId="0" borderId="2" xfId="7" applyNumberFormat="1" applyBorder="1" applyAlignment="1">
      <alignment vertical="top" wrapText="1"/>
    </xf>
    <xf numFmtId="2" fontId="30" fillId="0" borderId="34" xfId="7" applyNumberFormat="1" applyFont="1" applyBorder="1" applyAlignment="1">
      <alignment horizontal="center" vertical="center" wrapText="1"/>
    </xf>
    <xf numFmtId="0" fontId="47" fillId="0" borderId="0" xfId="7" applyFont="1" applyAlignment="1">
      <alignment vertical="top" wrapText="1"/>
    </xf>
    <xf numFmtId="2" fontId="31" fillId="0" borderId="0" xfId="7" applyNumberFormat="1" applyAlignment="1">
      <alignment vertical="top" wrapText="1"/>
    </xf>
    <xf numFmtId="2" fontId="30" fillId="0" borderId="0" xfId="7" applyNumberFormat="1" applyFont="1" applyAlignment="1">
      <alignment horizontal="center" vertical="center" wrapText="1"/>
    </xf>
    <xf numFmtId="0" fontId="31" fillId="0" borderId="6" xfId="8" applyFont="1" applyBorder="1" applyAlignment="1">
      <alignment horizontal="center" vertical="top"/>
    </xf>
    <xf numFmtId="0" fontId="35" fillId="0" borderId="3" xfId="8" applyFont="1" applyBorder="1" applyAlignment="1">
      <alignment horizontal="left" vertical="top" wrapText="1"/>
    </xf>
    <xf numFmtId="2" fontId="35" fillId="0" borderId="3" xfId="8" applyNumberFormat="1" applyFont="1" applyBorder="1" applyAlignment="1">
      <alignment horizontal="center" vertical="center"/>
    </xf>
    <xf numFmtId="2" fontId="31" fillId="0" borderId="39" xfId="7" applyNumberFormat="1" applyBorder="1" applyAlignment="1">
      <alignment horizontal="center" vertical="center"/>
    </xf>
    <xf numFmtId="0" fontId="31" fillId="0" borderId="15" xfId="8" applyFont="1" applyBorder="1" applyAlignment="1">
      <alignment horizontal="center" vertical="top"/>
    </xf>
    <xf numFmtId="2" fontId="35" fillId="0" borderId="4" xfId="8" applyNumberFormat="1" applyFont="1" applyBorder="1" applyAlignment="1">
      <alignment horizontal="center" vertical="center"/>
    </xf>
    <xf numFmtId="0" fontId="31" fillId="0" borderId="3" xfId="8" applyFont="1" applyBorder="1" applyAlignment="1">
      <alignment horizontal="center" vertical="top"/>
    </xf>
    <xf numFmtId="0" fontId="42" fillId="0" borderId="3" xfId="8" applyFont="1" applyBorder="1" applyAlignment="1">
      <alignment vertical="top" wrapText="1"/>
    </xf>
    <xf numFmtId="0" fontId="35" fillId="0" borderId="7" xfId="8" applyFont="1" applyBorder="1" applyAlignment="1">
      <alignment horizontal="left" vertical="top" wrapText="1"/>
    </xf>
    <xf numFmtId="0" fontId="44" fillId="0" borderId="3" xfId="8" applyBorder="1" applyAlignment="1">
      <alignment horizontal="center" vertical="center"/>
    </xf>
    <xf numFmtId="2" fontId="44" fillId="0" borderId="3" xfId="8" applyNumberFormat="1" applyBorder="1" applyAlignment="1">
      <alignment horizontal="right" wrapText="1"/>
    </xf>
    <xf numFmtId="0" fontId="35" fillId="0" borderId="4" xfId="8" applyFont="1" applyBorder="1" applyAlignment="1">
      <alignment horizontal="center" vertical="top" wrapText="1"/>
    </xf>
    <xf numFmtId="0" fontId="35" fillId="0" borderId="0" xfId="8" applyFont="1" applyAlignment="1">
      <alignment vertical="top" wrapText="1"/>
    </xf>
    <xf numFmtId="0" fontId="35" fillId="0" borderId="12" xfId="8" applyFont="1" applyBorder="1" applyAlignment="1">
      <alignment vertical="center" wrapText="1"/>
    </xf>
    <xf numFmtId="0" fontId="35" fillId="0" borderId="5" xfId="8" applyFont="1" applyBorder="1" applyAlignment="1">
      <alignment vertical="center" wrapText="1"/>
    </xf>
    <xf numFmtId="2" fontId="31" fillId="0" borderId="49" xfId="7" applyNumberFormat="1" applyBorder="1" applyAlignment="1">
      <alignment horizontal="center" vertical="center"/>
    </xf>
    <xf numFmtId="0" fontId="31" fillId="0" borderId="9" xfId="8" applyFont="1" applyBorder="1" applyAlignment="1">
      <alignment horizontal="center" vertical="top"/>
    </xf>
    <xf numFmtId="0" fontId="35" fillId="0" borderId="0" xfId="8" applyFont="1" applyAlignment="1">
      <alignment horizontal="left" vertical="top" wrapText="1"/>
    </xf>
    <xf numFmtId="0" fontId="35" fillId="0" borderId="15" xfId="8" applyFont="1" applyBorder="1" applyAlignment="1">
      <alignment horizontal="left" vertical="top" wrapText="1"/>
    </xf>
    <xf numFmtId="2" fontId="31" fillId="0" borderId="19" xfId="7" applyNumberFormat="1" applyBorder="1" applyAlignment="1">
      <alignment horizontal="center" vertical="center"/>
    </xf>
    <xf numFmtId="0" fontId="35" fillId="0" borderId="18" xfId="8" applyFont="1" applyBorder="1" applyAlignment="1">
      <alignment horizontal="left" vertical="top" wrapText="1"/>
    </xf>
    <xf numFmtId="0" fontId="31" fillId="0" borderId="5" xfId="8" applyFont="1" applyBorder="1" applyAlignment="1">
      <alignment horizontal="center" vertical="top"/>
    </xf>
    <xf numFmtId="0" fontId="35" fillId="0" borderId="28" xfId="8" applyFont="1" applyBorder="1" applyAlignment="1">
      <alignment horizontal="left" vertical="top" wrapText="1"/>
    </xf>
    <xf numFmtId="0" fontId="35" fillId="0" borderId="12" xfId="8" applyFont="1" applyBorder="1" applyAlignment="1">
      <alignment horizontal="left" vertical="top" wrapText="1"/>
    </xf>
    <xf numFmtId="0" fontId="31" fillId="0" borderId="12" xfId="8" applyFont="1" applyBorder="1" applyAlignment="1">
      <alignment horizontal="center" vertical="top"/>
    </xf>
    <xf numFmtId="0" fontId="44" fillId="0" borderId="50" xfId="8" applyBorder="1" applyAlignment="1">
      <alignment vertical="top" wrapText="1"/>
    </xf>
    <xf numFmtId="2" fontId="31" fillId="0" borderId="3" xfId="7" applyNumberFormat="1" applyBorder="1" applyAlignment="1">
      <alignment horizontal="center" vertical="center"/>
    </xf>
    <xf numFmtId="0" fontId="44" fillId="0" borderId="35" xfId="8" applyBorder="1" applyAlignment="1">
      <alignment vertical="top" wrapText="1"/>
    </xf>
    <xf numFmtId="0" fontId="44" fillId="0" borderId="39" xfId="8" applyBorder="1" applyAlignment="1">
      <alignment horizontal="center" vertical="center"/>
    </xf>
    <xf numFmtId="0" fontId="44" fillId="0" borderId="35" xfId="8" applyBorder="1" applyAlignment="1">
      <alignment horizontal="center" vertical="center"/>
    </xf>
    <xf numFmtId="0" fontId="50" fillId="0" borderId="35" xfId="8" applyFont="1" applyBorder="1" applyAlignment="1">
      <alignment vertical="top" wrapText="1"/>
    </xf>
    <xf numFmtId="0" fontId="35" fillId="0" borderId="6" xfId="8" applyFont="1" applyBorder="1" applyAlignment="1">
      <alignment horizontal="left" vertical="top" wrapText="1"/>
    </xf>
    <xf numFmtId="0" fontId="44" fillId="0" borderId="46" xfId="8" applyBorder="1" applyAlignment="1">
      <alignment horizontal="center" vertical="center"/>
    </xf>
    <xf numFmtId="0" fontId="44" fillId="0" borderId="51" xfId="8" applyBorder="1" applyAlignment="1">
      <alignment horizontal="center" vertical="center"/>
    </xf>
    <xf numFmtId="0" fontId="31" fillId="0" borderId="18" xfId="8" applyFont="1" applyBorder="1" applyAlignment="1">
      <alignment horizontal="center" vertical="top"/>
    </xf>
    <xf numFmtId="0" fontId="35" fillId="0" borderId="52" xfId="8" applyFont="1" applyBorder="1" applyAlignment="1">
      <alignment vertical="top" wrapText="1"/>
    </xf>
    <xf numFmtId="0" fontId="35" fillId="0" borderId="4" xfId="8" applyFont="1" applyBorder="1" applyAlignment="1">
      <alignment horizontal="center" vertical="center"/>
    </xf>
    <xf numFmtId="2" fontId="31" fillId="0" borderId="4" xfId="7" applyNumberFormat="1" applyBorder="1" applyAlignment="1">
      <alignment horizontal="center" vertical="center"/>
    </xf>
    <xf numFmtId="2" fontId="31" fillId="0" borderId="53" xfId="7" applyNumberFormat="1" applyBorder="1" applyAlignment="1">
      <alignment horizontal="center" vertical="center"/>
    </xf>
    <xf numFmtId="0" fontId="35" fillId="0" borderId="1" xfId="8" applyFont="1" applyBorder="1" applyAlignment="1">
      <alignment horizontal="center" vertical="top"/>
    </xf>
    <xf numFmtId="0" fontId="35" fillId="0" borderId="2" xfId="8" applyFont="1" applyBorder="1" applyAlignment="1">
      <alignment vertical="top"/>
    </xf>
    <xf numFmtId="0" fontId="47" fillId="0" borderId="2" xfId="8" applyFont="1" applyBorder="1" applyAlignment="1">
      <alignment horizontal="center" vertical="top" wrapText="1"/>
    </xf>
    <xf numFmtId="2" fontId="31" fillId="0" borderId="2" xfId="8" applyNumberFormat="1" applyFont="1" applyBorder="1" applyAlignment="1">
      <alignment vertical="center" wrapText="1"/>
    </xf>
    <xf numFmtId="0" fontId="35" fillId="0" borderId="2" xfId="8" applyFont="1" applyBorder="1" applyAlignment="1">
      <alignment horizontal="center" vertical="center"/>
    </xf>
    <xf numFmtId="2" fontId="30" fillId="0" borderId="34" xfId="8" applyNumberFormat="1" applyFont="1" applyBorder="1" applyAlignment="1">
      <alignment horizontal="center" vertical="center"/>
    </xf>
    <xf numFmtId="0" fontId="35" fillId="0" borderId="0" xfId="8" applyFont="1" applyAlignment="1">
      <alignment horizontal="center" vertical="top"/>
    </xf>
    <xf numFmtId="0" fontId="35" fillId="0" borderId="0" xfId="8" applyFont="1" applyAlignment="1">
      <alignment vertical="top"/>
    </xf>
    <xf numFmtId="0" fontId="47" fillId="0" borderId="0" xfId="8" applyFont="1" applyAlignment="1">
      <alignment horizontal="center" vertical="top" wrapText="1"/>
    </xf>
    <xf numFmtId="2" fontId="31" fillId="0" borderId="0" xfId="8" applyNumberFormat="1" applyFont="1" applyAlignment="1">
      <alignment vertical="center" wrapText="1"/>
    </xf>
    <xf numFmtId="0" fontId="35" fillId="0" borderId="0" xfId="8" applyFont="1" applyAlignment="1">
      <alignment horizontal="center" vertical="center"/>
    </xf>
    <xf numFmtId="2" fontId="30" fillId="0" borderId="0" xfId="8" applyNumberFormat="1" applyFont="1" applyAlignment="1">
      <alignment horizontal="center" vertical="center"/>
    </xf>
    <xf numFmtId="0" fontId="47" fillId="0" borderId="0" xfId="8" applyFont="1" applyAlignment="1">
      <alignment horizontal="left" vertical="top" wrapText="1"/>
    </xf>
    <xf numFmtId="0" fontId="31" fillId="0" borderId="0" xfId="8" applyFont="1" applyAlignment="1">
      <alignment horizontal="center" vertical="top"/>
    </xf>
    <xf numFmtId="2" fontId="35" fillId="0" borderId="0" xfId="8" applyNumberFormat="1" applyFont="1" applyAlignment="1">
      <alignment horizontal="center" vertical="center"/>
    </xf>
    <xf numFmtId="2" fontId="30" fillId="0" borderId="0" xfId="8" applyNumberFormat="1" applyFont="1" applyAlignment="1">
      <alignment horizontal="center" vertical="center" wrapText="1"/>
    </xf>
    <xf numFmtId="0" fontId="35" fillId="0" borderId="46" xfId="8" applyFont="1" applyBorder="1" applyAlignment="1">
      <alignment horizontal="left" vertical="top" wrapText="1"/>
    </xf>
    <xf numFmtId="0" fontId="47" fillId="0" borderId="4" xfId="8" applyFont="1" applyBorder="1" applyAlignment="1">
      <alignment vertical="top" wrapText="1"/>
    </xf>
    <xf numFmtId="2" fontId="35" fillId="0" borderId="39" xfId="7" applyNumberFormat="1" applyFont="1" applyBorder="1" applyAlignment="1">
      <alignment horizontal="center" vertical="center"/>
    </xf>
    <xf numFmtId="0" fontId="35" fillId="0" borderId="46" xfId="8" applyFont="1" applyBorder="1" applyAlignment="1">
      <alignment vertical="top" wrapText="1"/>
    </xf>
    <xf numFmtId="0" fontId="42" fillId="0" borderId="6" xfId="7" applyFont="1" applyBorder="1" applyAlignment="1">
      <alignment horizontal="justify" vertical="top" wrapText="1"/>
    </xf>
    <xf numFmtId="2" fontId="35" fillId="0" borderId="5" xfId="7" applyNumberFormat="1" applyFont="1" applyBorder="1" applyAlignment="1">
      <alignment horizontal="center" vertical="center"/>
    </xf>
    <xf numFmtId="0" fontId="42" fillId="0" borderId="6" xfId="7" applyFont="1" applyBorder="1" applyAlignment="1">
      <alignment horizontal="left" vertical="top" wrapText="1"/>
    </xf>
    <xf numFmtId="0" fontId="35" fillId="0" borderId="3" xfId="7" applyFont="1" applyBorder="1" applyAlignment="1">
      <alignment horizontal="left" vertical="top" wrapText="1"/>
    </xf>
    <xf numFmtId="2" fontId="31" fillId="0" borderId="35" xfId="7" applyNumberFormat="1" applyBorder="1" applyAlignment="1">
      <alignment horizontal="center" vertical="center"/>
    </xf>
    <xf numFmtId="0" fontId="35" fillId="0" borderId="4" xfId="7" applyFont="1" applyBorder="1" applyAlignment="1">
      <alignment horizontal="left" vertical="top" wrapText="1"/>
    </xf>
    <xf numFmtId="0" fontId="35" fillId="0" borderId="1" xfId="7" applyFont="1" applyBorder="1" applyAlignment="1">
      <alignment horizontal="right" vertical="top"/>
    </xf>
    <xf numFmtId="0" fontId="35" fillId="0" borderId="2" xfId="7" applyFont="1" applyBorder="1" applyAlignment="1">
      <alignment vertical="top"/>
    </xf>
    <xf numFmtId="0" fontId="35" fillId="0" borderId="0" xfId="7" applyFont="1" applyAlignment="1">
      <alignment horizontal="right" vertical="top"/>
    </xf>
    <xf numFmtId="2" fontId="35" fillId="0" borderId="0" xfId="7" applyNumberFormat="1" applyFont="1" applyAlignment="1">
      <alignment horizontal="center" vertical="top"/>
    </xf>
    <xf numFmtId="2" fontId="35" fillId="0" borderId="0" xfId="7" applyNumberFormat="1" applyFont="1" applyAlignment="1">
      <alignment vertical="top"/>
    </xf>
    <xf numFmtId="0" fontId="31" fillId="0" borderId="3" xfId="7" applyBorder="1" applyAlignment="1">
      <alignment horizontal="center" vertical="top"/>
    </xf>
    <xf numFmtId="2" fontId="35" fillId="0" borderId="8" xfId="7" applyNumberFormat="1" applyFont="1" applyBorder="1" applyAlignment="1">
      <alignment horizontal="center" vertical="center"/>
    </xf>
    <xf numFmtId="0" fontId="30" fillId="0" borderId="6" xfId="7" applyFont="1" applyBorder="1" applyAlignment="1">
      <alignment vertical="top"/>
    </xf>
    <xf numFmtId="2" fontId="35" fillId="0" borderId="3" xfId="7" applyNumberFormat="1" applyFont="1" applyBorder="1" applyAlignment="1">
      <alignment horizontal="center" vertical="top"/>
    </xf>
    <xf numFmtId="0" fontId="31" fillId="0" borderId="0" xfId="7" applyAlignment="1">
      <alignment vertical="top"/>
    </xf>
    <xf numFmtId="2" fontId="35" fillId="0" borderId="18" xfId="7" applyNumberFormat="1" applyFont="1" applyBorder="1" applyAlignment="1">
      <alignment horizontal="center" vertical="top"/>
    </xf>
    <xf numFmtId="0" fontId="30" fillId="0" borderId="37" xfId="7" applyFont="1" applyBorder="1" applyAlignment="1">
      <alignment vertical="top"/>
    </xf>
    <xf numFmtId="2" fontId="35" fillId="0" borderId="36" xfId="7" applyNumberFormat="1" applyFont="1" applyBorder="1" applyAlignment="1">
      <alignment horizontal="center" vertical="top"/>
    </xf>
    <xf numFmtId="2" fontId="35" fillId="0" borderId="38" xfId="7" applyNumberFormat="1" applyFont="1" applyBorder="1" applyAlignment="1">
      <alignment horizontal="center" vertical="center"/>
    </xf>
    <xf numFmtId="0" fontId="35" fillId="0" borderId="0" xfId="7" applyFont="1" applyAlignment="1">
      <alignment horizontal="center" vertical="top"/>
    </xf>
    <xf numFmtId="0" fontId="50" fillId="0" borderId="42" xfId="8" applyFont="1" applyBorder="1" applyAlignment="1">
      <alignment vertical="top" wrapText="1"/>
    </xf>
    <xf numFmtId="0" fontId="44" fillId="0" borderId="42" xfId="8" applyBorder="1" applyAlignment="1">
      <alignment horizontal="center" vertical="center"/>
    </xf>
    <xf numFmtId="0" fontId="44" fillId="0" borderId="54" xfId="8" applyBorder="1" applyAlignment="1">
      <alignment horizontal="center" vertical="center"/>
    </xf>
    <xf numFmtId="2" fontId="31" fillId="0" borderId="54" xfId="7" applyNumberFormat="1" applyBorder="1" applyAlignment="1">
      <alignment horizontal="center" vertical="center"/>
    </xf>
    <xf numFmtId="0" fontId="35" fillId="0" borderId="0" xfId="7" applyFont="1" applyBorder="1"/>
    <xf numFmtId="0" fontId="47" fillId="0" borderId="0" xfId="7" applyFont="1" applyBorder="1" applyAlignment="1">
      <alignment vertical="top" wrapText="1"/>
    </xf>
    <xf numFmtId="0" fontId="31" fillId="0" borderId="0" xfId="7" applyBorder="1" applyAlignment="1">
      <alignment horizontal="center" vertical="top"/>
    </xf>
    <xf numFmtId="2" fontId="31" fillId="0" borderId="0" xfId="7" applyNumberFormat="1" applyBorder="1" applyAlignment="1">
      <alignment vertical="top" wrapText="1"/>
    </xf>
    <xf numFmtId="0" fontId="35" fillId="0" borderId="0" xfId="7" applyFont="1" applyBorder="1" applyAlignment="1">
      <alignment horizontal="center" vertical="center"/>
    </xf>
    <xf numFmtId="2" fontId="30" fillId="0" borderId="0" xfId="7" applyNumberFormat="1" applyFont="1" applyBorder="1" applyAlignment="1">
      <alignment horizontal="center" vertical="center" wrapText="1"/>
    </xf>
    <xf numFmtId="0" fontId="30" fillId="0" borderId="12" xfId="8" applyFont="1" applyBorder="1" applyAlignment="1">
      <alignment horizontal="center" vertical="top"/>
    </xf>
    <xf numFmtId="2" fontId="31" fillId="0" borderId="5" xfId="8" applyNumberFormat="1" applyFont="1" applyBorder="1" applyAlignment="1">
      <alignment horizontal="center" vertical="center" wrapText="1"/>
    </xf>
    <xf numFmtId="0" fontId="30" fillId="8" borderId="1" xfId="8" applyFont="1" applyFill="1" applyBorder="1" applyAlignment="1">
      <alignment horizontal="center" vertical="top"/>
    </xf>
    <xf numFmtId="0" fontId="43" fillId="8" borderId="55" xfId="8" applyFont="1" applyFill="1" applyBorder="1" applyAlignment="1">
      <alignment horizontal="justify" vertical="top" wrapText="1"/>
    </xf>
    <xf numFmtId="2" fontId="31" fillId="8" borderId="32" xfId="8" applyNumberFormat="1" applyFont="1" applyFill="1" applyBorder="1" applyAlignment="1">
      <alignment horizontal="center" vertical="center" wrapText="1"/>
    </xf>
    <xf numFmtId="2" fontId="31" fillId="8" borderId="33" xfId="8" applyNumberFormat="1" applyFont="1" applyFill="1" applyBorder="1" applyAlignment="1">
      <alignment horizontal="center" vertical="center" wrapText="1"/>
    </xf>
    <xf numFmtId="2" fontId="31" fillId="0" borderId="54" xfId="7" applyNumberFormat="1" applyBorder="1" applyAlignment="1">
      <alignment horizontal="center" vertical="center" wrapText="1"/>
    </xf>
    <xf numFmtId="0" fontId="30" fillId="8" borderId="1" xfId="7" applyFont="1" applyFill="1" applyBorder="1" applyAlignment="1">
      <alignment horizontal="center" vertical="top"/>
    </xf>
    <xf numFmtId="0" fontId="30" fillId="8" borderId="55" xfId="7" applyFont="1" applyFill="1" applyBorder="1" applyAlignment="1">
      <alignment vertical="top"/>
    </xf>
    <xf numFmtId="0" fontId="31" fillId="8" borderId="32" xfId="7" applyFill="1" applyBorder="1" applyAlignment="1">
      <alignment horizontal="center" vertical="top"/>
    </xf>
    <xf numFmtId="2" fontId="31" fillId="8" borderId="32" xfId="7" applyNumberFormat="1" applyFill="1" applyBorder="1" applyAlignment="1">
      <alignment horizontal="center" vertical="top"/>
    </xf>
    <xf numFmtId="2" fontId="31" fillId="8" borderId="32" xfId="7" applyNumberFormat="1" applyFill="1" applyBorder="1" applyAlignment="1">
      <alignment horizontal="center" vertical="center" wrapText="1"/>
    </xf>
    <xf numFmtId="2" fontId="31" fillId="8" borderId="33" xfId="7" applyNumberFormat="1" applyFill="1" applyBorder="1" applyAlignment="1">
      <alignment horizontal="center" vertical="center" wrapText="1"/>
    </xf>
    <xf numFmtId="0" fontId="43" fillId="0" borderId="12" xfId="8" applyFont="1" applyBorder="1" applyAlignment="1">
      <alignment horizontal="left" vertical="top" wrapText="1"/>
    </xf>
    <xf numFmtId="0" fontId="30" fillId="0" borderId="12" xfId="7" applyFont="1" applyBorder="1" applyAlignment="1">
      <alignment horizontal="right" vertical="top"/>
    </xf>
    <xf numFmtId="0" fontId="43" fillId="8" borderId="55" xfId="7" applyFont="1" applyFill="1" applyBorder="1" applyAlignment="1">
      <alignment horizontal="justify" vertical="top" wrapText="1"/>
    </xf>
    <xf numFmtId="0" fontId="51" fillId="2" borderId="1" xfId="0" applyFont="1" applyFill="1" applyBorder="1" applyAlignment="1">
      <alignment horizontal="center" vertical="top"/>
    </xf>
    <xf numFmtId="0" fontId="51" fillId="2" borderId="2" xfId="0" applyFont="1" applyFill="1" applyBorder="1" applyAlignment="1">
      <alignment horizontal="left" vertical="top" wrapText="1"/>
    </xf>
    <xf numFmtId="0" fontId="51" fillId="2" borderId="2" xfId="0" applyFont="1" applyFill="1" applyBorder="1" applyAlignment="1">
      <alignment horizontal="right" vertical="top"/>
    </xf>
    <xf numFmtId="0" fontId="51" fillId="2" borderId="10" xfId="0" applyFont="1" applyFill="1" applyBorder="1" applyAlignment="1">
      <alignment horizontal="right" vertical="top"/>
    </xf>
    <xf numFmtId="0" fontId="3" fillId="0" borderId="0" xfId="0" applyFont="1" applyAlignment="1">
      <alignment vertical="top"/>
    </xf>
    <xf numFmtId="0" fontId="52" fillId="3" borderId="5" xfId="0" applyFont="1" applyFill="1" applyBorder="1" applyAlignment="1">
      <alignment horizontal="center" vertical="top"/>
    </xf>
    <xf numFmtId="0" fontId="52" fillId="3" borderId="5" xfId="0" applyFont="1" applyFill="1" applyBorder="1" applyAlignment="1">
      <alignment horizontal="left" vertical="top" wrapText="1"/>
    </xf>
    <xf numFmtId="0" fontId="52" fillId="3" borderId="5" xfId="0" applyFont="1" applyFill="1" applyBorder="1" applyAlignment="1">
      <alignment horizontal="right" vertical="top"/>
    </xf>
    <xf numFmtId="0" fontId="3" fillId="0" borderId="3" xfId="0" applyFont="1" applyBorder="1" applyAlignment="1">
      <alignment horizontal="left" vertical="top" wrapText="1"/>
    </xf>
    <xf numFmtId="0" fontId="22" fillId="0" borderId="3" xfId="0" applyFont="1" applyBorder="1" applyAlignment="1">
      <alignment horizontal="right" vertical="top"/>
    </xf>
    <xf numFmtId="0" fontId="3" fillId="0" borderId="3" xfId="0" applyFont="1" applyBorder="1" applyAlignment="1">
      <alignment horizontal="right" vertical="top"/>
    </xf>
    <xf numFmtId="2" fontId="3" fillId="0" borderId="3" xfId="0" applyNumberFormat="1" applyFont="1" applyBorder="1" applyAlignment="1">
      <alignment horizontal="right" vertical="top"/>
    </xf>
    <xf numFmtId="0" fontId="3" fillId="0" borderId="4" xfId="0" applyFont="1" applyBorder="1" applyAlignment="1">
      <alignment horizontal="left" vertical="top" wrapText="1"/>
    </xf>
    <xf numFmtId="0" fontId="22" fillId="0" borderId="4" xfId="0" applyFont="1" applyBorder="1" applyAlignment="1">
      <alignment horizontal="right" vertical="top"/>
    </xf>
    <xf numFmtId="0" fontId="3" fillId="0" borderId="4" xfId="0" applyFont="1" applyBorder="1" applyAlignment="1">
      <alignment horizontal="right" vertical="top"/>
    </xf>
    <xf numFmtId="2" fontId="3" fillId="0" borderId="4" xfId="0" applyNumberFormat="1" applyFont="1" applyBorder="1" applyAlignment="1">
      <alignment horizontal="right" vertical="top"/>
    </xf>
    <xf numFmtId="2" fontId="4" fillId="0" borderId="10" xfId="0" applyNumberFormat="1" applyFont="1" applyBorder="1" applyAlignment="1">
      <alignment horizontal="right" vertical="top"/>
    </xf>
    <xf numFmtId="0" fontId="4" fillId="0" borderId="0" xfId="0" applyFont="1" applyAlignment="1">
      <alignment horizontal="left" vertical="top" wrapText="1"/>
    </xf>
    <xf numFmtId="0" fontId="4" fillId="0" borderId="0" xfId="0" applyFont="1" applyAlignment="1">
      <alignment horizontal="right" vertical="top"/>
    </xf>
    <xf numFmtId="0" fontId="3" fillId="0" borderId="0" xfId="0" applyFont="1" applyAlignment="1">
      <alignment horizontal="center" vertical="top"/>
    </xf>
    <xf numFmtId="0" fontId="22" fillId="0" borderId="0" xfId="0" applyFont="1" applyAlignment="1">
      <alignment horizontal="right" vertical="top"/>
    </xf>
    <xf numFmtId="0" fontId="3" fillId="0" borderId="0" xfId="0" applyFont="1" applyAlignment="1">
      <alignment horizontal="right" vertical="top"/>
    </xf>
    <xf numFmtId="0" fontId="3" fillId="0" borderId="4" xfId="0" applyFont="1" applyBorder="1" applyAlignment="1">
      <alignment horizontal="center" vertical="top"/>
    </xf>
    <xf numFmtId="0" fontId="22" fillId="0" borderId="6" xfId="0" applyFont="1" applyBorder="1" applyAlignment="1">
      <alignment horizontal="right" vertical="top"/>
    </xf>
    <xf numFmtId="0" fontId="3" fillId="0" borderId="7" xfId="0" applyFont="1" applyBorder="1" applyAlignment="1">
      <alignment horizontal="right" vertical="top"/>
    </xf>
    <xf numFmtId="0" fontId="3" fillId="0" borderId="8" xfId="0" applyFont="1" applyBorder="1" applyAlignment="1">
      <alignment horizontal="right" vertical="top"/>
    </xf>
    <xf numFmtId="0" fontId="3" fillId="9" borderId="5" xfId="0" applyFont="1" applyFill="1" applyBorder="1" applyAlignment="1">
      <alignment horizontal="center" vertical="top"/>
    </xf>
    <xf numFmtId="0" fontId="22" fillId="9" borderId="3" xfId="0" applyFont="1" applyFill="1" applyBorder="1" applyAlignment="1">
      <alignment horizontal="left" vertical="top" wrapText="1"/>
    </xf>
    <xf numFmtId="0" fontId="22" fillId="9" borderId="3" xfId="0" applyFont="1" applyFill="1" applyBorder="1" applyAlignment="1">
      <alignment horizontal="right" vertical="top"/>
    </xf>
    <xf numFmtId="0" fontId="3" fillId="9" borderId="3" xfId="0" applyFont="1" applyFill="1" applyBorder="1" applyAlignment="1">
      <alignment horizontal="right" vertical="top"/>
    </xf>
    <xf numFmtId="2" fontId="3" fillId="9" borderId="3" xfId="0" applyNumberFormat="1" applyFont="1" applyFill="1" applyBorder="1" applyAlignment="1">
      <alignment horizontal="right" vertical="top"/>
    </xf>
    <xf numFmtId="0" fontId="3" fillId="9" borderId="5" xfId="0" applyFont="1" applyFill="1" applyBorder="1" applyAlignment="1">
      <alignment horizontal="left" vertical="top" wrapText="1"/>
    </xf>
    <xf numFmtId="0" fontId="52" fillId="9" borderId="6" xfId="0" applyFont="1" applyFill="1" applyBorder="1" applyAlignment="1">
      <alignment horizontal="right" vertical="top"/>
    </xf>
    <xf numFmtId="0" fontId="25" fillId="9" borderId="7" xfId="0" applyFont="1" applyFill="1" applyBorder="1" applyAlignment="1">
      <alignment horizontal="right" vertical="top"/>
    </xf>
    <xf numFmtId="0" fontId="52" fillId="9" borderId="7" xfId="0" applyFont="1" applyFill="1" applyBorder="1" applyAlignment="1">
      <alignment horizontal="right" vertical="top"/>
    </xf>
    <xf numFmtId="0" fontId="52" fillId="9" borderId="8" xfId="0" applyFont="1" applyFill="1" applyBorder="1" applyAlignment="1">
      <alignment horizontal="right" vertical="top"/>
    </xf>
    <xf numFmtId="0" fontId="22" fillId="9" borderId="5" xfId="0" applyFont="1" applyFill="1" applyBorder="1" applyAlignment="1">
      <alignment horizontal="left" vertical="top" wrapText="1"/>
    </xf>
    <xf numFmtId="0" fontId="22" fillId="9" borderId="6" xfId="0" applyFont="1" applyFill="1" applyBorder="1" applyAlignment="1">
      <alignment horizontal="right" vertical="top"/>
    </xf>
    <xf numFmtId="0" fontId="22" fillId="9" borderId="7" xfId="0" applyFont="1" applyFill="1" applyBorder="1" applyAlignment="1">
      <alignment horizontal="right" vertical="top"/>
    </xf>
    <xf numFmtId="0" fontId="22" fillId="9" borderId="8" xfId="0" applyFont="1" applyFill="1" applyBorder="1" applyAlignment="1">
      <alignment horizontal="right" vertical="top"/>
    </xf>
    <xf numFmtId="168" fontId="4" fillId="0" borderId="10" xfId="0" applyNumberFormat="1" applyFont="1" applyBorder="1" applyAlignment="1">
      <alignment horizontal="right" vertical="top"/>
    </xf>
    <xf numFmtId="0" fontId="3" fillId="9" borderId="9" xfId="0" applyFont="1" applyFill="1" applyBorder="1" applyAlignment="1">
      <alignment horizontal="center" vertical="top"/>
    </xf>
    <xf numFmtId="0" fontId="3" fillId="9" borderId="12" xfId="0" applyFont="1" applyFill="1" applyBorder="1" applyAlignment="1">
      <alignment horizontal="right" vertical="top"/>
    </xf>
    <xf numFmtId="0" fontId="3" fillId="9" borderId="28" xfId="0" applyFont="1" applyFill="1" applyBorder="1" applyAlignment="1">
      <alignment horizontal="right" vertical="top"/>
    </xf>
    <xf numFmtId="0" fontId="3" fillId="9" borderId="29" xfId="0" applyFont="1" applyFill="1" applyBorder="1" applyAlignment="1">
      <alignment horizontal="right" vertical="top"/>
    </xf>
    <xf numFmtId="0" fontId="3" fillId="9" borderId="5" xfId="0" applyFont="1" applyFill="1" applyBorder="1" applyAlignment="1">
      <alignment horizontal="right" vertical="top" wrapText="1"/>
    </xf>
    <xf numFmtId="0" fontId="3" fillId="0" borderId="0" xfId="0" applyFont="1" applyAlignment="1">
      <alignment vertical="top" wrapText="1"/>
    </xf>
    <xf numFmtId="0" fontId="3" fillId="0" borderId="3" xfId="0" applyFont="1" applyBorder="1" applyAlignment="1">
      <alignment vertical="top" wrapText="1"/>
    </xf>
    <xf numFmtId="0" fontId="4" fillId="0" borderId="2" xfId="0" applyFont="1" applyBorder="1" applyAlignment="1">
      <alignment horizontal="left" vertical="top" wrapText="1"/>
    </xf>
    <xf numFmtId="0" fontId="4" fillId="0" borderId="0" xfId="0" applyFont="1" applyAlignment="1">
      <alignment vertical="top"/>
    </xf>
    <xf numFmtId="0" fontId="4" fillId="0" borderId="0" xfId="0" applyFont="1" applyAlignment="1">
      <alignment horizontal="left" vertical="top"/>
    </xf>
    <xf numFmtId="2" fontId="4" fillId="0" borderId="0" xfId="0" applyNumberFormat="1" applyFont="1" applyAlignment="1">
      <alignment horizontal="right" vertical="top"/>
    </xf>
    <xf numFmtId="0" fontId="3" fillId="0" borderId="3" xfId="0" applyFont="1" applyBorder="1" applyAlignment="1">
      <alignment horizontal="center" vertical="top"/>
    </xf>
    <xf numFmtId="0" fontId="22" fillId="0" borderId="12" xfId="0" applyFont="1" applyBorder="1" applyAlignment="1">
      <alignment horizontal="right" vertical="top"/>
    </xf>
    <xf numFmtId="0" fontId="22" fillId="0" borderId="28" xfId="0" applyFont="1" applyBorder="1" applyAlignment="1">
      <alignment horizontal="right" vertical="top"/>
    </xf>
    <xf numFmtId="0" fontId="22" fillId="0" borderId="29" xfId="0" applyFont="1" applyBorder="1" applyAlignment="1">
      <alignment horizontal="right" vertical="top"/>
    </xf>
    <xf numFmtId="0" fontId="22" fillId="0" borderId="9" xfId="0" applyFont="1" applyBorder="1" applyAlignment="1">
      <alignment horizontal="center" vertical="top"/>
    </xf>
    <xf numFmtId="0" fontId="22" fillId="0" borderId="3" xfId="0" applyFont="1" applyBorder="1" applyAlignment="1">
      <alignment horizontal="right" vertical="top" wrapText="1"/>
    </xf>
    <xf numFmtId="0" fontId="3" fillId="0" borderId="9" xfId="0" applyFont="1" applyBorder="1" applyAlignment="1">
      <alignment horizontal="center" vertical="top"/>
    </xf>
    <xf numFmtId="2" fontId="3" fillId="0" borderId="0" xfId="0" applyNumberFormat="1" applyFont="1" applyAlignment="1">
      <alignment vertical="top"/>
    </xf>
    <xf numFmtId="0" fontId="3" fillId="0" borderId="3" xfId="0" applyFont="1" applyBorder="1" applyAlignment="1">
      <alignment horizontal="justify" vertical="center" wrapText="1"/>
    </xf>
    <xf numFmtId="0" fontId="3" fillId="0" borderId="3" xfId="0" applyFont="1" applyBorder="1" applyAlignment="1">
      <alignment horizontal="left" vertical="center" wrapText="1" indent="1"/>
    </xf>
    <xf numFmtId="0" fontId="52" fillId="3" borderId="12" xfId="0" applyFont="1" applyFill="1" applyBorder="1" applyAlignment="1">
      <alignment horizontal="center" vertical="top"/>
    </xf>
    <xf numFmtId="0" fontId="3" fillId="0" borderId="15" xfId="0" applyFont="1" applyBorder="1" applyAlignment="1">
      <alignment horizontal="center" vertical="top"/>
    </xf>
    <xf numFmtId="0" fontId="3" fillId="0" borderId="18" xfId="0" applyFont="1" applyBorder="1" applyAlignment="1">
      <alignment horizontal="center" vertical="top"/>
    </xf>
    <xf numFmtId="0" fontId="3" fillId="0" borderId="0" xfId="0" applyFont="1" applyAlignment="1">
      <alignment horizontal="left" vertical="top" wrapText="1"/>
    </xf>
    <xf numFmtId="0" fontId="22" fillId="0" borderId="25" xfId="0" applyFont="1" applyBorder="1" applyAlignment="1">
      <alignment horizontal="center" vertical="top"/>
    </xf>
    <xf numFmtId="0" fontId="22" fillId="0" borderId="0" xfId="0" applyFont="1" applyAlignment="1">
      <alignment vertical="top"/>
    </xf>
    <xf numFmtId="0" fontId="3" fillId="0" borderId="20" xfId="0" applyFont="1" applyBorder="1" applyAlignment="1">
      <alignment horizontal="center" vertical="top"/>
    </xf>
    <xf numFmtId="9" fontId="3" fillId="0" borderId="0" xfId="0" applyNumberFormat="1" applyFont="1" applyAlignment="1">
      <alignment horizontal="right" vertical="top"/>
    </xf>
    <xf numFmtId="0" fontId="3" fillId="0" borderId="22" xfId="0" applyFont="1" applyBorder="1" applyAlignment="1">
      <alignment horizontal="center" vertical="top"/>
    </xf>
    <xf numFmtId="0" fontId="3" fillId="0" borderId="5" xfId="0" applyFont="1" applyBorder="1" applyAlignment="1">
      <alignment horizontal="center" vertical="top"/>
    </xf>
    <xf numFmtId="0" fontId="3" fillId="0" borderId="28" xfId="0" applyFont="1" applyBorder="1" applyAlignment="1">
      <alignment vertical="top"/>
    </xf>
    <xf numFmtId="0" fontId="31" fillId="0" borderId="42" xfId="7" applyBorder="1" applyAlignment="1">
      <alignment vertical="top" wrapText="1"/>
    </xf>
    <xf numFmtId="0" fontId="31" fillId="0" borderId="42" xfId="7" applyBorder="1" applyAlignment="1">
      <alignment horizontal="center"/>
    </xf>
    <xf numFmtId="0" fontId="31" fillId="0" borderId="54" xfId="7" applyBorder="1" applyAlignment="1">
      <alignment vertical="top" wrapText="1"/>
    </xf>
    <xf numFmtId="0" fontId="31" fillId="0" borderId="54" xfId="7" applyBorder="1" applyAlignment="1">
      <alignment horizontal="center"/>
    </xf>
    <xf numFmtId="0" fontId="3" fillId="0" borderId="16" xfId="0" applyFont="1" applyBorder="1" applyAlignment="1">
      <alignment vertical="top" wrapText="1"/>
    </xf>
    <xf numFmtId="0" fontId="31" fillId="0" borderId="0" xfId="9" applyFont="1" applyAlignment="1">
      <alignment horizontal="center" vertical="top"/>
    </xf>
    <xf numFmtId="0" fontId="31" fillId="0" borderId="0" xfId="9" applyFont="1" applyAlignment="1">
      <alignment horizontal="center"/>
    </xf>
    <xf numFmtId="4" fontId="31" fillId="0" borderId="0" xfId="9" applyNumberFormat="1" applyFont="1" applyAlignment="1">
      <alignment horizontal="right"/>
    </xf>
    <xf numFmtId="0" fontId="31" fillId="0" borderId="0" xfId="9" applyFont="1"/>
    <xf numFmtId="0" fontId="31" fillId="0" borderId="0" xfId="9" applyFont="1" applyAlignment="1">
      <alignment horizontal="justify" vertical="top"/>
    </xf>
    <xf numFmtId="0" fontId="30" fillId="0" borderId="0" xfId="9" applyFont="1" applyAlignment="1">
      <alignment horizontal="justify" vertical="justify"/>
    </xf>
    <xf numFmtId="0" fontId="31" fillId="0" borderId="0" xfId="9" applyFont="1" applyAlignment="1">
      <alignment horizontal="justify" vertical="justify"/>
    </xf>
    <xf numFmtId="0" fontId="30" fillId="0" borderId="0" xfId="9" applyFont="1" applyAlignment="1">
      <alignment horizontal="justify" vertical="justify" wrapText="1"/>
    </xf>
    <xf numFmtId="49" fontId="31" fillId="0" borderId="0" xfId="10" applyNumberFormat="1" applyFont="1" applyAlignment="1">
      <alignment horizontal="justify" vertical="justify" wrapText="1"/>
    </xf>
    <xf numFmtId="0" fontId="30" fillId="0" borderId="7" xfId="9" applyFont="1" applyBorder="1" applyAlignment="1">
      <alignment horizontal="center" vertical="top"/>
    </xf>
    <xf numFmtId="0" fontId="30" fillId="0" borderId="7" xfId="9" applyFont="1" applyBorder="1" applyAlignment="1">
      <alignment horizontal="justify" vertical="justify"/>
    </xf>
    <xf numFmtId="0" fontId="31" fillId="0" borderId="7" xfId="9" applyFont="1" applyBorder="1" applyAlignment="1">
      <alignment horizontal="center"/>
    </xf>
    <xf numFmtId="4" fontId="31" fillId="0" borderId="7" xfId="9" applyNumberFormat="1" applyFont="1" applyBorder="1" applyAlignment="1">
      <alignment horizontal="right"/>
    </xf>
    <xf numFmtId="0" fontId="30" fillId="0" borderId="0" xfId="9" applyFont="1" applyAlignment="1">
      <alignment horizontal="center" vertical="top"/>
    </xf>
    <xf numFmtId="0" fontId="30" fillId="0" borderId="0" xfId="9" applyFont="1" applyAlignment="1">
      <alignment horizontal="center"/>
    </xf>
    <xf numFmtId="4" fontId="30" fillId="0" borderId="0" xfId="9" applyNumberFormat="1" applyFont="1" applyAlignment="1">
      <alignment horizontal="right"/>
    </xf>
    <xf numFmtId="0" fontId="30" fillId="0" borderId="7" xfId="9" applyFont="1" applyBorder="1" applyAlignment="1">
      <alignment horizontal="center"/>
    </xf>
    <xf numFmtId="4" fontId="30" fillId="0" borderId="7" xfId="9" applyNumberFormat="1" applyFont="1" applyBorder="1" applyAlignment="1">
      <alignment horizontal="right"/>
    </xf>
    <xf numFmtId="0" fontId="55" fillId="0" borderId="0" xfId="9" applyFont="1" applyAlignment="1">
      <alignment horizontal="center" vertical="top"/>
    </xf>
    <xf numFmtId="16" fontId="30" fillId="0" borderId="7" xfId="9" applyNumberFormat="1" applyFont="1" applyBorder="1" applyAlignment="1">
      <alignment horizontal="center" vertical="top"/>
    </xf>
    <xf numFmtId="0" fontId="30" fillId="0" borderId="7" xfId="9" applyFont="1" applyBorder="1" applyAlignment="1">
      <alignment horizontal="center" vertical="center"/>
    </xf>
    <xf numFmtId="4" fontId="30" fillId="0" borderId="7" xfId="9" applyNumberFormat="1" applyFont="1" applyBorder="1" applyAlignment="1">
      <alignment horizontal="right" vertical="center"/>
    </xf>
    <xf numFmtId="4" fontId="31" fillId="0" borderId="7" xfId="9" applyNumberFormat="1" applyFont="1" applyBorder="1" applyAlignment="1">
      <alignment horizontal="right" vertical="center"/>
    </xf>
    <xf numFmtId="16" fontId="30" fillId="0" borderId="0" xfId="9" applyNumberFormat="1" applyFont="1" applyAlignment="1">
      <alignment horizontal="center" vertical="top"/>
    </xf>
    <xf numFmtId="0" fontId="30" fillId="0" borderId="0" xfId="9" applyFont="1" applyAlignment="1">
      <alignment horizontal="center" vertical="center"/>
    </xf>
    <xf numFmtId="4" fontId="30" fillId="0" borderId="0" xfId="9" applyNumberFormat="1" applyFont="1" applyAlignment="1">
      <alignment horizontal="right" vertical="center"/>
    </xf>
    <xf numFmtId="4" fontId="31" fillId="0" borderId="0" xfId="9" applyNumberFormat="1" applyFont="1" applyAlignment="1">
      <alignment horizontal="right" vertical="center"/>
    </xf>
    <xf numFmtId="0" fontId="56" fillId="0" borderId="0" xfId="9" applyFont="1" applyAlignment="1" applyProtection="1">
      <alignment horizontal="justify" vertical="justify" wrapText="1" shrinkToFit="1"/>
      <protection locked="0"/>
    </xf>
    <xf numFmtId="0" fontId="31" fillId="0" borderId="0" xfId="9" applyFont="1" applyAlignment="1">
      <alignment horizontal="justify" vertical="justify" wrapText="1"/>
    </xf>
    <xf numFmtId="0" fontId="31" fillId="0" borderId="0" xfId="9" applyFont="1" applyAlignment="1">
      <alignment horizontal="justify"/>
    </xf>
    <xf numFmtId="0" fontId="30" fillId="0" borderId="0" xfId="9" applyFont="1" applyAlignment="1">
      <alignment horizontal="center" vertical="top" wrapText="1"/>
    </xf>
    <xf numFmtId="4" fontId="30" fillId="0" borderId="0" xfId="9" applyNumberFormat="1" applyFont="1" applyAlignment="1">
      <alignment horizontal="right" wrapText="1"/>
    </xf>
    <xf numFmtId="0" fontId="31" fillId="0" borderId="0" xfId="9" applyFont="1" applyAlignment="1">
      <alignment horizontal="center" wrapText="1"/>
    </xf>
    <xf numFmtId="4" fontId="31" fillId="0" borderId="0" xfId="9" applyNumberFormat="1" applyFont="1" applyAlignment="1">
      <alignment horizontal="right" wrapText="1"/>
    </xf>
    <xf numFmtId="0" fontId="31" fillId="0" borderId="0" xfId="9" applyFont="1" applyAlignment="1">
      <alignment horizontal="center" vertical="top" wrapText="1"/>
    </xf>
    <xf numFmtId="0" fontId="30" fillId="0" borderId="7" xfId="9" applyFont="1" applyBorder="1" applyAlignment="1">
      <alignment horizontal="justify" vertical="top"/>
    </xf>
    <xf numFmtId="0" fontId="30" fillId="0" borderId="0" xfId="9" applyFont="1" applyAlignment="1">
      <alignment horizontal="justify" vertical="top"/>
    </xf>
    <xf numFmtId="0" fontId="30" fillId="0" borderId="0" xfId="9" applyFont="1" applyAlignment="1">
      <alignment horizontal="justify"/>
    </xf>
    <xf numFmtId="0" fontId="30" fillId="0" borderId="0" xfId="9" applyFont="1" applyAlignment="1">
      <alignment horizontal="justify" vertical="top" wrapText="1"/>
    </xf>
    <xf numFmtId="0" fontId="30" fillId="0" borderId="0" xfId="9" applyFont="1" applyAlignment="1">
      <alignment horizontal="center" wrapText="1"/>
    </xf>
    <xf numFmtId="0" fontId="31" fillId="0" borderId="0" xfId="9" applyFont="1" applyAlignment="1">
      <alignment horizontal="justify" vertical="top" wrapText="1"/>
    </xf>
    <xf numFmtId="0" fontId="31" fillId="0" borderId="0" xfId="9" applyFont="1" applyAlignment="1">
      <alignment horizontal="left" vertical="justify" wrapText="1"/>
    </xf>
    <xf numFmtId="0" fontId="30" fillId="0" borderId="0" xfId="9" applyFont="1" applyAlignment="1">
      <alignment vertical="top" wrapText="1"/>
    </xf>
    <xf numFmtId="1" fontId="31" fillId="0" borderId="0" xfId="9" applyNumberFormat="1" applyFont="1" applyAlignment="1">
      <alignment horizontal="center" vertical="top"/>
    </xf>
    <xf numFmtId="0" fontId="57" fillId="0" borderId="0" xfId="9" applyFont="1" applyAlignment="1">
      <alignment horizontal="justify" vertical="justify"/>
    </xf>
    <xf numFmtId="4" fontId="31" fillId="0" borderId="0" xfId="9" applyNumberFormat="1" applyFont="1" applyAlignment="1">
      <alignment horizontal="center"/>
    </xf>
    <xf numFmtId="0" fontId="31" fillId="0" borderId="0" xfId="9" applyFont="1" applyAlignment="1" applyProtection="1">
      <alignment horizontal="justify" vertical="justify" wrapText="1"/>
      <protection locked="0"/>
    </xf>
    <xf numFmtId="1" fontId="31" fillId="0" borderId="0" xfId="10" applyNumberFormat="1" applyFont="1" applyAlignment="1">
      <alignment horizontal="center" vertical="top"/>
    </xf>
    <xf numFmtId="49" fontId="31" fillId="0" borderId="0" xfId="10" applyNumberFormat="1" applyFont="1" applyAlignment="1">
      <alignment horizontal="center"/>
    </xf>
    <xf numFmtId="4" fontId="31" fillId="0" borderId="0" xfId="10" applyNumberFormat="1" applyFont="1" applyAlignment="1">
      <alignment horizontal="center"/>
    </xf>
    <xf numFmtId="4" fontId="31" fillId="0" borderId="0" xfId="10" applyNumberFormat="1" applyFont="1" applyAlignment="1">
      <alignment horizontal="right"/>
    </xf>
    <xf numFmtId="0" fontId="30" fillId="0" borderId="7" xfId="9" applyFont="1" applyBorder="1" applyAlignment="1">
      <alignment horizontal="justify" vertical="justify" wrapText="1"/>
    </xf>
    <xf numFmtId="0" fontId="31" fillId="0" borderId="7" xfId="9" applyFont="1" applyBorder="1" applyAlignment="1">
      <alignment horizontal="center" vertical="center"/>
    </xf>
    <xf numFmtId="3" fontId="31" fillId="0" borderId="7" xfId="11" applyNumberFormat="1" applyBorder="1" applyAlignment="1">
      <alignment horizontal="center" vertical="center"/>
    </xf>
    <xf numFmtId="4" fontId="31" fillId="0" borderId="7" xfId="11" applyNumberFormat="1" applyBorder="1" applyAlignment="1">
      <alignment vertical="center"/>
    </xf>
    <xf numFmtId="0" fontId="31" fillId="0" borderId="0" xfId="9" applyFont="1" applyAlignment="1">
      <alignment horizontal="center" vertical="center"/>
    </xf>
    <xf numFmtId="3" fontId="31" fillId="0" borderId="0" xfId="11" applyNumberFormat="1" applyAlignment="1">
      <alignment horizontal="center" vertical="center"/>
    </xf>
    <xf numFmtId="4" fontId="31" fillId="0" borderId="0" xfId="11" applyNumberFormat="1" applyAlignment="1">
      <alignment vertical="center"/>
    </xf>
    <xf numFmtId="169" fontId="31" fillId="0" borderId="0" xfId="9" applyNumberFormat="1" applyFont="1" applyAlignment="1">
      <alignment horizontal="center" vertical="top"/>
    </xf>
    <xf numFmtId="4" fontId="31" fillId="0" borderId="0" xfId="9" applyNumberFormat="1" applyFont="1" applyAlignment="1">
      <alignment horizontal="center" vertical="center"/>
    </xf>
    <xf numFmtId="0" fontId="31" fillId="0" borderId="0" xfId="9" applyFont="1" applyAlignment="1">
      <alignment horizontal="justify" vertical="center"/>
    </xf>
    <xf numFmtId="4" fontId="31" fillId="0" borderId="0" xfId="9" applyNumberFormat="1" applyFont="1"/>
    <xf numFmtId="4" fontId="31" fillId="0" borderId="7" xfId="9" applyNumberFormat="1" applyFont="1" applyBorder="1" applyAlignment="1">
      <alignment vertical="center"/>
    </xf>
    <xf numFmtId="4" fontId="31" fillId="0" borderId="7" xfId="11" applyNumberFormat="1" applyBorder="1" applyAlignment="1">
      <alignment horizontal="right" vertical="center"/>
    </xf>
    <xf numFmtId="4" fontId="30" fillId="0" borderId="0" xfId="9" applyNumberFormat="1" applyFont="1" applyAlignment="1">
      <alignment horizontal="center"/>
    </xf>
    <xf numFmtId="0" fontId="3" fillId="9" borderId="3" xfId="0" applyFont="1" applyFill="1" applyBorder="1" applyAlignment="1">
      <alignment horizontal="right" vertical="top" wrapText="1"/>
    </xf>
    <xf numFmtId="2" fontId="35" fillId="0" borderId="0" xfId="7" applyNumberFormat="1" applyFont="1" applyBorder="1" applyAlignment="1">
      <alignment horizontal="center" vertical="center"/>
    </xf>
    <xf numFmtId="0" fontId="15" fillId="0" borderId="7" xfId="0" applyFont="1" applyBorder="1" applyAlignment="1">
      <alignment horizontal="right" vertical="top"/>
    </xf>
    <xf numFmtId="0" fontId="58" fillId="0" borderId="0" xfId="0" applyFont="1" applyAlignment="1">
      <alignment vertical="top"/>
    </xf>
    <xf numFmtId="0" fontId="59" fillId="0" borderId="0" xfId="0" applyFont="1" applyAlignment="1">
      <alignment horizontal="left" vertical="top"/>
    </xf>
    <xf numFmtId="0" fontId="59" fillId="0" borderId="0" xfId="0" applyFont="1" applyAlignment="1">
      <alignment vertical="top"/>
    </xf>
    <xf numFmtId="0" fontId="58" fillId="0" borderId="0" xfId="0" applyFont="1" applyAlignment="1">
      <alignment horizontal="left" vertical="top"/>
    </xf>
    <xf numFmtId="4" fontId="15" fillId="0" borderId="4" xfId="0" applyNumberFormat="1" applyFont="1" applyFill="1" applyBorder="1" applyAlignment="1">
      <alignment horizontal="left" vertical="top"/>
    </xf>
    <xf numFmtId="4" fontId="15" fillId="0" borderId="3" xfId="0" applyNumberFormat="1" applyFont="1" applyFill="1" applyBorder="1" applyAlignment="1">
      <alignment horizontal="justify" vertical="top"/>
    </xf>
    <xf numFmtId="4" fontId="18" fillId="0" borderId="6" xfId="0" applyNumberFormat="1" applyFont="1" applyFill="1" applyBorder="1" applyAlignment="1">
      <alignment vertical="top"/>
    </xf>
    <xf numFmtId="4" fontId="18" fillId="0" borderId="7" xfId="0" applyNumberFormat="1" applyFont="1" applyFill="1" applyBorder="1" applyAlignment="1">
      <alignment vertical="top"/>
    </xf>
    <xf numFmtId="4" fontId="18" fillId="0" borderId="8" xfId="0" applyNumberFormat="1" applyFont="1" applyFill="1" applyBorder="1" applyAlignment="1">
      <alignment vertical="top"/>
    </xf>
    <xf numFmtId="4" fontId="15" fillId="0" borderId="5" xfId="0" applyNumberFormat="1" applyFont="1" applyFill="1" applyBorder="1" applyAlignment="1">
      <alignment horizontal="left" vertical="top"/>
    </xf>
    <xf numFmtId="4" fontId="15" fillId="0" borderId="3" xfId="0" applyNumberFormat="1" applyFont="1" applyFill="1" applyBorder="1" applyAlignment="1">
      <alignment vertical="top"/>
    </xf>
    <xf numFmtId="4" fontId="18" fillId="0" borderId="3" xfId="0" applyNumberFormat="1" applyFont="1" applyFill="1" applyBorder="1" applyAlignment="1">
      <alignment horizontal="right" vertical="top"/>
    </xf>
    <xf numFmtId="4" fontId="15" fillId="0" borderId="3" xfId="0" applyNumberFormat="1" applyFont="1" applyFill="1" applyBorder="1" applyAlignment="1">
      <alignment horizontal="right" vertical="top"/>
    </xf>
    <xf numFmtId="4" fontId="20" fillId="0" borderId="4" xfId="0" applyNumberFormat="1" applyFont="1" applyBorder="1" applyAlignment="1">
      <alignment horizontal="right" vertical="top"/>
    </xf>
    <xf numFmtId="0" fontId="7" fillId="0" borderId="0" xfId="0" applyFont="1" applyAlignment="1">
      <alignment horizontal="right"/>
    </xf>
    <xf numFmtId="0" fontId="5" fillId="0" borderId="0" xfId="0" applyFont="1" applyAlignment="1">
      <alignment horizontal="center"/>
    </xf>
    <xf numFmtId="0" fontId="5" fillId="0" borderId="0" xfId="0" applyFont="1" applyAlignment="1">
      <alignment horizontal="left" vertical="top"/>
    </xf>
    <xf numFmtId="0" fontId="16" fillId="0" borderId="0" xfId="0" applyFont="1" applyAlignment="1">
      <alignment horizontal="left" vertical="top"/>
    </xf>
    <xf numFmtId="0" fontId="8" fillId="0" borderId="0" xfId="0" applyFont="1" applyAlignment="1">
      <alignment horizontal="center" vertical="top"/>
    </xf>
    <xf numFmtId="0" fontId="5" fillId="0" borderId="0" xfId="0" applyFont="1" applyAlignment="1">
      <alignment horizontal="center" vertical="top"/>
    </xf>
    <xf numFmtId="0" fontId="9" fillId="0" borderId="23" xfId="0" applyFont="1" applyBorder="1" applyAlignment="1">
      <alignment horizontal="center"/>
    </xf>
    <xf numFmtId="0" fontId="6" fillId="0" borderId="0" xfId="0" applyFont="1" applyAlignment="1">
      <alignment horizontal="center"/>
    </xf>
    <xf numFmtId="0" fontId="10" fillId="0" borderId="0" xfId="0" applyFont="1" applyAlignment="1">
      <alignment horizontal="center"/>
    </xf>
    <xf numFmtId="16" fontId="7" fillId="0" borderId="0" xfId="0" applyNumberFormat="1"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xf>
    <xf numFmtId="0" fontId="13" fillId="0" borderId="0" xfId="0" applyFont="1" applyAlignment="1">
      <alignment horizontal="left" vertical="top"/>
    </xf>
    <xf numFmtId="4" fontId="19" fillId="2" borderId="25" xfId="0" applyNumberFormat="1" applyFont="1" applyFill="1" applyBorder="1" applyAlignment="1">
      <alignment horizontal="center" vertical="center" wrapText="1"/>
    </xf>
    <xf numFmtId="4" fontId="19" fillId="2" borderId="26" xfId="0" applyNumberFormat="1" applyFont="1" applyFill="1" applyBorder="1" applyAlignment="1">
      <alignment horizontal="center" vertical="center" wrapText="1"/>
    </xf>
    <xf numFmtId="4" fontId="19" fillId="2" borderId="27" xfId="0" applyNumberFormat="1" applyFont="1" applyFill="1" applyBorder="1" applyAlignment="1">
      <alignment horizontal="center" vertical="center" wrapText="1"/>
    </xf>
    <xf numFmtId="4" fontId="19" fillId="2" borderId="20" xfId="0" applyNumberFormat="1" applyFont="1" applyFill="1" applyBorder="1" applyAlignment="1">
      <alignment horizontal="center" vertical="center" wrapText="1"/>
    </xf>
    <xf numFmtId="4" fontId="19" fillId="2" borderId="0" xfId="0" applyNumberFormat="1" applyFont="1" applyFill="1" applyAlignment="1">
      <alignment horizontal="center" vertical="center" wrapText="1"/>
    </xf>
    <xf numFmtId="4" fontId="19" fillId="2" borderId="21" xfId="0" applyNumberFormat="1" applyFont="1" applyFill="1" applyBorder="1" applyAlignment="1">
      <alignment horizontal="center" vertical="center" wrapText="1"/>
    </xf>
    <xf numFmtId="4" fontId="19" fillId="2" borderId="22" xfId="0" applyNumberFormat="1" applyFont="1" applyFill="1" applyBorder="1" applyAlignment="1">
      <alignment horizontal="center" vertical="center" wrapText="1"/>
    </xf>
    <xf numFmtId="4" fontId="19" fillId="2" borderId="23" xfId="0" applyNumberFormat="1" applyFont="1" applyFill="1" applyBorder="1" applyAlignment="1">
      <alignment horizontal="center" vertical="center" wrapText="1"/>
    </xf>
    <xf numFmtId="4" fontId="19" fillId="2" borderId="24" xfId="0" applyNumberFormat="1" applyFont="1" applyFill="1" applyBorder="1" applyAlignment="1">
      <alignment horizontal="center" vertical="center" wrapText="1"/>
    </xf>
    <xf numFmtId="4" fontId="14" fillId="0" borderId="2" xfId="0" applyNumberFormat="1" applyFont="1" applyBorder="1" applyAlignment="1">
      <alignment horizontal="right" vertical="top"/>
    </xf>
    <xf numFmtId="4" fontId="14" fillId="0" borderId="10" xfId="0" applyNumberFormat="1" applyFont="1" applyBorder="1" applyAlignment="1">
      <alignment horizontal="right" vertical="top"/>
    </xf>
    <xf numFmtId="4" fontId="15" fillId="0" borderId="1" xfId="0" applyNumberFormat="1" applyFont="1" applyBorder="1" applyAlignment="1">
      <alignment horizontal="left" vertical="top" wrapText="1"/>
    </xf>
    <xf numFmtId="4" fontId="15" fillId="0" borderId="2" xfId="0" applyNumberFormat="1" applyFont="1" applyBorder="1" applyAlignment="1">
      <alignment horizontal="left" vertical="top" wrapText="1"/>
    </xf>
    <xf numFmtId="4" fontId="4" fillId="0" borderId="2" xfId="0" applyNumberFormat="1" applyFont="1" applyBorder="1" applyAlignment="1">
      <alignment horizontal="right" vertical="top"/>
    </xf>
    <xf numFmtId="4" fontId="4" fillId="0" borderId="10" xfId="0" applyNumberFormat="1" applyFont="1" applyBorder="1" applyAlignment="1">
      <alignment horizontal="right" vertical="top"/>
    </xf>
    <xf numFmtId="4" fontId="3" fillId="0" borderId="1" xfId="0" applyNumberFormat="1" applyFont="1" applyBorder="1" applyAlignment="1">
      <alignment horizontal="left" vertical="top" wrapText="1"/>
    </xf>
    <xf numFmtId="4" fontId="3" fillId="0" borderId="2" xfId="0" applyNumberFormat="1" applyFont="1" applyBorder="1" applyAlignment="1">
      <alignment horizontal="left" vertical="top" wrapText="1"/>
    </xf>
    <xf numFmtId="4" fontId="12" fillId="0" borderId="23" xfId="0" applyNumberFormat="1" applyFont="1" applyBorder="1" applyAlignment="1">
      <alignment horizontal="left" vertical="top" wrapText="1"/>
    </xf>
    <xf numFmtId="4" fontId="4" fillId="0" borderId="23" xfId="0" applyNumberFormat="1" applyFont="1" applyBorder="1" applyAlignment="1">
      <alignment horizontal="left" vertical="top" wrapText="1"/>
    </xf>
    <xf numFmtId="4" fontId="4" fillId="0" borderId="26" xfId="0" applyNumberFormat="1" applyFont="1" applyBorder="1" applyAlignment="1">
      <alignment horizontal="center" vertical="top"/>
    </xf>
    <xf numFmtId="4" fontId="4" fillId="0" borderId="27" xfId="0" applyNumberFormat="1" applyFont="1" applyBorder="1" applyAlignment="1">
      <alignment horizontal="center" vertical="top"/>
    </xf>
    <xf numFmtId="4" fontId="4" fillId="0" borderId="0" xfId="0" applyNumberFormat="1" applyFont="1" applyAlignment="1">
      <alignment horizontal="center" vertical="top"/>
    </xf>
    <xf numFmtId="4" fontId="4" fillId="0" borderId="21" xfId="0" applyNumberFormat="1" applyFont="1" applyBorder="1" applyAlignment="1">
      <alignment horizontal="center" vertical="top"/>
    </xf>
    <xf numFmtId="4" fontId="12" fillId="0" borderId="23" xfId="0" applyNumberFormat="1" applyFont="1" applyBorder="1" applyAlignment="1">
      <alignment horizontal="center" vertical="top"/>
    </xf>
    <xf numFmtId="4" fontId="12" fillId="0" borderId="24" xfId="0" applyNumberFormat="1" applyFont="1" applyBorder="1" applyAlignment="1">
      <alignment horizontal="center" vertical="top"/>
    </xf>
    <xf numFmtId="4" fontId="4" fillId="0" borderId="0" xfId="0" applyNumberFormat="1" applyFont="1" applyAlignment="1">
      <alignment horizontal="left" vertical="top" wrapText="1"/>
    </xf>
    <xf numFmtId="4" fontId="4" fillId="0" borderId="26" xfId="0" applyNumberFormat="1" applyFont="1" applyBorder="1" applyAlignment="1">
      <alignment horizontal="left" vertical="top" wrapText="1"/>
    </xf>
    <xf numFmtId="4" fontId="4" fillId="0" borderId="23" xfId="0" applyNumberFormat="1" applyFont="1" applyBorder="1" applyAlignment="1">
      <alignment horizontal="center" vertical="top"/>
    </xf>
    <xf numFmtId="4" fontId="4" fillId="0" borderId="30" xfId="0" applyNumberFormat="1" applyFont="1" applyBorder="1" applyAlignment="1">
      <alignment horizontal="center" vertical="top"/>
    </xf>
    <xf numFmtId="4" fontId="4" fillId="0" borderId="16" xfId="0" applyNumberFormat="1" applyFont="1" applyBorder="1" applyAlignment="1">
      <alignment horizontal="center" vertical="top"/>
    </xf>
    <xf numFmtId="4" fontId="4" fillId="0" borderId="17" xfId="0" applyNumberFormat="1" applyFont="1" applyBorder="1" applyAlignment="1">
      <alignment horizontal="center" vertical="top"/>
    </xf>
    <xf numFmtId="4" fontId="4" fillId="0" borderId="0" xfId="0" applyNumberFormat="1" applyFont="1" applyBorder="1" applyAlignment="1">
      <alignment horizontal="center" vertical="top"/>
    </xf>
    <xf numFmtId="4" fontId="4" fillId="0" borderId="19" xfId="0" applyNumberFormat="1" applyFont="1" applyBorder="1" applyAlignment="1">
      <alignment horizontal="center" vertical="top"/>
    </xf>
    <xf numFmtId="4" fontId="3" fillId="3" borderId="13" xfId="0" applyNumberFormat="1" applyFont="1" applyFill="1" applyBorder="1" applyAlignment="1">
      <alignment horizontal="center" vertical="top"/>
    </xf>
    <xf numFmtId="4" fontId="3" fillId="3" borderId="14" xfId="0" applyNumberFormat="1" applyFont="1" applyFill="1" applyBorder="1" applyAlignment="1">
      <alignment horizontal="center" vertical="top"/>
    </xf>
    <xf numFmtId="4" fontId="3" fillId="3" borderId="13" xfId="0" applyNumberFormat="1" applyFont="1" applyFill="1" applyBorder="1" applyAlignment="1">
      <alignment vertical="top" wrapText="1"/>
    </xf>
    <xf numFmtId="4" fontId="4" fillId="0" borderId="16" xfId="0" applyNumberFormat="1" applyFont="1" applyBorder="1" applyAlignment="1">
      <alignment vertical="top" wrapText="1"/>
    </xf>
    <xf numFmtId="4" fontId="15" fillId="0" borderId="2" xfId="0" applyNumberFormat="1" applyFont="1" applyBorder="1" applyAlignment="1">
      <alignment horizontal="right" vertical="top"/>
    </xf>
    <xf numFmtId="4" fontId="15" fillId="0" borderId="10" xfId="0" applyNumberFormat="1" applyFont="1" applyBorder="1" applyAlignment="1">
      <alignment horizontal="right" vertical="top"/>
    </xf>
    <xf numFmtId="0" fontId="3" fillId="0" borderId="0" xfId="0" applyFont="1" applyAlignment="1">
      <alignment horizontal="left" vertical="top" wrapText="1"/>
    </xf>
    <xf numFmtId="2" fontId="3" fillId="0" borderId="0" xfId="0" applyNumberFormat="1" applyFont="1" applyAlignment="1">
      <alignment horizontal="center" vertical="top"/>
    </xf>
    <xf numFmtId="2" fontId="3" fillId="0" borderId="21" xfId="0" applyNumberFormat="1" applyFont="1" applyBorder="1" applyAlignment="1">
      <alignment horizontal="center" vertical="top"/>
    </xf>
    <xf numFmtId="0" fontId="22" fillId="0" borderId="23" xfId="0" applyFont="1" applyBorder="1" applyAlignment="1">
      <alignment horizontal="left" vertical="top" wrapText="1"/>
    </xf>
    <xf numFmtId="0" fontId="3" fillId="0" borderId="23" xfId="0" applyFont="1" applyBorder="1" applyAlignment="1">
      <alignment horizontal="left" vertical="top" wrapText="1"/>
    </xf>
    <xf numFmtId="2" fontId="22" fillId="0" borderId="23" xfId="0" applyNumberFormat="1" applyFont="1" applyBorder="1" applyAlignment="1">
      <alignment horizontal="center" vertical="top"/>
    </xf>
    <xf numFmtId="2" fontId="22" fillId="0" borderId="24" xfId="0" applyNumberFormat="1" applyFont="1" applyBorder="1" applyAlignment="1">
      <alignment horizontal="center" vertical="top"/>
    </xf>
    <xf numFmtId="2" fontId="3" fillId="0" borderId="19" xfId="0" applyNumberFormat="1" applyFont="1" applyBorder="1" applyAlignment="1">
      <alignment horizontal="center" vertical="top"/>
    </xf>
    <xf numFmtId="0" fontId="22" fillId="0" borderId="26" xfId="0" applyFont="1" applyBorder="1" applyAlignment="1">
      <alignment horizontal="left" vertical="top" wrapText="1"/>
    </xf>
    <xf numFmtId="2" fontId="22" fillId="0" borderId="26" xfId="0" applyNumberFormat="1" applyFont="1" applyBorder="1" applyAlignment="1">
      <alignment horizontal="center" vertical="top"/>
    </xf>
    <xf numFmtId="2" fontId="22" fillId="0" borderId="27" xfId="0" applyNumberFormat="1" applyFont="1" applyBorder="1" applyAlignment="1">
      <alignment horizontal="center" vertical="top"/>
    </xf>
    <xf numFmtId="0" fontId="3" fillId="0" borderId="4" xfId="0" applyFont="1" applyBorder="1" applyAlignment="1">
      <alignment horizontal="center" vertical="top"/>
    </xf>
    <xf numFmtId="0" fontId="3" fillId="0" borderId="9" xfId="0" applyFont="1" applyBorder="1" applyAlignment="1">
      <alignment horizontal="center" vertical="top"/>
    </xf>
    <xf numFmtId="0" fontId="3" fillId="0" borderId="5" xfId="0" applyFont="1" applyBorder="1" applyAlignment="1">
      <alignment horizontal="center" vertical="top"/>
    </xf>
    <xf numFmtId="0" fontId="22" fillId="0" borderId="6" xfId="0" applyFont="1" applyBorder="1" applyAlignment="1">
      <alignment horizontal="center" vertical="top"/>
    </xf>
    <xf numFmtId="0" fontId="22" fillId="0" borderId="7" xfId="0" applyFont="1" applyBorder="1" applyAlignment="1">
      <alignment horizontal="center" vertical="top"/>
    </xf>
    <xf numFmtId="0" fontId="22" fillId="0" borderId="8" xfId="0" applyFont="1" applyBorder="1" applyAlignment="1">
      <alignment horizontal="center" vertical="top"/>
    </xf>
    <xf numFmtId="0" fontId="4" fillId="0" borderId="1" xfId="0" applyFont="1" applyBorder="1" applyAlignment="1">
      <alignment horizontal="left" vertical="top"/>
    </xf>
    <xf numFmtId="0" fontId="4" fillId="0" borderId="2" xfId="0" applyFont="1" applyBorder="1" applyAlignment="1">
      <alignment horizontal="left" vertical="top"/>
    </xf>
    <xf numFmtId="0" fontId="52" fillId="3" borderId="13" xfId="0" applyFont="1" applyFill="1" applyBorder="1" applyAlignment="1">
      <alignment vertical="top" wrapText="1"/>
    </xf>
    <xf numFmtId="0" fontId="52" fillId="3" borderId="13" xfId="0" applyFont="1" applyFill="1" applyBorder="1" applyAlignment="1">
      <alignment horizontal="left" vertical="top"/>
    </xf>
    <xf numFmtId="0" fontId="52" fillId="3" borderId="14" xfId="0" applyFont="1" applyFill="1" applyBorder="1" applyAlignment="1">
      <alignment horizontal="left" vertical="top"/>
    </xf>
    <xf numFmtId="0" fontId="3" fillId="0" borderId="16" xfId="0" applyFont="1" applyBorder="1" applyAlignment="1">
      <alignment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22" fillId="0" borderId="3" xfId="0" applyFont="1" applyBorder="1" applyAlignment="1">
      <alignment horizontal="center" vertical="top"/>
    </xf>
    <xf numFmtId="0" fontId="3" fillId="9" borderId="4" xfId="0" applyFont="1" applyFill="1" applyBorder="1" applyAlignment="1">
      <alignment horizontal="center" vertical="top"/>
    </xf>
    <xf numFmtId="0" fontId="3" fillId="9" borderId="9" xfId="0" applyFont="1" applyFill="1" applyBorder="1" applyAlignment="1">
      <alignment horizontal="center" vertical="top"/>
    </xf>
    <xf numFmtId="0" fontId="3" fillId="9" borderId="5" xfId="0" applyFont="1" applyFill="1" applyBorder="1" applyAlignment="1">
      <alignment horizontal="center" vertical="top"/>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3" fillId="0" borderId="3" xfId="0" applyFont="1" applyBorder="1" applyAlignment="1">
      <alignment horizontal="center" vertical="top"/>
    </xf>
    <xf numFmtId="0" fontId="22" fillId="0" borderId="6" xfId="0" applyFont="1" applyBorder="1" applyAlignment="1">
      <alignment horizontal="right" vertical="top"/>
    </xf>
    <xf numFmtId="0" fontId="22" fillId="0" borderId="7" xfId="0" applyFont="1" applyBorder="1" applyAlignment="1">
      <alignment horizontal="right" vertical="top"/>
    </xf>
    <xf numFmtId="0" fontId="22" fillId="0" borderId="8" xfId="0" applyFont="1" applyBorder="1" applyAlignment="1">
      <alignment horizontal="right" vertical="top"/>
    </xf>
    <xf numFmtId="0" fontId="3" fillId="0" borderId="11" xfId="0" applyFont="1" applyBorder="1" applyAlignment="1">
      <alignment horizontal="center" vertical="top"/>
    </xf>
    <xf numFmtId="0" fontId="46" fillId="0" borderId="6" xfId="8" applyFont="1" applyBorder="1" applyAlignment="1">
      <alignment horizontal="left" vertical="top" wrapText="1"/>
    </xf>
    <xf numFmtId="0" fontId="46" fillId="0" borderId="8" xfId="8" applyFont="1" applyBorder="1" applyAlignment="1">
      <alignment horizontal="left" vertical="top" wrapText="1"/>
    </xf>
    <xf numFmtId="2" fontId="30" fillId="0" borderId="36" xfId="7" applyNumberFormat="1" applyFont="1" applyBorder="1" applyAlignment="1">
      <alignment horizontal="center" vertical="top"/>
    </xf>
    <xf numFmtId="2" fontId="30" fillId="0" borderId="38" xfId="7" applyNumberFormat="1" applyFont="1" applyBorder="1" applyAlignment="1">
      <alignment horizontal="center" vertical="top"/>
    </xf>
    <xf numFmtId="2" fontId="31" fillId="0" borderId="6" xfId="7" applyNumberFormat="1" applyBorder="1" applyAlignment="1">
      <alignment horizontal="center" vertical="top"/>
    </xf>
    <xf numFmtId="2" fontId="31" fillId="0" borderId="8" xfId="7" applyNumberFormat="1" applyBorder="1" applyAlignment="1">
      <alignment horizontal="center" vertical="top"/>
    </xf>
    <xf numFmtId="2" fontId="30" fillId="0" borderId="6" xfId="7" applyNumberFormat="1" applyFont="1" applyBorder="1" applyAlignment="1">
      <alignment horizontal="center" vertical="top"/>
    </xf>
    <xf numFmtId="2" fontId="30" fillId="0" borderId="8" xfId="7" applyNumberFormat="1" applyFont="1" applyBorder="1" applyAlignment="1">
      <alignment horizontal="center" vertical="top"/>
    </xf>
    <xf numFmtId="0" fontId="31" fillId="0" borderId="4" xfId="7" applyBorder="1" applyAlignment="1">
      <alignment horizontal="center" vertical="top"/>
    </xf>
    <xf numFmtId="0" fontId="31" fillId="0" borderId="5" xfId="7" applyBorder="1" applyAlignment="1">
      <alignment horizontal="center" vertical="top"/>
    </xf>
    <xf numFmtId="0" fontId="31" fillId="0" borderId="9" xfId="7" applyBorder="1" applyAlignment="1">
      <alignment horizontal="center" vertical="top"/>
    </xf>
    <xf numFmtId="0" fontId="42" fillId="0" borderId="12" xfId="7" applyFont="1" applyBorder="1" applyAlignment="1">
      <alignment vertical="top" wrapText="1"/>
    </xf>
    <xf numFmtId="0" fontId="42" fillId="0" borderId="28" xfId="7" applyFont="1" applyBorder="1" applyAlignment="1">
      <alignment vertical="top" wrapText="1"/>
    </xf>
    <xf numFmtId="0" fontId="42" fillId="0" borderId="29" xfId="7" applyFont="1" applyBorder="1" applyAlignment="1">
      <alignment vertical="top" wrapText="1"/>
    </xf>
    <xf numFmtId="0" fontId="42" fillId="8" borderId="12" xfId="8" applyFont="1" applyFill="1" applyBorder="1" applyAlignment="1">
      <alignment horizontal="justify" vertical="top" wrapText="1"/>
    </xf>
    <xf numFmtId="0" fontId="42" fillId="8" borderId="28" xfId="8" applyFont="1" applyFill="1" applyBorder="1" applyAlignment="1">
      <alignment horizontal="justify" vertical="top" wrapText="1"/>
    </xf>
    <xf numFmtId="0" fontId="42" fillId="8" borderId="29" xfId="8" applyFont="1" applyFill="1" applyBorder="1" applyAlignment="1">
      <alignment horizontal="justify" vertical="top" wrapText="1"/>
    </xf>
    <xf numFmtId="0" fontId="30" fillId="8" borderId="7" xfId="8" applyFont="1" applyFill="1" applyBorder="1" applyAlignment="1">
      <alignment horizontal="left" vertical="top" wrapText="1"/>
    </xf>
    <xf numFmtId="0" fontId="35" fillId="8" borderId="7" xfId="8" applyFont="1" applyFill="1" applyBorder="1" applyAlignment="1">
      <alignment horizontal="left" vertical="top" wrapText="1"/>
    </xf>
    <xf numFmtId="0" fontId="35" fillId="8" borderId="8" xfId="8" applyFont="1" applyFill="1" applyBorder="1" applyAlignment="1">
      <alignment horizontal="left" vertical="top" wrapText="1"/>
    </xf>
    <xf numFmtId="0" fontId="43" fillId="8" borderId="28" xfId="8" applyFont="1" applyFill="1" applyBorder="1" applyAlignment="1">
      <alignment horizontal="justify" vertical="top" wrapText="1"/>
    </xf>
    <xf numFmtId="0" fontId="43" fillId="8" borderId="29" xfId="8" applyFont="1" applyFill="1" applyBorder="1" applyAlignment="1">
      <alignment horizontal="justify" vertical="top" wrapText="1"/>
    </xf>
    <xf numFmtId="0" fontId="42" fillId="0" borderId="12" xfId="7" applyFont="1" applyBorder="1" applyAlignment="1">
      <alignment horizontal="justify" vertical="top" wrapText="1"/>
    </xf>
    <xf numFmtId="0" fontId="42" fillId="0" borderId="28" xfId="7" applyFont="1" applyBorder="1" applyAlignment="1">
      <alignment horizontal="justify" vertical="top" wrapText="1"/>
    </xf>
    <xf numFmtId="0" fontId="42" fillId="0" borderId="29" xfId="7" applyFont="1" applyBorder="1" applyAlignment="1">
      <alignment horizontal="justify" vertical="top" wrapText="1"/>
    </xf>
    <xf numFmtId="0" fontId="31" fillId="0" borderId="6" xfId="8" applyFont="1" applyBorder="1" applyAlignment="1">
      <alignment horizontal="left" vertical="top"/>
    </xf>
    <xf numFmtId="0" fontId="31" fillId="0" borderId="8" xfId="8" applyFont="1" applyBorder="1" applyAlignment="1">
      <alignment horizontal="left" vertical="top"/>
    </xf>
    <xf numFmtId="0" fontId="31" fillId="0" borderId="15" xfId="7" applyBorder="1" applyAlignment="1">
      <alignment horizontal="center" vertical="top"/>
    </xf>
    <xf numFmtId="0" fontId="31" fillId="0" borderId="18" xfId="7" applyBorder="1" applyAlignment="1">
      <alignment horizontal="center" vertical="top"/>
    </xf>
    <xf numFmtId="0" fontId="31" fillId="0" borderId="12" xfId="7" applyBorder="1" applyAlignment="1">
      <alignment vertical="top" wrapText="1"/>
    </xf>
    <xf numFmtId="0" fontId="31" fillId="0" borderId="28" xfId="7" applyBorder="1" applyAlignment="1">
      <alignment vertical="top" wrapText="1"/>
    </xf>
    <xf numFmtId="0" fontId="31" fillId="0" borderId="29" xfId="7" applyBorder="1" applyAlignment="1">
      <alignment vertical="top" wrapText="1"/>
    </xf>
    <xf numFmtId="0" fontId="31" fillId="0" borderId="12" xfId="7" applyBorder="1" applyAlignment="1">
      <alignment horizontal="center" vertical="top"/>
    </xf>
    <xf numFmtId="0" fontId="42" fillId="0" borderId="56" xfId="7" applyFont="1" applyBorder="1" applyAlignment="1">
      <alignment vertical="top" wrapText="1"/>
    </xf>
    <xf numFmtId="0" fontId="42" fillId="0" borderId="57" xfId="7" applyFont="1" applyBorder="1" applyAlignment="1">
      <alignment vertical="top" wrapText="1"/>
    </xf>
    <xf numFmtId="0" fontId="42" fillId="0" borderId="58" xfId="7" applyFont="1" applyBorder="1" applyAlignment="1">
      <alignment vertical="top" wrapText="1"/>
    </xf>
    <xf numFmtId="0" fontId="43" fillId="8" borderId="55" xfId="7" applyFont="1" applyFill="1" applyBorder="1" applyAlignment="1">
      <alignment horizontal="justify" vertical="top" wrapText="1"/>
    </xf>
    <xf numFmtId="0" fontId="43" fillId="8" borderId="2" xfId="7" applyFont="1" applyFill="1" applyBorder="1" applyAlignment="1">
      <alignment horizontal="justify" vertical="top" wrapText="1"/>
    </xf>
    <xf numFmtId="0" fontId="43" fillId="8" borderId="60" xfId="7" applyFont="1" applyFill="1" applyBorder="1" applyAlignment="1">
      <alignment horizontal="justify" vertical="top" wrapText="1"/>
    </xf>
    <xf numFmtId="0" fontId="31" fillId="0" borderId="12" xfId="7" applyBorder="1" applyAlignment="1">
      <alignment horizontal="justify" vertical="top" wrapText="1"/>
    </xf>
    <xf numFmtId="0" fontId="31" fillId="0" borderId="28" xfId="7" applyBorder="1" applyAlignment="1">
      <alignment horizontal="justify" vertical="top" wrapText="1"/>
    </xf>
    <xf numFmtId="0" fontId="31" fillId="0" borderId="59" xfId="7" applyBorder="1" applyAlignment="1">
      <alignment horizontal="justify" vertical="top" wrapText="1"/>
    </xf>
    <xf numFmtId="0" fontId="42" fillId="0" borderId="4" xfId="7" applyFont="1" applyBorder="1" applyAlignment="1">
      <alignment horizontal="center" vertical="top" wrapText="1"/>
    </xf>
    <xf numFmtId="0" fontId="42" fillId="0" borderId="9" xfId="7" applyFont="1" applyBorder="1" applyAlignment="1">
      <alignment horizontal="center" vertical="top" wrapText="1"/>
    </xf>
    <xf numFmtId="0" fontId="42" fillId="0" borderId="5" xfId="7" applyFont="1" applyBorder="1" applyAlignment="1">
      <alignment horizontal="center" vertical="top" wrapText="1"/>
    </xf>
    <xf numFmtId="0" fontId="31" fillId="0" borderId="16" xfId="7" applyBorder="1" applyAlignment="1">
      <alignment horizontal="justify" vertical="top" wrapText="1"/>
    </xf>
    <xf numFmtId="0" fontId="31" fillId="0" borderId="17" xfId="7" applyBorder="1" applyAlignment="1">
      <alignment horizontal="justify" vertical="top" wrapText="1"/>
    </xf>
    <xf numFmtId="0" fontId="42" fillId="0" borderId="7" xfId="7" applyFont="1" applyBorder="1" applyAlignment="1">
      <alignment vertical="top" wrapText="1"/>
    </xf>
    <xf numFmtId="0" fontId="42" fillId="0" borderId="8" xfId="7" applyFont="1" applyBorder="1" applyAlignment="1">
      <alignment vertical="top" wrapText="1"/>
    </xf>
    <xf numFmtId="0" fontId="42" fillId="0" borderId="6" xfId="7" applyFont="1" applyBorder="1" applyAlignment="1">
      <alignment vertical="top" wrapText="1"/>
    </xf>
  </cellXfs>
  <cellStyles count="12">
    <cellStyle name="Comma 2" xfId="11" xr:uid="{9E682F82-B64F-434B-A534-2E4FEF59EECC}"/>
    <cellStyle name="Normal 19 2" xfId="4" xr:uid="{4EB81063-06B3-4F0B-A01C-440C7FE854E0}"/>
    <cellStyle name="Normal 2" xfId="3" xr:uid="{6AD23DEC-59E8-4BE0-B103-B4961A623E33}"/>
    <cellStyle name="Normal_Kotlovnica Herz Firematic 201" xfId="8" xr:uid="{06D72337-0EC5-4217-9539-968B808D2E1C}"/>
    <cellStyle name="Normal_TROŠKOVNIK - KAM - ŽUTO" xfId="5" xr:uid="{99C0223F-7CAC-4389-A624-53599B2572C2}"/>
    <cellStyle name="Normalno" xfId="0" builtinId="0"/>
    <cellStyle name="Normalno 2" xfId="7" xr:uid="{C105D072-75B2-486D-92AD-6E690A2B0490}"/>
    <cellStyle name="Normalno 3" xfId="9" xr:uid="{0E3ACBCC-B086-4DC1-AAEE-5317E17A02D8}"/>
    <cellStyle name="Postotak" xfId="1" builtinId="5"/>
    <cellStyle name="Stil 1" xfId="10" xr:uid="{CAB1914D-D6A6-42BA-B52D-754216CA0EB3}"/>
    <cellStyle name="Tekst objašnjenja 2" xfId="6" xr:uid="{8B603227-2557-445E-9540-84C89EA47010}"/>
    <cellStyle name="Zarez"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26</xdr:row>
      <xdr:rowOff>0</xdr:rowOff>
    </xdr:from>
    <xdr:to>
      <xdr:col>1</xdr:col>
      <xdr:colOff>76200</xdr:colOff>
      <xdr:row>26</xdr:row>
      <xdr:rowOff>133350</xdr:rowOff>
    </xdr:to>
    <xdr:sp macro="" textlink="">
      <xdr:nvSpPr>
        <xdr:cNvPr id="2" name="Rectangle 9">
          <a:extLst>
            <a:ext uri="{FF2B5EF4-FFF2-40B4-BE49-F238E27FC236}">
              <a16:creationId xmlns:a16="http://schemas.microsoft.com/office/drawing/2014/main" id="{5A11AF3B-1636-4040-9C5E-195DADD4E0EC}"/>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3" name="Rectangle 10">
          <a:extLst>
            <a:ext uri="{FF2B5EF4-FFF2-40B4-BE49-F238E27FC236}">
              <a16:creationId xmlns:a16="http://schemas.microsoft.com/office/drawing/2014/main" id="{EABBAC1C-DBB0-41F8-A586-87A2ABC7A09C}"/>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4" name="Rectangle 11">
          <a:extLst>
            <a:ext uri="{FF2B5EF4-FFF2-40B4-BE49-F238E27FC236}">
              <a16:creationId xmlns:a16="http://schemas.microsoft.com/office/drawing/2014/main" id="{40C886F9-4876-4B4A-ADC8-FE9AAA92014C}"/>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5" name="Rectangle 12">
          <a:extLst>
            <a:ext uri="{FF2B5EF4-FFF2-40B4-BE49-F238E27FC236}">
              <a16:creationId xmlns:a16="http://schemas.microsoft.com/office/drawing/2014/main" id="{91548600-9879-489D-8C06-3F037D529B05}"/>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6" name="Rectangle 13">
          <a:extLst>
            <a:ext uri="{FF2B5EF4-FFF2-40B4-BE49-F238E27FC236}">
              <a16:creationId xmlns:a16="http://schemas.microsoft.com/office/drawing/2014/main" id="{7D84A0B3-F36A-447B-90C2-143CB4B59260}"/>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7" name="Rectangle 14">
          <a:extLst>
            <a:ext uri="{FF2B5EF4-FFF2-40B4-BE49-F238E27FC236}">
              <a16:creationId xmlns:a16="http://schemas.microsoft.com/office/drawing/2014/main" id="{00B36C4C-B3DD-4951-B4BC-0C90A109CEEE}"/>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8" name="Rectangle 15">
          <a:extLst>
            <a:ext uri="{FF2B5EF4-FFF2-40B4-BE49-F238E27FC236}">
              <a16:creationId xmlns:a16="http://schemas.microsoft.com/office/drawing/2014/main" id="{A18AE0BB-B01B-4B86-A82F-5DEDAF4F157F}"/>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9" name="Rectangle 16">
          <a:extLst>
            <a:ext uri="{FF2B5EF4-FFF2-40B4-BE49-F238E27FC236}">
              <a16:creationId xmlns:a16="http://schemas.microsoft.com/office/drawing/2014/main" id="{A726FCEC-B3E2-44E0-A408-AE357CFE332C}"/>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10" name="Rectangle 17">
          <a:extLst>
            <a:ext uri="{FF2B5EF4-FFF2-40B4-BE49-F238E27FC236}">
              <a16:creationId xmlns:a16="http://schemas.microsoft.com/office/drawing/2014/main" id="{69D8B15C-D8EE-468C-8BEB-E44261B1682E}"/>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11" name="Rectangle 18">
          <a:extLst>
            <a:ext uri="{FF2B5EF4-FFF2-40B4-BE49-F238E27FC236}">
              <a16:creationId xmlns:a16="http://schemas.microsoft.com/office/drawing/2014/main" id="{C1D3849D-2B53-42E5-BEDC-EE1AF764CCA1}"/>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12" name="Rectangle 19">
          <a:extLst>
            <a:ext uri="{FF2B5EF4-FFF2-40B4-BE49-F238E27FC236}">
              <a16:creationId xmlns:a16="http://schemas.microsoft.com/office/drawing/2014/main" id="{47E7AF78-5FB5-44F7-858C-A1FAEC1D23D7}"/>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13" name="Rectangle 20">
          <a:extLst>
            <a:ext uri="{FF2B5EF4-FFF2-40B4-BE49-F238E27FC236}">
              <a16:creationId xmlns:a16="http://schemas.microsoft.com/office/drawing/2014/main" id="{94C8400A-BBDB-4911-93A6-4689B10A1766}"/>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14" name="Rectangle 21">
          <a:extLst>
            <a:ext uri="{FF2B5EF4-FFF2-40B4-BE49-F238E27FC236}">
              <a16:creationId xmlns:a16="http://schemas.microsoft.com/office/drawing/2014/main" id="{DBDEE247-4EC8-42E3-8291-38C9FBA9527F}"/>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15" name="Rectangle 22">
          <a:extLst>
            <a:ext uri="{FF2B5EF4-FFF2-40B4-BE49-F238E27FC236}">
              <a16:creationId xmlns:a16="http://schemas.microsoft.com/office/drawing/2014/main" id="{B7B5DD45-169A-439A-A26E-58FCAFC0A5E8}"/>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16" name="Rectangle 23">
          <a:extLst>
            <a:ext uri="{FF2B5EF4-FFF2-40B4-BE49-F238E27FC236}">
              <a16:creationId xmlns:a16="http://schemas.microsoft.com/office/drawing/2014/main" id="{E76A9ACE-61C8-4BE5-A565-E192EE5A1987}"/>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17" name="Rectangle 24">
          <a:extLst>
            <a:ext uri="{FF2B5EF4-FFF2-40B4-BE49-F238E27FC236}">
              <a16:creationId xmlns:a16="http://schemas.microsoft.com/office/drawing/2014/main" id="{2A58383F-36A2-46A1-82F2-7FCE52760E1F}"/>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26</xdr:row>
      <xdr:rowOff>0</xdr:rowOff>
    </xdr:from>
    <xdr:ext cx="28534" cy="125227"/>
    <xdr:sp macro="" textlink="">
      <xdr:nvSpPr>
        <xdr:cNvPr id="18" name="Rectangle 389">
          <a:extLst>
            <a:ext uri="{FF2B5EF4-FFF2-40B4-BE49-F238E27FC236}">
              <a16:creationId xmlns:a16="http://schemas.microsoft.com/office/drawing/2014/main" id="{569EAB74-EE98-4266-B04D-875516A68B8D}"/>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26</xdr:row>
      <xdr:rowOff>0</xdr:rowOff>
    </xdr:from>
    <xdr:to>
      <xdr:col>1</xdr:col>
      <xdr:colOff>76200</xdr:colOff>
      <xdr:row>26</xdr:row>
      <xdr:rowOff>142875</xdr:rowOff>
    </xdr:to>
    <xdr:sp macro="" textlink="">
      <xdr:nvSpPr>
        <xdr:cNvPr id="19" name="Rectangle 26">
          <a:extLst>
            <a:ext uri="{FF2B5EF4-FFF2-40B4-BE49-F238E27FC236}">
              <a16:creationId xmlns:a16="http://schemas.microsoft.com/office/drawing/2014/main" id="{54B3C9C5-5EB3-4CD8-A550-AF5EC9DF3FF1}"/>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26</xdr:row>
      <xdr:rowOff>0</xdr:rowOff>
    </xdr:from>
    <xdr:ext cx="28534" cy="125227"/>
    <xdr:sp macro="" textlink="">
      <xdr:nvSpPr>
        <xdr:cNvPr id="20" name="Rectangle 391">
          <a:extLst>
            <a:ext uri="{FF2B5EF4-FFF2-40B4-BE49-F238E27FC236}">
              <a16:creationId xmlns:a16="http://schemas.microsoft.com/office/drawing/2014/main" id="{345170D1-ADC4-46A3-8E11-A99800EFBBFB}"/>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26</xdr:row>
      <xdr:rowOff>0</xdr:rowOff>
    </xdr:from>
    <xdr:to>
      <xdr:col>1</xdr:col>
      <xdr:colOff>76200</xdr:colOff>
      <xdr:row>26</xdr:row>
      <xdr:rowOff>142875</xdr:rowOff>
    </xdr:to>
    <xdr:sp macro="" textlink="">
      <xdr:nvSpPr>
        <xdr:cNvPr id="21" name="Rectangle 28">
          <a:extLst>
            <a:ext uri="{FF2B5EF4-FFF2-40B4-BE49-F238E27FC236}">
              <a16:creationId xmlns:a16="http://schemas.microsoft.com/office/drawing/2014/main" id="{E4BC78FB-DBC7-49A0-AA74-6727C8CEAFD0}"/>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22" name="Rectangle 29">
          <a:extLst>
            <a:ext uri="{FF2B5EF4-FFF2-40B4-BE49-F238E27FC236}">
              <a16:creationId xmlns:a16="http://schemas.microsoft.com/office/drawing/2014/main" id="{DA571201-E547-486A-94B0-DAA15CAB306F}"/>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23" name="Rectangle 30">
          <a:extLst>
            <a:ext uri="{FF2B5EF4-FFF2-40B4-BE49-F238E27FC236}">
              <a16:creationId xmlns:a16="http://schemas.microsoft.com/office/drawing/2014/main" id="{48F0B689-CEB6-423A-BCFC-24CE8DAE84C8}"/>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24" name="Rectangle 31">
          <a:extLst>
            <a:ext uri="{FF2B5EF4-FFF2-40B4-BE49-F238E27FC236}">
              <a16:creationId xmlns:a16="http://schemas.microsoft.com/office/drawing/2014/main" id="{C6D6551D-B30F-445C-9E5A-C6B4424A8304}"/>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25" name="Rectangle 32">
          <a:extLst>
            <a:ext uri="{FF2B5EF4-FFF2-40B4-BE49-F238E27FC236}">
              <a16:creationId xmlns:a16="http://schemas.microsoft.com/office/drawing/2014/main" id="{54EB4573-7720-4DA2-A142-706E1727A320}"/>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26" name="Rectangle 33">
          <a:extLst>
            <a:ext uri="{FF2B5EF4-FFF2-40B4-BE49-F238E27FC236}">
              <a16:creationId xmlns:a16="http://schemas.microsoft.com/office/drawing/2014/main" id="{50900080-7EC4-4AC6-960B-790E92C48347}"/>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27" name="Rectangle 34">
          <a:extLst>
            <a:ext uri="{FF2B5EF4-FFF2-40B4-BE49-F238E27FC236}">
              <a16:creationId xmlns:a16="http://schemas.microsoft.com/office/drawing/2014/main" id="{BE55C823-0EAE-4C9D-9B86-B6397BEEC62F}"/>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28" name="Rectangle 35">
          <a:extLst>
            <a:ext uri="{FF2B5EF4-FFF2-40B4-BE49-F238E27FC236}">
              <a16:creationId xmlns:a16="http://schemas.microsoft.com/office/drawing/2014/main" id="{6C53F4F4-8AEA-48AC-8D69-D37A85345B07}"/>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29" name="Rectangle 36">
          <a:extLst>
            <a:ext uri="{FF2B5EF4-FFF2-40B4-BE49-F238E27FC236}">
              <a16:creationId xmlns:a16="http://schemas.microsoft.com/office/drawing/2014/main" id="{B4C90220-F5C4-4838-B488-78EE206F84E6}"/>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26</xdr:row>
      <xdr:rowOff>0</xdr:rowOff>
    </xdr:from>
    <xdr:ext cx="28534" cy="125227"/>
    <xdr:sp macro="" textlink="">
      <xdr:nvSpPr>
        <xdr:cNvPr id="30" name="Rectangle 401">
          <a:extLst>
            <a:ext uri="{FF2B5EF4-FFF2-40B4-BE49-F238E27FC236}">
              <a16:creationId xmlns:a16="http://schemas.microsoft.com/office/drawing/2014/main" id="{4D7CC92A-3431-4539-B0DC-D52E2D08A828}"/>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26</xdr:row>
      <xdr:rowOff>0</xdr:rowOff>
    </xdr:from>
    <xdr:ext cx="28534" cy="125227"/>
    <xdr:sp macro="" textlink="">
      <xdr:nvSpPr>
        <xdr:cNvPr id="31" name="Rectangle 402">
          <a:extLst>
            <a:ext uri="{FF2B5EF4-FFF2-40B4-BE49-F238E27FC236}">
              <a16:creationId xmlns:a16="http://schemas.microsoft.com/office/drawing/2014/main" id="{18D4A317-50C9-4A9E-B9A9-6F743A597D71}"/>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26</xdr:row>
      <xdr:rowOff>0</xdr:rowOff>
    </xdr:from>
    <xdr:to>
      <xdr:col>1</xdr:col>
      <xdr:colOff>76200</xdr:colOff>
      <xdr:row>26</xdr:row>
      <xdr:rowOff>142875</xdr:rowOff>
    </xdr:to>
    <xdr:sp macro="" textlink="">
      <xdr:nvSpPr>
        <xdr:cNvPr id="32" name="Rectangle 39">
          <a:extLst>
            <a:ext uri="{FF2B5EF4-FFF2-40B4-BE49-F238E27FC236}">
              <a16:creationId xmlns:a16="http://schemas.microsoft.com/office/drawing/2014/main" id="{A15B1C4E-EB4A-407F-A1BF-5BAB804F9990}"/>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33" name="Rectangle 40">
          <a:extLst>
            <a:ext uri="{FF2B5EF4-FFF2-40B4-BE49-F238E27FC236}">
              <a16:creationId xmlns:a16="http://schemas.microsoft.com/office/drawing/2014/main" id="{1FBBE298-9E0C-44F2-8074-BF6A49A59ABA}"/>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34" name="Rectangle 41">
          <a:extLst>
            <a:ext uri="{FF2B5EF4-FFF2-40B4-BE49-F238E27FC236}">
              <a16:creationId xmlns:a16="http://schemas.microsoft.com/office/drawing/2014/main" id="{2D8CA0E6-2216-4021-A4A0-3D1B5F2FDC3B}"/>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35" name="Rectangle 42">
          <a:extLst>
            <a:ext uri="{FF2B5EF4-FFF2-40B4-BE49-F238E27FC236}">
              <a16:creationId xmlns:a16="http://schemas.microsoft.com/office/drawing/2014/main" id="{90295B13-B482-4A1B-AC66-EA3DF667403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36" name="Rectangle 43">
          <a:extLst>
            <a:ext uri="{FF2B5EF4-FFF2-40B4-BE49-F238E27FC236}">
              <a16:creationId xmlns:a16="http://schemas.microsoft.com/office/drawing/2014/main" id="{B4771C6F-0D9C-4BA5-8969-028DF23C51E5}"/>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37" name="Rectangle 44">
          <a:extLst>
            <a:ext uri="{FF2B5EF4-FFF2-40B4-BE49-F238E27FC236}">
              <a16:creationId xmlns:a16="http://schemas.microsoft.com/office/drawing/2014/main" id="{E00D8CE0-226D-42DE-8463-B4D41717CC9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38" name="Rectangle 45">
          <a:extLst>
            <a:ext uri="{FF2B5EF4-FFF2-40B4-BE49-F238E27FC236}">
              <a16:creationId xmlns:a16="http://schemas.microsoft.com/office/drawing/2014/main" id="{0B0281E0-A71F-412E-885B-A47DDF538A17}"/>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39" name="Rectangle 46">
          <a:extLst>
            <a:ext uri="{FF2B5EF4-FFF2-40B4-BE49-F238E27FC236}">
              <a16:creationId xmlns:a16="http://schemas.microsoft.com/office/drawing/2014/main" id="{6A8ECEC3-5465-453A-BB32-2FCC2B96685B}"/>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40" name="Rectangle 47">
          <a:extLst>
            <a:ext uri="{FF2B5EF4-FFF2-40B4-BE49-F238E27FC236}">
              <a16:creationId xmlns:a16="http://schemas.microsoft.com/office/drawing/2014/main" id="{1FF3C649-BC4D-4634-BC81-769AD89540B1}"/>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41" name="Rectangle 48">
          <a:extLst>
            <a:ext uri="{FF2B5EF4-FFF2-40B4-BE49-F238E27FC236}">
              <a16:creationId xmlns:a16="http://schemas.microsoft.com/office/drawing/2014/main" id="{3A8C58E8-E035-4489-A350-92D326ADA482}"/>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26</xdr:row>
      <xdr:rowOff>0</xdr:rowOff>
    </xdr:from>
    <xdr:to>
      <xdr:col>1</xdr:col>
      <xdr:colOff>114300</xdr:colOff>
      <xdr:row>26</xdr:row>
      <xdr:rowOff>142875</xdr:rowOff>
    </xdr:to>
    <xdr:sp macro="" textlink="">
      <xdr:nvSpPr>
        <xdr:cNvPr id="42" name="Rectangle 49">
          <a:extLst>
            <a:ext uri="{FF2B5EF4-FFF2-40B4-BE49-F238E27FC236}">
              <a16:creationId xmlns:a16="http://schemas.microsoft.com/office/drawing/2014/main" id="{862E47CB-B3A1-448B-B465-B848A4813094}"/>
            </a:ext>
          </a:extLst>
        </xdr:cNvPr>
        <xdr:cNvSpPr>
          <a:spLocks noChangeArrowheads="1"/>
        </xdr:cNvSpPr>
      </xdr:nvSpPr>
      <xdr:spPr bwMode="auto">
        <a:xfrm>
          <a:off x="5810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26</xdr:row>
      <xdr:rowOff>0</xdr:rowOff>
    </xdr:from>
    <xdr:to>
      <xdr:col>1</xdr:col>
      <xdr:colOff>114300</xdr:colOff>
      <xdr:row>26</xdr:row>
      <xdr:rowOff>142875</xdr:rowOff>
    </xdr:to>
    <xdr:sp macro="" textlink="">
      <xdr:nvSpPr>
        <xdr:cNvPr id="43" name="Rectangle 50">
          <a:extLst>
            <a:ext uri="{FF2B5EF4-FFF2-40B4-BE49-F238E27FC236}">
              <a16:creationId xmlns:a16="http://schemas.microsoft.com/office/drawing/2014/main" id="{74516A03-6CD7-4295-B10E-9AC68D789458}"/>
            </a:ext>
          </a:extLst>
        </xdr:cNvPr>
        <xdr:cNvSpPr>
          <a:spLocks noChangeArrowheads="1"/>
        </xdr:cNvSpPr>
      </xdr:nvSpPr>
      <xdr:spPr bwMode="auto">
        <a:xfrm>
          <a:off x="5810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44" name="Rectangle 51">
          <a:extLst>
            <a:ext uri="{FF2B5EF4-FFF2-40B4-BE49-F238E27FC236}">
              <a16:creationId xmlns:a16="http://schemas.microsoft.com/office/drawing/2014/main" id="{4243ED14-2CB0-4B9B-A2A0-7DE895B7512D}"/>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45" name="Rectangle 52">
          <a:extLst>
            <a:ext uri="{FF2B5EF4-FFF2-40B4-BE49-F238E27FC236}">
              <a16:creationId xmlns:a16="http://schemas.microsoft.com/office/drawing/2014/main" id="{9BDAB029-A99D-45FD-8BB9-2CC023D0C77D}"/>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46" name="Rectangle 53">
          <a:extLst>
            <a:ext uri="{FF2B5EF4-FFF2-40B4-BE49-F238E27FC236}">
              <a16:creationId xmlns:a16="http://schemas.microsoft.com/office/drawing/2014/main" id="{7AC550C0-9854-411B-B5C7-7709B2AD0C81}"/>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47" name="Rectangle 54">
          <a:extLst>
            <a:ext uri="{FF2B5EF4-FFF2-40B4-BE49-F238E27FC236}">
              <a16:creationId xmlns:a16="http://schemas.microsoft.com/office/drawing/2014/main" id="{5B1D00B7-76F2-46D4-A42F-CBF4FDA8DA26}"/>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48" name="Rectangle 55">
          <a:extLst>
            <a:ext uri="{FF2B5EF4-FFF2-40B4-BE49-F238E27FC236}">
              <a16:creationId xmlns:a16="http://schemas.microsoft.com/office/drawing/2014/main" id="{ED99DD05-8C1B-4E47-A637-5430C4623321}"/>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49" name="Rectangle 56">
          <a:extLst>
            <a:ext uri="{FF2B5EF4-FFF2-40B4-BE49-F238E27FC236}">
              <a16:creationId xmlns:a16="http://schemas.microsoft.com/office/drawing/2014/main" id="{99C26126-FAB8-4BA1-8AE5-48FD2B76F6CD}"/>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50" name="Rectangle 57">
          <a:extLst>
            <a:ext uri="{FF2B5EF4-FFF2-40B4-BE49-F238E27FC236}">
              <a16:creationId xmlns:a16="http://schemas.microsoft.com/office/drawing/2014/main" id="{CC2DBF9E-6338-4A2A-A45A-13874E64D089}"/>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51" name="Rectangle 58">
          <a:extLst>
            <a:ext uri="{FF2B5EF4-FFF2-40B4-BE49-F238E27FC236}">
              <a16:creationId xmlns:a16="http://schemas.microsoft.com/office/drawing/2014/main" id="{2022F849-E34E-43B4-867D-AD216D2B9540}"/>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52" name="Rectangle 59">
          <a:extLst>
            <a:ext uri="{FF2B5EF4-FFF2-40B4-BE49-F238E27FC236}">
              <a16:creationId xmlns:a16="http://schemas.microsoft.com/office/drawing/2014/main" id="{FE6004FE-36E8-422A-872A-794F1F145E58}"/>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53" name="Rectangle 60">
          <a:extLst>
            <a:ext uri="{FF2B5EF4-FFF2-40B4-BE49-F238E27FC236}">
              <a16:creationId xmlns:a16="http://schemas.microsoft.com/office/drawing/2014/main" id="{145E12C5-2E02-4D16-94D7-91F3579DFB55}"/>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54" name="Rectangle 61">
          <a:extLst>
            <a:ext uri="{FF2B5EF4-FFF2-40B4-BE49-F238E27FC236}">
              <a16:creationId xmlns:a16="http://schemas.microsoft.com/office/drawing/2014/main" id="{6858821C-7135-45E7-B368-5A3F280B613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55" name="Rectangle 62">
          <a:extLst>
            <a:ext uri="{FF2B5EF4-FFF2-40B4-BE49-F238E27FC236}">
              <a16:creationId xmlns:a16="http://schemas.microsoft.com/office/drawing/2014/main" id="{4BDECECF-F469-4D10-9270-1ED366FEDF07}"/>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56" name="Rectangle 63">
          <a:extLst>
            <a:ext uri="{FF2B5EF4-FFF2-40B4-BE49-F238E27FC236}">
              <a16:creationId xmlns:a16="http://schemas.microsoft.com/office/drawing/2014/main" id="{323A63D9-C5D3-4D99-8E9C-7B0973B18CA2}"/>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57" name="Rectangle 64">
          <a:extLst>
            <a:ext uri="{FF2B5EF4-FFF2-40B4-BE49-F238E27FC236}">
              <a16:creationId xmlns:a16="http://schemas.microsoft.com/office/drawing/2014/main" id="{CD6C902E-7261-4211-BDA6-60C8331971D5}"/>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58" name="Rectangle 65">
          <a:extLst>
            <a:ext uri="{FF2B5EF4-FFF2-40B4-BE49-F238E27FC236}">
              <a16:creationId xmlns:a16="http://schemas.microsoft.com/office/drawing/2014/main" id="{37D9D24C-D504-47D0-89BD-82E4376D8F5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59" name="Rectangle 66">
          <a:extLst>
            <a:ext uri="{FF2B5EF4-FFF2-40B4-BE49-F238E27FC236}">
              <a16:creationId xmlns:a16="http://schemas.microsoft.com/office/drawing/2014/main" id="{0B7A1C0F-4973-4C63-BC24-79C0023384BF}"/>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60" name="Rectangle 67">
          <a:extLst>
            <a:ext uri="{FF2B5EF4-FFF2-40B4-BE49-F238E27FC236}">
              <a16:creationId xmlns:a16="http://schemas.microsoft.com/office/drawing/2014/main" id="{9A16F1B9-2D60-4ABB-8E4F-EEA3F3CBFE45}"/>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61" name="Rectangle 68">
          <a:extLst>
            <a:ext uri="{FF2B5EF4-FFF2-40B4-BE49-F238E27FC236}">
              <a16:creationId xmlns:a16="http://schemas.microsoft.com/office/drawing/2014/main" id="{40558840-606A-4C84-BDA4-BF55821FB39F}"/>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62" name="Rectangle 69">
          <a:extLst>
            <a:ext uri="{FF2B5EF4-FFF2-40B4-BE49-F238E27FC236}">
              <a16:creationId xmlns:a16="http://schemas.microsoft.com/office/drawing/2014/main" id="{BCBBE4B6-9507-4A2F-94F2-9D364E2D860B}"/>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63" name="Rectangle 70">
          <a:extLst>
            <a:ext uri="{FF2B5EF4-FFF2-40B4-BE49-F238E27FC236}">
              <a16:creationId xmlns:a16="http://schemas.microsoft.com/office/drawing/2014/main" id="{75A5329A-8CFB-4BAC-B2BF-CD48871BFDFC}"/>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64" name="Rectangle 71">
          <a:extLst>
            <a:ext uri="{FF2B5EF4-FFF2-40B4-BE49-F238E27FC236}">
              <a16:creationId xmlns:a16="http://schemas.microsoft.com/office/drawing/2014/main" id="{DB8887FD-8DB6-48D7-93DA-EFDB789CD8B2}"/>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65" name="Rectangle 72">
          <a:extLst>
            <a:ext uri="{FF2B5EF4-FFF2-40B4-BE49-F238E27FC236}">
              <a16:creationId xmlns:a16="http://schemas.microsoft.com/office/drawing/2014/main" id="{07030A2C-E9DC-41BD-8D44-D22A7711B603}"/>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66" name="Rectangle 73">
          <a:extLst>
            <a:ext uri="{FF2B5EF4-FFF2-40B4-BE49-F238E27FC236}">
              <a16:creationId xmlns:a16="http://schemas.microsoft.com/office/drawing/2014/main" id="{2ED2723D-DE30-4374-A814-AFD7CC35BB9C}"/>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67" name="Rectangle 74">
          <a:extLst>
            <a:ext uri="{FF2B5EF4-FFF2-40B4-BE49-F238E27FC236}">
              <a16:creationId xmlns:a16="http://schemas.microsoft.com/office/drawing/2014/main" id="{AF8F99DE-6668-4624-A78B-54D2806DB153}"/>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68" name="Rectangle 75">
          <a:extLst>
            <a:ext uri="{FF2B5EF4-FFF2-40B4-BE49-F238E27FC236}">
              <a16:creationId xmlns:a16="http://schemas.microsoft.com/office/drawing/2014/main" id="{0EF21595-7A9E-475E-A4DC-50CF4B342893}"/>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69" name="Rectangle 76">
          <a:extLst>
            <a:ext uri="{FF2B5EF4-FFF2-40B4-BE49-F238E27FC236}">
              <a16:creationId xmlns:a16="http://schemas.microsoft.com/office/drawing/2014/main" id="{B9CB07E9-EFDD-4E26-B9A7-041643AE2236}"/>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70" name="Rectangle 77">
          <a:extLst>
            <a:ext uri="{FF2B5EF4-FFF2-40B4-BE49-F238E27FC236}">
              <a16:creationId xmlns:a16="http://schemas.microsoft.com/office/drawing/2014/main" id="{9FD5526B-C8F3-4B0B-97B3-343CD13A72A0}"/>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71" name="Rectangle 78">
          <a:extLst>
            <a:ext uri="{FF2B5EF4-FFF2-40B4-BE49-F238E27FC236}">
              <a16:creationId xmlns:a16="http://schemas.microsoft.com/office/drawing/2014/main" id="{A659C41B-4B35-4C78-A09B-7D7A5639335E}"/>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72" name="Rectangle 79">
          <a:extLst>
            <a:ext uri="{FF2B5EF4-FFF2-40B4-BE49-F238E27FC236}">
              <a16:creationId xmlns:a16="http://schemas.microsoft.com/office/drawing/2014/main" id="{4FB816ED-8A66-43F1-A072-2C2E4350B136}"/>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73" name="Rectangle 80">
          <a:extLst>
            <a:ext uri="{FF2B5EF4-FFF2-40B4-BE49-F238E27FC236}">
              <a16:creationId xmlns:a16="http://schemas.microsoft.com/office/drawing/2014/main" id="{8BDA7A13-4770-4C31-9EDA-F5D4D27E33A4}"/>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74" name="Rectangle 81">
          <a:extLst>
            <a:ext uri="{FF2B5EF4-FFF2-40B4-BE49-F238E27FC236}">
              <a16:creationId xmlns:a16="http://schemas.microsoft.com/office/drawing/2014/main" id="{DD1036A1-C624-416F-BDD7-7D3FBDCE402C}"/>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26</xdr:row>
      <xdr:rowOff>0</xdr:rowOff>
    </xdr:from>
    <xdr:to>
      <xdr:col>1</xdr:col>
      <xdr:colOff>266700</xdr:colOff>
      <xdr:row>26</xdr:row>
      <xdr:rowOff>133350</xdr:rowOff>
    </xdr:to>
    <xdr:sp macro="" textlink="">
      <xdr:nvSpPr>
        <xdr:cNvPr id="75" name="Rectangle 82">
          <a:extLst>
            <a:ext uri="{FF2B5EF4-FFF2-40B4-BE49-F238E27FC236}">
              <a16:creationId xmlns:a16="http://schemas.microsoft.com/office/drawing/2014/main" id="{086B61B1-1804-4189-92B4-79BB3DC0149F}"/>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76" name="Rectangle 83">
          <a:extLst>
            <a:ext uri="{FF2B5EF4-FFF2-40B4-BE49-F238E27FC236}">
              <a16:creationId xmlns:a16="http://schemas.microsoft.com/office/drawing/2014/main" id="{992AB5CB-7C4A-40A4-8B42-32A4E4A0ED57}"/>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77" name="Rectangle 84">
          <a:extLst>
            <a:ext uri="{FF2B5EF4-FFF2-40B4-BE49-F238E27FC236}">
              <a16:creationId xmlns:a16="http://schemas.microsoft.com/office/drawing/2014/main" id="{48960FC7-4DAD-4060-B1F7-9BE8EF907A00}"/>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78" name="Rectangle 85">
          <a:extLst>
            <a:ext uri="{FF2B5EF4-FFF2-40B4-BE49-F238E27FC236}">
              <a16:creationId xmlns:a16="http://schemas.microsoft.com/office/drawing/2014/main" id="{4769D47F-2334-4A6C-BB3F-872C7604471F}"/>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79" name="Rectangle 86">
          <a:extLst>
            <a:ext uri="{FF2B5EF4-FFF2-40B4-BE49-F238E27FC236}">
              <a16:creationId xmlns:a16="http://schemas.microsoft.com/office/drawing/2014/main" id="{D3B4E297-F795-47CD-A1C1-08F8656A9540}"/>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26</xdr:row>
      <xdr:rowOff>0</xdr:rowOff>
    </xdr:from>
    <xdr:ext cx="28534" cy="125227"/>
    <xdr:sp macro="" textlink="">
      <xdr:nvSpPr>
        <xdr:cNvPr id="80" name="Rectangle 451">
          <a:extLst>
            <a:ext uri="{FF2B5EF4-FFF2-40B4-BE49-F238E27FC236}">
              <a16:creationId xmlns:a16="http://schemas.microsoft.com/office/drawing/2014/main" id="{6E191C0C-20BF-494B-98EB-D79E507FDE35}"/>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26</xdr:row>
      <xdr:rowOff>0</xdr:rowOff>
    </xdr:from>
    <xdr:to>
      <xdr:col>1</xdr:col>
      <xdr:colOff>76200</xdr:colOff>
      <xdr:row>26</xdr:row>
      <xdr:rowOff>142875</xdr:rowOff>
    </xdr:to>
    <xdr:sp macro="" textlink="">
      <xdr:nvSpPr>
        <xdr:cNvPr id="81" name="Rectangle 88">
          <a:extLst>
            <a:ext uri="{FF2B5EF4-FFF2-40B4-BE49-F238E27FC236}">
              <a16:creationId xmlns:a16="http://schemas.microsoft.com/office/drawing/2014/main" id="{06079ECE-B599-412B-9DCB-5F3D8533902E}"/>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26</xdr:row>
      <xdr:rowOff>0</xdr:rowOff>
    </xdr:from>
    <xdr:ext cx="28534" cy="125227"/>
    <xdr:sp macro="" textlink="">
      <xdr:nvSpPr>
        <xdr:cNvPr id="82" name="Rectangle 453">
          <a:extLst>
            <a:ext uri="{FF2B5EF4-FFF2-40B4-BE49-F238E27FC236}">
              <a16:creationId xmlns:a16="http://schemas.microsoft.com/office/drawing/2014/main" id="{95C8D18D-DA44-4ED0-A0A4-BC92908B9F00}"/>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26</xdr:row>
      <xdr:rowOff>0</xdr:rowOff>
    </xdr:from>
    <xdr:to>
      <xdr:col>1</xdr:col>
      <xdr:colOff>76200</xdr:colOff>
      <xdr:row>26</xdr:row>
      <xdr:rowOff>142875</xdr:rowOff>
    </xdr:to>
    <xdr:sp macro="" textlink="">
      <xdr:nvSpPr>
        <xdr:cNvPr id="83" name="Rectangle 90">
          <a:extLst>
            <a:ext uri="{FF2B5EF4-FFF2-40B4-BE49-F238E27FC236}">
              <a16:creationId xmlns:a16="http://schemas.microsoft.com/office/drawing/2014/main" id="{03BC7B05-0576-4F9F-876E-22EDB1CB5E6D}"/>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84" name="Rectangle 91">
          <a:extLst>
            <a:ext uri="{FF2B5EF4-FFF2-40B4-BE49-F238E27FC236}">
              <a16:creationId xmlns:a16="http://schemas.microsoft.com/office/drawing/2014/main" id="{C36AAD25-2A3E-449C-8F07-586600E3901F}"/>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85" name="Rectangle 92">
          <a:extLst>
            <a:ext uri="{FF2B5EF4-FFF2-40B4-BE49-F238E27FC236}">
              <a16:creationId xmlns:a16="http://schemas.microsoft.com/office/drawing/2014/main" id="{A4100958-1810-4F7B-9AD6-EACA72D0F1DC}"/>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86" name="Rectangle 93">
          <a:extLst>
            <a:ext uri="{FF2B5EF4-FFF2-40B4-BE49-F238E27FC236}">
              <a16:creationId xmlns:a16="http://schemas.microsoft.com/office/drawing/2014/main" id="{84392FB1-9C03-4132-9E9C-48955664747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87" name="Rectangle 94">
          <a:extLst>
            <a:ext uri="{FF2B5EF4-FFF2-40B4-BE49-F238E27FC236}">
              <a16:creationId xmlns:a16="http://schemas.microsoft.com/office/drawing/2014/main" id="{8345C7F9-9DB3-4345-9CCC-752EA21F3940}"/>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88" name="Rectangle 95">
          <a:extLst>
            <a:ext uri="{FF2B5EF4-FFF2-40B4-BE49-F238E27FC236}">
              <a16:creationId xmlns:a16="http://schemas.microsoft.com/office/drawing/2014/main" id="{A4881D6B-B870-45E5-B09E-B197B747794C}"/>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89" name="Rectangle 96">
          <a:extLst>
            <a:ext uri="{FF2B5EF4-FFF2-40B4-BE49-F238E27FC236}">
              <a16:creationId xmlns:a16="http://schemas.microsoft.com/office/drawing/2014/main" id="{B3D1963E-5A11-4389-944D-EC6D861105DD}"/>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90" name="Rectangle 97">
          <a:extLst>
            <a:ext uri="{FF2B5EF4-FFF2-40B4-BE49-F238E27FC236}">
              <a16:creationId xmlns:a16="http://schemas.microsoft.com/office/drawing/2014/main" id="{A023F062-E296-4A81-A9F9-C4197965C70D}"/>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91" name="Rectangle 98">
          <a:extLst>
            <a:ext uri="{FF2B5EF4-FFF2-40B4-BE49-F238E27FC236}">
              <a16:creationId xmlns:a16="http://schemas.microsoft.com/office/drawing/2014/main" id="{3EE53B8B-0A36-498B-B46A-7713D74B1653}"/>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26</xdr:row>
      <xdr:rowOff>0</xdr:rowOff>
    </xdr:from>
    <xdr:ext cx="28534" cy="125227"/>
    <xdr:sp macro="" textlink="">
      <xdr:nvSpPr>
        <xdr:cNvPr id="92" name="Rectangle 463">
          <a:extLst>
            <a:ext uri="{FF2B5EF4-FFF2-40B4-BE49-F238E27FC236}">
              <a16:creationId xmlns:a16="http://schemas.microsoft.com/office/drawing/2014/main" id="{9D4C3394-8697-4B50-B7CA-C61C30799940}"/>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26</xdr:row>
      <xdr:rowOff>0</xdr:rowOff>
    </xdr:from>
    <xdr:ext cx="28534" cy="125227"/>
    <xdr:sp macro="" textlink="">
      <xdr:nvSpPr>
        <xdr:cNvPr id="93" name="Rectangle 464">
          <a:extLst>
            <a:ext uri="{FF2B5EF4-FFF2-40B4-BE49-F238E27FC236}">
              <a16:creationId xmlns:a16="http://schemas.microsoft.com/office/drawing/2014/main" id="{E37768E8-F570-4257-9801-630E7580C591}"/>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26</xdr:row>
      <xdr:rowOff>0</xdr:rowOff>
    </xdr:from>
    <xdr:to>
      <xdr:col>1</xdr:col>
      <xdr:colOff>76200</xdr:colOff>
      <xdr:row>26</xdr:row>
      <xdr:rowOff>142875</xdr:rowOff>
    </xdr:to>
    <xdr:sp macro="" textlink="">
      <xdr:nvSpPr>
        <xdr:cNvPr id="94" name="Rectangle 101">
          <a:extLst>
            <a:ext uri="{FF2B5EF4-FFF2-40B4-BE49-F238E27FC236}">
              <a16:creationId xmlns:a16="http://schemas.microsoft.com/office/drawing/2014/main" id="{90865FA5-9D4F-4FB6-A0CC-4BBCC4DFCAD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95" name="Rectangle 102">
          <a:extLst>
            <a:ext uri="{FF2B5EF4-FFF2-40B4-BE49-F238E27FC236}">
              <a16:creationId xmlns:a16="http://schemas.microsoft.com/office/drawing/2014/main" id="{A95028CB-6F13-4800-9ED0-C6638A96789C}"/>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96" name="Rectangle 103">
          <a:extLst>
            <a:ext uri="{FF2B5EF4-FFF2-40B4-BE49-F238E27FC236}">
              <a16:creationId xmlns:a16="http://schemas.microsoft.com/office/drawing/2014/main" id="{3F4888A3-BC0A-4B1C-A699-73C229243251}"/>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97" name="Rectangle 104">
          <a:extLst>
            <a:ext uri="{FF2B5EF4-FFF2-40B4-BE49-F238E27FC236}">
              <a16:creationId xmlns:a16="http://schemas.microsoft.com/office/drawing/2014/main" id="{7286FAAB-555D-4431-9D64-1E4EBFC3A9D5}"/>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98" name="Rectangle 105">
          <a:extLst>
            <a:ext uri="{FF2B5EF4-FFF2-40B4-BE49-F238E27FC236}">
              <a16:creationId xmlns:a16="http://schemas.microsoft.com/office/drawing/2014/main" id="{8ED398EA-20F0-47EC-97DA-50615FDABCF0}"/>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99" name="Rectangle 106">
          <a:extLst>
            <a:ext uri="{FF2B5EF4-FFF2-40B4-BE49-F238E27FC236}">
              <a16:creationId xmlns:a16="http://schemas.microsoft.com/office/drawing/2014/main" id="{A154E179-E318-4C19-ACC3-CD7D53DA0355}"/>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00" name="Rectangle 107">
          <a:extLst>
            <a:ext uri="{FF2B5EF4-FFF2-40B4-BE49-F238E27FC236}">
              <a16:creationId xmlns:a16="http://schemas.microsoft.com/office/drawing/2014/main" id="{AA9B7D13-3ED1-4BCC-82F6-D817F0997D31}"/>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101" name="Rectangle 108">
          <a:extLst>
            <a:ext uri="{FF2B5EF4-FFF2-40B4-BE49-F238E27FC236}">
              <a16:creationId xmlns:a16="http://schemas.microsoft.com/office/drawing/2014/main" id="{EB024CD8-C74A-4B4B-AFBD-257779CCE250}"/>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102" name="Rectangle 109">
          <a:extLst>
            <a:ext uri="{FF2B5EF4-FFF2-40B4-BE49-F238E27FC236}">
              <a16:creationId xmlns:a16="http://schemas.microsoft.com/office/drawing/2014/main" id="{14E1B8E0-EC50-4A02-A462-7FC4990AD479}"/>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03" name="Rectangle 110">
          <a:extLst>
            <a:ext uri="{FF2B5EF4-FFF2-40B4-BE49-F238E27FC236}">
              <a16:creationId xmlns:a16="http://schemas.microsoft.com/office/drawing/2014/main" id="{17ED0DFD-5ABD-463B-B919-F46E44EF54F9}"/>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26</xdr:row>
      <xdr:rowOff>0</xdr:rowOff>
    </xdr:from>
    <xdr:to>
      <xdr:col>1</xdr:col>
      <xdr:colOff>114300</xdr:colOff>
      <xdr:row>26</xdr:row>
      <xdr:rowOff>142875</xdr:rowOff>
    </xdr:to>
    <xdr:sp macro="" textlink="">
      <xdr:nvSpPr>
        <xdr:cNvPr id="104" name="Rectangle 111">
          <a:extLst>
            <a:ext uri="{FF2B5EF4-FFF2-40B4-BE49-F238E27FC236}">
              <a16:creationId xmlns:a16="http://schemas.microsoft.com/office/drawing/2014/main" id="{853E08C1-57CD-4941-A6C9-8A13D962B361}"/>
            </a:ext>
          </a:extLst>
        </xdr:cNvPr>
        <xdr:cNvSpPr>
          <a:spLocks noChangeArrowheads="1"/>
        </xdr:cNvSpPr>
      </xdr:nvSpPr>
      <xdr:spPr bwMode="auto">
        <a:xfrm>
          <a:off x="5810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26</xdr:row>
      <xdr:rowOff>0</xdr:rowOff>
    </xdr:from>
    <xdr:to>
      <xdr:col>1</xdr:col>
      <xdr:colOff>114300</xdr:colOff>
      <xdr:row>26</xdr:row>
      <xdr:rowOff>142875</xdr:rowOff>
    </xdr:to>
    <xdr:sp macro="" textlink="">
      <xdr:nvSpPr>
        <xdr:cNvPr id="105" name="Rectangle 112">
          <a:extLst>
            <a:ext uri="{FF2B5EF4-FFF2-40B4-BE49-F238E27FC236}">
              <a16:creationId xmlns:a16="http://schemas.microsoft.com/office/drawing/2014/main" id="{70400CE0-74A7-48DF-BE9A-4E0E94D0C89A}"/>
            </a:ext>
          </a:extLst>
        </xdr:cNvPr>
        <xdr:cNvSpPr>
          <a:spLocks noChangeArrowheads="1"/>
        </xdr:cNvSpPr>
      </xdr:nvSpPr>
      <xdr:spPr bwMode="auto">
        <a:xfrm>
          <a:off x="5810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06" name="Rectangle 113">
          <a:extLst>
            <a:ext uri="{FF2B5EF4-FFF2-40B4-BE49-F238E27FC236}">
              <a16:creationId xmlns:a16="http://schemas.microsoft.com/office/drawing/2014/main" id="{854030BE-82D4-4A8F-9E2D-9030106C444B}"/>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07" name="Rectangle 114">
          <a:extLst>
            <a:ext uri="{FF2B5EF4-FFF2-40B4-BE49-F238E27FC236}">
              <a16:creationId xmlns:a16="http://schemas.microsoft.com/office/drawing/2014/main" id="{F25021B9-EC85-4071-B966-553FC6E088D5}"/>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08" name="Rectangle 115">
          <a:extLst>
            <a:ext uri="{FF2B5EF4-FFF2-40B4-BE49-F238E27FC236}">
              <a16:creationId xmlns:a16="http://schemas.microsoft.com/office/drawing/2014/main" id="{10452EC8-D742-48AF-AB4D-DEF20391B74B}"/>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09" name="Rectangle 116">
          <a:extLst>
            <a:ext uri="{FF2B5EF4-FFF2-40B4-BE49-F238E27FC236}">
              <a16:creationId xmlns:a16="http://schemas.microsoft.com/office/drawing/2014/main" id="{D01C884B-7E14-485B-9355-01DCC3C6B0D9}"/>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10" name="Rectangle 117">
          <a:extLst>
            <a:ext uri="{FF2B5EF4-FFF2-40B4-BE49-F238E27FC236}">
              <a16:creationId xmlns:a16="http://schemas.microsoft.com/office/drawing/2014/main" id="{3013A054-D5F5-4F23-A4F8-86C7E460BF9C}"/>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11" name="Rectangle 118">
          <a:extLst>
            <a:ext uri="{FF2B5EF4-FFF2-40B4-BE49-F238E27FC236}">
              <a16:creationId xmlns:a16="http://schemas.microsoft.com/office/drawing/2014/main" id="{49781B16-B2BE-40B8-A092-0CB0713DCC4E}"/>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12" name="Rectangle 119">
          <a:extLst>
            <a:ext uri="{FF2B5EF4-FFF2-40B4-BE49-F238E27FC236}">
              <a16:creationId xmlns:a16="http://schemas.microsoft.com/office/drawing/2014/main" id="{33514B1C-B9ED-44D0-8486-F22FF550CC7F}"/>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13" name="Rectangle 120">
          <a:extLst>
            <a:ext uri="{FF2B5EF4-FFF2-40B4-BE49-F238E27FC236}">
              <a16:creationId xmlns:a16="http://schemas.microsoft.com/office/drawing/2014/main" id="{AE055B1E-435B-4A43-9ECF-46139E434E2C}"/>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14" name="Rectangle 121">
          <a:extLst>
            <a:ext uri="{FF2B5EF4-FFF2-40B4-BE49-F238E27FC236}">
              <a16:creationId xmlns:a16="http://schemas.microsoft.com/office/drawing/2014/main" id="{C5238780-B702-4FD3-8900-F4B39CA36276}"/>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15" name="Rectangle 122">
          <a:extLst>
            <a:ext uri="{FF2B5EF4-FFF2-40B4-BE49-F238E27FC236}">
              <a16:creationId xmlns:a16="http://schemas.microsoft.com/office/drawing/2014/main" id="{628F6B16-4027-45DF-9C27-6B7713D11DB5}"/>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16" name="Rectangle 123">
          <a:extLst>
            <a:ext uri="{FF2B5EF4-FFF2-40B4-BE49-F238E27FC236}">
              <a16:creationId xmlns:a16="http://schemas.microsoft.com/office/drawing/2014/main" id="{FC80D3B1-5FAE-4ECA-A2AC-80C5012624FB}"/>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17" name="Rectangle 124">
          <a:extLst>
            <a:ext uri="{FF2B5EF4-FFF2-40B4-BE49-F238E27FC236}">
              <a16:creationId xmlns:a16="http://schemas.microsoft.com/office/drawing/2014/main" id="{B75E8DD0-CFFF-40E3-8AA1-01C50658D9B0}"/>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18" name="Rectangle 125">
          <a:extLst>
            <a:ext uri="{FF2B5EF4-FFF2-40B4-BE49-F238E27FC236}">
              <a16:creationId xmlns:a16="http://schemas.microsoft.com/office/drawing/2014/main" id="{0A83D9F7-6137-4111-9438-6A0C7981DB7D}"/>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133350</xdr:rowOff>
    </xdr:to>
    <xdr:sp macro="" textlink="">
      <xdr:nvSpPr>
        <xdr:cNvPr id="119" name="Rectangle 126">
          <a:extLst>
            <a:ext uri="{FF2B5EF4-FFF2-40B4-BE49-F238E27FC236}">
              <a16:creationId xmlns:a16="http://schemas.microsoft.com/office/drawing/2014/main" id="{51796938-6D4F-4ABC-BBC2-BD138D5A1C7A}"/>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20" name="Rectangle 127">
          <a:extLst>
            <a:ext uri="{FF2B5EF4-FFF2-40B4-BE49-F238E27FC236}">
              <a16:creationId xmlns:a16="http://schemas.microsoft.com/office/drawing/2014/main" id="{6672B697-CC69-4DD7-924A-C0BE36258F2D}"/>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21" name="Rectangle 128">
          <a:extLst>
            <a:ext uri="{FF2B5EF4-FFF2-40B4-BE49-F238E27FC236}">
              <a16:creationId xmlns:a16="http://schemas.microsoft.com/office/drawing/2014/main" id="{D11110C7-8379-4105-9D39-AE651BB537AF}"/>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22" name="Rectangle 129">
          <a:extLst>
            <a:ext uri="{FF2B5EF4-FFF2-40B4-BE49-F238E27FC236}">
              <a16:creationId xmlns:a16="http://schemas.microsoft.com/office/drawing/2014/main" id="{1E46EE12-ECD2-4201-8BF4-635B0081D79B}"/>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23" name="Rectangle 130">
          <a:extLst>
            <a:ext uri="{FF2B5EF4-FFF2-40B4-BE49-F238E27FC236}">
              <a16:creationId xmlns:a16="http://schemas.microsoft.com/office/drawing/2014/main" id="{15BEC0D5-8BA9-4D9B-A89A-3C1E7DF83EE0}"/>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24" name="Rectangle 131">
          <a:extLst>
            <a:ext uri="{FF2B5EF4-FFF2-40B4-BE49-F238E27FC236}">
              <a16:creationId xmlns:a16="http://schemas.microsoft.com/office/drawing/2014/main" id="{D9B856D2-EE0D-4C1D-950A-5C1A71660FDA}"/>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26</xdr:row>
      <xdr:rowOff>0</xdr:rowOff>
    </xdr:from>
    <xdr:to>
      <xdr:col>1</xdr:col>
      <xdr:colOff>76200</xdr:colOff>
      <xdr:row>26</xdr:row>
      <xdr:rowOff>142875</xdr:rowOff>
    </xdr:to>
    <xdr:sp macro="" textlink="">
      <xdr:nvSpPr>
        <xdr:cNvPr id="125" name="Rectangle 132">
          <a:extLst>
            <a:ext uri="{FF2B5EF4-FFF2-40B4-BE49-F238E27FC236}">
              <a16:creationId xmlns:a16="http://schemas.microsoft.com/office/drawing/2014/main" id="{2DB966DA-062A-4539-860D-A100E5E77C07}"/>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76200</xdr:colOff>
      <xdr:row>26</xdr:row>
      <xdr:rowOff>0</xdr:rowOff>
    </xdr:from>
    <xdr:ext cx="0" cy="133350"/>
    <xdr:sp macro="" textlink="">
      <xdr:nvSpPr>
        <xdr:cNvPr id="126" name="Rectangle 9">
          <a:extLst>
            <a:ext uri="{FF2B5EF4-FFF2-40B4-BE49-F238E27FC236}">
              <a16:creationId xmlns:a16="http://schemas.microsoft.com/office/drawing/2014/main" id="{9F35914B-3EEF-4889-9D1D-5837A2F38EFD}"/>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127" name="Rectangle 10">
          <a:extLst>
            <a:ext uri="{FF2B5EF4-FFF2-40B4-BE49-F238E27FC236}">
              <a16:creationId xmlns:a16="http://schemas.microsoft.com/office/drawing/2014/main" id="{03ABB77D-62E2-442B-9A16-840AB49ECB34}"/>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28" name="Rectangle 11">
          <a:extLst>
            <a:ext uri="{FF2B5EF4-FFF2-40B4-BE49-F238E27FC236}">
              <a16:creationId xmlns:a16="http://schemas.microsoft.com/office/drawing/2014/main" id="{7B2CB6A3-D422-4573-974F-F82F92CB6255}"/>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29" name="Rectangle 12">
          <a:extLst>
            <a:ext uri="{FF2B5EF4-FFF2-40B4-BE49-F238E27FC236}">
              <a16:creationId xmlns:a16="http://schemas.microsoft.com/office/drawing/2014/main" id="{A625D83B-9EC4-4BD2-9EA9-9C9E17BF2682}"/>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30" name="Rectangle 13">
          <a:extLst>
            <a:ext uri="{FF2B5EF4-FFF2-40B4-BE49-F238E27FC236}">
              <a16:creationId xmlns:a16="http://schemas.microsoft.com/office/drawing/2014/main" id="{730798E0-4DF5-4912-B134-0337488AE647}"/>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31" name="Rectangle 14">
          <a:extLst>
            <a:ext uri="{FF2B5EF4-FFF2-40B4-BE49-F238E27FC236}">
              <a16:creationId xmlns:a16="http://schemas.microsoft.com/office/drawing/2014/main" id="{F2764B80-1FD0-45BE-A23B-F87DF4CF2890}"/>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32" name="Rectangle 15">
          <a:extLst>
            <a:ext uri="{FF2B5EF4-FFF2-40B4-BE49-F238E27FC236}">
              <a16:creationId xmlns:a16="http://schemas.microsoft.com/office/drawing/2014/main" id="{B3103B0C-60B9-4E7E-BFBA-EC6C0509DB7F}"/>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33" name="Rectangle 16">
          <a:extLst>
            <a:ext uri="{FF2B5EF4-FFF2-40B4-BE49-F238E27FC236}">
              <a16:creationId xmlns:a16="http://schemas.microsoft.com/office/drawing/2014/main" id="{86530D2E-A7A7-42B7-A8E2-D49413BD3E46}"/>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34" name="Rectangle 17">
          <a:extLst>
            <a:ext uri="{FF2B5EF4-FFF2-40B4-BE49-F238E27FC236}">
              <a16:creationId xmlns:a16="http://schemas.microsoft.com/office/drawing/2014/main" id="{6C532276-6579-4D94-BCC1-56794CFB9FC8}"/>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35" name="Rectangle 18">
          <a:extLst>
            <a:ext uri="{FF2B5EF4-FFF2-40B4-BE49-F238E27FC236}">
              <a16:creationId xmlns:a16="http://schemas.microsoft.com/office/drawing/2014/main" id="{CECFB70D-C89E-4E17-9315-73A0065A40C8}"/>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36" name="Rectangle 19">
          <a:extLst>
            <a:ext uri="{FF2B5EF4-FFF2-40B4-BE49-F238E27FC236}">
              <a16:creationId xmlns:a16="http://schemas.microsoft.com/office/drawing/2014/main" id="{B5DE16EE-A129-4BCE-9483-BFF4A3103D46}"/>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37" name="Rectangle 20">
          <a:extLst>
            <a:ext uri="{FF2B5EF4-FFF2-40B4-BE49-F238E27FC236}">
              <a16:creationId xmlns:a16="http://schemas.microsoft.com/office/drawing/2014/main" id="{5392083B-1980-41C2-8B40-473A766E4F5C}"/>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138" name="Rectangle 21">
          <a:extLst>
            <a:ext uri="{FF2B5EF4-FFF2-40B4-BE49-F238E27FC236}">
              <a16:creationId xmlns:a16="http://schemas.microsoft.com/office/drawing/2014/main" id="{C8DB467E-D28A-4522-9A8B-246CD073B758}"/>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139" name="Rectangle 22">
          <a:extLst>
            <a:ext uri="{FF2B5EF4-FFF2-40B4-BE49-F238E27FC236}">
              <a16:creationId xmlns:a16="http://schemas.microsoft.com/office/drawing/2014/main" id="{DDF65EA7-D1FF-4BCB-AC85-5792D1A43F3D}"/>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140" name="Rectangle 23">
          <a:extLst>
            <a:ext uri="{FF2B5EF4-FFF2-40B4-BE49-F238E27FC236}">
              <a16:creationId xmlns:a16="http://schemas.microsoft.com/office/drawing/2014/main" id="{182677ED-937F-479E-8045-457990872253}"/>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141" name="Rectangle 24">
          <a:extLst>
            <a:ext uri="{FF2B5EF4-FFF2-40B4-BE49-F238E27FC236}">
              <a16:creationId xmlns:a16="http://schemas.microsoft.com/office/drawing/2014/main" id="{699A1CB4-6740-4A60-916E-C79A998182F0}"/>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26</xdr:row>
      <xdr:rowOff>0</xdr:rowOff>
    </xdr:from>
    <xdr:ext cx="28534" cy="125227"/>
    <xdr:sp macro="" textlink="">
      <xdr:nvSpPr>
        <xdr:cNvPr id="142" name="Rectangle 389">
          <a:extLst>
            <a:ext uri="{FF2B5EF4-FFF2-40B4-BE49-F238E27FC236}">
              <a16:creationId xmlns:a16="http://schemas.microsoft.com/office/drawing/2014/main" id="{A5C24EDD-B3A5-4332-B993-BCCBE8722145}"/>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26</xdr:row>
      <xdr:rowOff>0</xdr:rowOff>
    </xdr:from>
    <xdr:ext cx="0" cy="142875"/>
    <xdr:sp macro="" textlink="">
      <xdr:nvSpPr>
        <xdr:cNvPr id="143" name="Rectangle 26">
          <a:extLst>
            <a:ext uri="{FF2B5EF4-FFF2-40B4-BE49-F238E27FC236}">
              <a16:creationId xmlns:a16="http://schemas.microsoft.com/office/drawing/2014/main" id="{56EBF691-08A1-4869-9290-59861FA248A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26</xdr:row>
      <xdr:rowOff>0</xdr:rowOff>
    </xdr:from>
    <xdr:ext cx="28534" cy="125227"/>
    <xdr:sp macro="" textlink="">
      <xdr:nvSpPr>
        <xdr:cNvPr id="144" name="Rectangle 391">
          <a:extLst>
            <a:ext uri="{FF2B5EF4-FFF2-40B4-BE49-F238E27FC236}">
              <a16:creationId xmlns:a16="http://schemas.microsoft.com/office/drawing/2014/main" id="{3448FA12-1754-4F51-9D71-0C7785444B45}"/>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26</xdr:row>
      <xdr:rowOff>0</xdr:rowOff>
    </xdr:from>
    <xdr:ext cx="0" cy="142875"/>
    <xdr:sp macro="" textlink="">
      <xdr:nvSpPr>
        <xdr:cNvPr id="145" name="Rectangle 28">
          <a:extLst>
            <a:ext uri="{FF2B5EF4-FFF2-40B4-BE49-F238E27FC236}">
              <a16:creationId xmlns:a16="http://schemas.microsoft.com/office/drawing/2014/main" id="{A4FFA79B-3316-490E-8011-F7161F581CE8}"/>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46" name="Rectangle 29">
          <a:extLst>
            <a:ext uri="{FF2B5EF4-FFF2-40B4-BE49-F238E27FC236}">
              <a16:creationId xmlns:a16="http://schemas.microsoft.com/office/drawing/2014/main" id="{DA5993E2-F39E-4323-82FC-CEAC187A4736}"/>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47" name="Rectangle 30">
          <a:extLst>
            <a:ext uri="{FF2B5EF4-FFF2-40B4-BE49-F238E27FC236}">
              <a16:creationId xmlns:a16="http://schemas.microsoft.com/office/drawing/2014/main" id="{354BCCB5-2C0B-422B-B621-3E6F46A1FE3A}"/>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48" name="Rectangle 31">
          <a:extLst>
            <a:ext uri="{FF2B5EF4-FFF2-40B4-BE49-F238E27FC236}">
              <a16:creationId xmlns:a16="http://schemas.microsoft.com/office/drawing/2014/main" id="{8AAAA177-49AF-4EA7-8AA8-CB0D367F2D3F}"/>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49" name="Rectangle 32">
          <a:extLst>
            <a:ext uri="{FF2B5EF4-FFF2-40B4-BE49-F238E27FC236}">
              <a16:creationId xmlns:a16="http://schemas.microsoft.com/office/drawing/2014/main" id="{2F615CE3-A842-40C1-A90A-89904C12FD56}"/>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50" name="Rectangle 33">
          <a:extLst>
            <a:ext uri="{FF2B5EF4-FFF2-40B4-BE49-F238E27FC236}">
              <a16:creationId xmlns:a16="http://schemas.microsoft.com/office/drawing/2014/main" id="{AF693319-F4F8-493E-ADA1-65822D0A44B8}"/>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51" name="Rectangle 34">
          <a:extLst>
            <a:ext uri="{FF2B5EF4-FFF2-40B4-BE49-F238E27FC236}">
              <a16:creationId xmlns:a16="http://schemas.microsoft.com/office/drawing/2014/main" id="{F5CEED75-AB46-4BCE-BFE4-7B32998F385B}"/>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152" name="Rectangle 35">
          <a:extLst>
            <a:ext uri="{FF2B5EF4-FFF2-40B4-BE49-F238E27FC236}">
              <a16:creationId xmlns:a16="http://schemas.microsoft.com/office/drawing/2014/main" id="{8B0C62FA-9FAB-4D69-9C65-48B8C2D3A3B0}"/>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153" name="Rectangle 36">
          <a:extLst>
            <a:ext uri="{FF2B5EF4-FFF2-40B4-BE49-F238E27FC236}">
              <a16:creationId xmlns:a16="http://schemas.microsoft.com/office/drawing/2014/main" id="{E9F199A9-5E47-4483-B198-2F2251535702}"/>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26</xdr:row>
      <xdr:rowOff>0</xdr:rowOff>
    </xdr:from>
    <xdr:ext cx="28534" cy="125227"/>
    <xdr:sp macro="" textlink="">
      <xdr:nvSpPr>
        <xdr:cNvPr id="154" name="Rectangle 401">
          <a:extLst>
            <a:ext uri="{FF2B5EF4-FFF2-40B4-BE49-F238E27FC236}">
              <a16:creationId xmlns:a16="http://schemas.microsoft.com/office/drawing/2014/main" id="{E918CFC1-0EC7-4E40-A3A2-06781EA454D1}"/>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26</xdr:row>
      <xdr:rowOff>0</xdr:rowOff>
    </xdr:from>
    <xdr:ext cx="28534" cy="125227"/>
    <xdr:sp macro="" textlink="">
      <xdr:nvSpPr>
        <xdr:cNvPr id="155" name="Rectangle 402">
          <a:extLst>
            <a:ext uri="{FF2B5EF4-FFF2-40B4-BE49-F238E27FC236}">
              <a16:creationId xmlns:a16="http://schemas.microsoft.com/office/drawing/2014/main" id="{CE78D2C5-BC84-4AA2-850B-43793DC3703F}"/>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26</xdr:row>
      <xdr:rowOff>0</xdr:rowOff>
    </xdr:from>
    <xdr:ext cx="0" cy="142875"/>
    <xdr:sp macro="" textlink="">
      <xdr:nvSpPr>
        <xdr:cNvPr id="156" name="Rectangle 39">
          <a:extLst>
            <a:ext uri="{FF2B5EF4-FFF2-40B4-BE49-F238E27FC236}">
              <a16:creationId xmlns:a16="http://schemas.microsoft.com/office/drawing/2014/main" id="{E4A2AEC3-7EEC-4C0A-89C3-25F9B1DBF637}"/>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57" name="Rectangle 40">
          <a:extLst>
            <a:ext uri="{FF2B5EF4-FFF2-40B4-BE49-F238E27FC236}">
              <a16:creationId xmlns:a16="http://schemas.microsoft.com/office/drawing/2014/main" id="{DED26A17-F096-4D59-8378-C893E118A06D}"/>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58" name="Rectangle 41">
          <a:extLst>
            <a:ext uri="{FF2B5EF4-FFF2-40B4-BE49-F238E27FC236}">
              <a16:creationId xmlns:a16="http://schemas.microsoft.com/office/drawing/2014/main" id="{B57762D0-7407-4E83-9C80-14D6D27BC5D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59" name="Rectangle 42">
          <a:extLst>
            <a:ext uri="{FF2B5EF4-FFF2-40B4-BE49-F238E27FC236}">
              <a16:creationId xmlns:a16="http://schemas.microsoft.com/office/drawing/2014/main" id="{3CE213D2-20B3-43CB-9370-AF7CE3767E9E}"/>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60" name="Rectangle 43">
          <a:extLst>
            <a:ext uri="{FF2B5EF4-FFF2-40B4-BE49-F238E27FC236}">
              <a16:creationId xmlns:a16="http://schemas.microsoft.com/office/drawing/2014/main" id="{9BC4AF06-EBE1-4F7F-B80D-FD290C58996A}"/>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61" name="Rectangle 44">
          <a:extLst>
            <a:ext uri="{FF2B5EF4-FFF2-40B4-BE49-F238E27FC236}">
              <a16:creationId xmlns:a16="http://schemas.microsoft.com/office/drawing/2014/main" id="{FC6E0CDB-CCC9-49A9-A532-27B0B9469425}"/>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62" name="Rectangle 45">
          <a:extLst>
            <a:ext uri="{FF2B5EF4-FFF2-40B4-BE49-F238E27FC236}">
              <a16:creationId xmlns:a16="http://schemas.microsoft.com/office/drawing/2014/main" id="{506199DF-1B94-4FBD-B297-A2C6D874D10E}"/>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163" name="Rectangle 46">
          <a:extLst>
            <a:ext uri="{FF2B5EF4-FFF2-40B4-BE49-F238E27FC236}">
              <a16:creationId xmlns:a16="http://schemas.microsoft.com/office/drawing/2014/main" id="{A68EB4C7-E821-4264-A91A-8350F2B04767}"/>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164" name="Rectangle 47">
          <a:extLst>
            <a:ext uri="{FF2B5EF4-FFF2-40B4-BE49-F238E27FC236}">
              <a16:creationId xmlns:a16="http://schemas.microsoft.com/office/drawing/2014/main" id="{EFFF79EB-6A52-4F09-8B9B-2A01767E1647}"/>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65" name="Rectangle 48">
          <a:extLst>
            <a:ext uri="{FF2B5EF4-FFF2-40B4-BE49-F238E27FC236}">
              <a16:creationId xmlns:a16="http://schemas.microsoft.com/office/drawing/2014/main" id="{03E1DC23-D0A3-4343-88B5-BD52CBA611B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26</xdr:row>
      <xdr:rowOff>0</xdr:rowOff>
    </xdr:from>
    <xdr:ext cx="0" cy="142875"/>
    <xdr:sp macro="" textlink="">
      <xdr:nvSpPr>
        <xdr:cNvPr id="166" name="Rectangle 49">
          <a:extLst>
            <a:ext uri="{FF2B5EF4-FFF2-40B4-BE49-F238E27FC236}">
              <a16:creationId xmlns:a16="http://schemas.microsoft.com/office/drawing/2014/main" id="{BEAFA2AC-C2A8-40AA-AEDD-BF004290C07F}"/>
            </a:ext>
          </a:extLst>
        </xdr:cNvPr>
        <xdr:cNvSpPr>
          <a:spLocks noChangeArrowheads="1"/>
        </xdr:cNvSpPr>
      </xdr:nvSpPr>
      <xdr:spPr bwMode="auto">
        <a:xfrm>
          <a:off x="5810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26</xdr:row>
      <xdr:rowOff>0</xdr:rowOff>
    </xdr:from>
    <xdr:ext cx="0" cy="142875"/>
    <xdr:sp macro="" textlink="">
      <xdr:nvSpPr>
        <xdr:cNvPr id="167" name="Rectangle 50">
          <a:extLst>
            <a:ext uri="{FF2B5EF4-FFF2-40B4-BE49-F238E27FC236}">
              <a16:creationId xmlns:a16="http://schemas.microsoft.com/office/drawing/2014/main" id="{AFB78ED7-67E1-465F-97EE-431B58A1FC07}"/>
            </a:ext>
          </a:extLst>
        </xdr:cNvPr>
        <xdr:cNvSpPr>
          <a:spLocks noChangeArrowheads="1"/>
        </xdr:cNvSpPr>
      </xdr:nvSpPr>
      <xdr:spPr bwMode="auto">
        <a:xfrm>
          <a:off x="5810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68" name="Rectangle 51">
          <a:extLst>
            <a:ext uri="{FF2B5EF4-FFF2-40B4-BE49-F238E27FC236}">
              <a16:creationId xmlns:a16="http://schemas.microsoft.com/office/drawing/2014/main" id="{EAE8F139-C582-4A4E-8E3E-9DF4D3E2824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69" name="Rectangle 52">
          <a:extLst>
            <a:ext uri="{FF2B5EF4-FFF2-40B4-BE49-F238E27FC236}">
              <a16:creationId xmlns:a16="http://schemas.microsoft.com/office/drawing/2014/main" id="{887EA912-DE74-41EC-87C7-F89167A25416}"/>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70" name="Rectangle 53">
          <a:extLst>
            <a:ext uri="{FF2B5EF4-FFF2-40B4-BE49-F238E27FC236}">
              <a16:creationId xmlns:a16="http://schemas.microsoft.com/office/drawing/2014/main" id="{0591A73E-6D07-40AE-A4F3-41E885EB2E7C}"/>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71" name="Rectangle 54">
          <a:extLst>
            <a:ext uri="{FF2B5EF4-FFF2-40B4-BE49-F238E27FC236}">
              <a16:creationId xmlns:a16="http://schemas.microsoft.com/office/drawing/2014/main" id="{12BF3380-9C73-4FA8-AFC8-BA7625CE2DF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72" name="Rectangle 55">
          <a:extLst>
            <a:ext uri="{FF2B5EF4-FFF2-40B4-BE49-F238E27FC236}">
              <a16:creationId xmlns:a16="http://schemas.microsoft.com/office/drawing/2014/main" id="{EFF89934-4C7A-4510-8357-E9615D153106}"/>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73" name="Rectangle 56">
          <a:extLst>
            <a:ext uri="{FF2B5EF4-FFF2-40B4-BE49-F238E27FC236}">
              <a16:creationId xmlns:a16="http://schemas.microsoft.com/office/drawing/2014/main" id="{65366A34-5DBE-4161-9760-847B3C268A98}"/>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74" name="Rectangle 57">
          <a:extLst>
            <a:ext uri="{FF2B5EF4-FFF2-40B4-BE49-F238E27FC236}">
              <a16:creationId xmlns:a16="http://schemas.microsoft.com/office/drawing/2014/main" id="{07FC9756-2935-4D3D-A7AA-F40E69A2CC6F}"/>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75" name="Rectangle 58">
          <a:extLst>
            <a:ext uri="{FF2B5EF4-FFF2-40B4-BE49-F238E27FC236}">
              <a16:creationId xmlns:a16="http://schemas.microsoft.com/office/drawing/2014/main" id="{FA29887A-3BC5-41D3-AC39-228713A7C1FB}"/>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76" name="Rectangle 59">
          <a:extLst>
            <a:ext uri="{FF2B5EF4-FFF2-40B4-BE49-F238E27FC236}">
              <a16:creationId xmlns:a16="http://schemas.microsoft.com/office/drawing/2014/main" id="{A1E92456-50D4-4EF1-817F-115944CA8C54}"/>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77" name="Rectangle 60">
          <a:extLst>
            <a:ext uri="{FF2B5EF4-FFF2-40B4-BE49-F238E27FC236}">
              <a16:creationId xmlns:a16="http://schemas.microsoft.com/office/drawing/2014/main" id="{B7C5C92C-EC27-4856-ABFC-4B7766C2225B}"/>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78" name="Rectangle 61">
          <a:extLst>
            <a:ext uri="{FF2B5EF4-FFF2-40B4-BE49-F238E27FC236}">
              <a16:creationId xmlns:a16="http://schemas.microsoft.com/office/drawing/2014/main" id="{D3762D10-09FE-4E1C-B370-82A097EEF045}"/>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79" name="Rectangle 62">
          <a:extLst>
            <a:ext uri="{FF2B5EF4-FFF2-40B4-BE49-F238E27FC236}">
              <a16:creationId xmlns:a16="http://schemas.microsoft.com/office/drawing/2014/main" id="{B8540010-E904-4C29-A045-1977C73798A7}"/>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80" name="Rectangle 63">
          <a:extLst>
            <a:ext uri="{FF2B5EF4-FFF2-40B4-BE49-F238E27FC236}">
              <a16:creationId xmlns:a16="http://schemas.microsoft.com/office/drawing/2014/main" id="{15CD4789-E6C8-4BF0-9E46-BFB326C88DDC}"/>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181" name="Rectangle 64">
          <a:extLst>
            <a:ext uri="{FF2B5EF4-FFF2-40B4-BE49-F238E27FC236}">
              <a16:creationId xmlns:a16="http://schemas.microsoft.com/office/drawing/2014/main" id="{AA2C4240-ACA5-43F2-B0AE-62A11D18C998}"/>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82" name="Rectangle 65">
          <a:extLst>
            <a:ext uri="{FF2B5EF4-FFF2-40B4-BE49-F238E27FC236}">
              <a16:creationId xmlns:a16="http://schemas.microsoft.com/office/drawing/2014/main" id="{53ED54CE-2A93-42E1-A968-124E7E8CDEBB}"/>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83" name="Rectangle 66">
          <a:extLst>
            <a:ext uri="{FF2B5EF4-FFF2-40B4-BE49-F238E27FC236}">
              <a16:creationId xmlns:a16="http://schemas.microsoft.com/office/drawing/2014/main" id="{026F0336-D51E-491B-94F1-428D1ECE37BD}"/>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84" name="Rectangle 67">
          <a:extLst>
            <a:ext uri="{FF2B5EF4-FFF2-40B4-BE49-F238E27FC236}">
              <a16:creationId xmlns:a16="http://schemas.microsoft.com/office/drawing/2014/main" id="{D35961E6-A8C7-4852-AC3B-AE2A9754D07F}"/>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85" name="Rectangle 68">
          <a:extLst>
            <a:ext uri="{FF2B5EF4-FFF2-40B4-BE49-F238E27FC236}">
              <a16:creationId xmlns:a16="http://schemas.microsoft.com/office/drawing/2014/main" id="{60D4F03E-48A4-4342-9524-E9011D7E07C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86" name="Rectangle 69">
          <a:extLst>
            <a:ext uri="{FF2B5EF4-FFF2-40B4-BE49-F238E27FC236}">
              <a16:creationId xmlns:a16="http://schemas.microsoft.com/office/drawing/2014/main" id="{97F1B3F7-96B8-473A-B086-3B8F65512996}"/>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187" name="Rectangle 70">
          <a:extLst>
            <a:ext uri="{FF2B5EF4-FFF2-40B4-BE49-F238E27FC236}">
              <a16:creationId xmlns:a16="http://schemas.microsoft.com/office/drawing/2014/main" id="{8F6A0E60-355E-47F1-A839-45D42B1DDCF2}"/>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188" name="Rectangle 71">
          <a:extLst>
            <a:ext uri="{FF2B5EF4-FFF2-40B4-BE49-F238E27FC236}">
              <a16:creationId xmlns:a16="http://schemas.microsoft.com/office/drawing/2014/main" id="{BAEA67AC-1E5B-4EC3-A12E-BFD27AA37748}"/>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189" name="Rectangle 72">
          <a:extLst>
            <a:ext uri="{FF2B5EF4-FFF2-40B4-BE49-F238E27FC236}">
              <a16:creationId xmlns:a16="http://schemas.microsoft.com/office/drawing/2014/main" id="{02C2714E-4A60-4E9C-B106-8654AB66E14D}"/>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90" name="Rectangle 73">
          <a:extLst>
            <a:ext uri="{FF2B5EF4-FFF2-40B4-BE49-F238E27FC236}">
              <a16:creationId xmlns:a16="http://schemas.microsoft.com/office/drawing/2014/main" id="{CC723A66-21AA-405F-ABDB-C107DFD03137}"/>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91" name="Rectangle 74">
          <a:extLst>
            <a:ext uri="{FF2B5EF4-FFF2-40B4-BE49-F238E27FC236}">
              <a16:creationId xmlns:a16="http://schemas.microsoft.com/office/drawing/2014/main" id="{06D7BFB9-FB8B-465F-862D-AF1C8D99FE04}"/>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92" name="Rectangle 75">
          <a:extLst>
            <a:ext uri="{FF2B5EF4-FFF2-40B4-BE49-F238E27FC236}">
              <a16:creationId xmlns:a16="http://schemas.microsoft.com/office/drawing/2014/main" id="{067530B5-532C-4DB7-B3C6-B6BEFDFF7477}"/>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93" name="Rectangle 76">
          <a:extLst>
            <a:ext uri="{FF2B5EF4-FFF2-40B4-BE49-F238E27FC236}">
              <a16:creationId xmlns:a16="http://schemas.microsoft.com/office/drawing/2014/main" id="{F0A79DCF-D17A-4D80-923C-D79720B1D5DB}"/>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94" name="Rectangle 77">
          <a:extLst>
            <a:ext uri="{FF2B5EF4-FFF2-40B4-BE49-F238E27FC236}">
              <a16:creationId xmlns:a16="http://schemas.microsoft.com/office/drawing/2014/main" id="{3B2A1EE3-212F-4160-A4D8-B51158BA0F52}"/>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95" name="Rectangle 78">
          <a:extLst>
            <a:ext uri="{FF2B5EF4-FFF2-40B4-BE49-F238E27FC236}">
              <a16:creationId xmlns:a16="http://schemas.microsoft.com/office/drawing/2014/main" id="{A5DD1343-6874-406C-9621-55EBF04F265E}"/>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96" name="Rectangle 79">
          <a:extLst>
            <a:ext uri="{FF2B5EF4-FFF2-40B4-BE49-F238E27FC236}">
              <a16:creationId xmlns:a16="http://schemas.microsoft.com/office/drawing/2014/main" id="{48B981FC-D139-4F45-986D-2C25DC4C5928}"/>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97" name="Rectangle 80">
          <a:extLst>
            <a:ext uri="{FF2B5EF4-FFF2-40B4-BE49-F238E27FC236}">
              <a16:creationId xmlns:a16="http://schemas.microsoft.com/office/drawing/2014/main" id="{ED998A26-D569-45F6-AD71-DE3E9D960693}"/>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98" name="Rectangle 81">
          <a:extLst>
            <a:ext uri="{FF2B5EF4-FFF2-40B4-BE49-F238E27FC236}">
              <a16:creationId xmlns:a16="http://schemas.microsoft.com/office/drawing/2014/main" id="{3F066E1B-8873-43E6-9FFB-77267BA2E47F}"/>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199" name="Rectangle 82">
          <a:extLst>
            <a:ext uri="{FF2B5EF4-FFF2-40B4-BE49-F238E27FC236}">
              <a16:creationId xmlns:a16="http://schemas.microsoft.com/office/drawing/2014/main" id="{DC0B7B49-5FA0-4AAE-A10C-96DDF965F0AF}"/>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00" name="Rectangle 83">
          <a:extLst>
            <a:ext uri="{FF2B5EF4-FFF2-40B4-BE49-F238E27FC236}">
              <a16:creationId xmlns:a16="http://schemas.microsoft.com/office/drawing/2014/main" id="{5B098071-23F7-43C7-9C27-0AEAFD490C7C}"/>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01" name="Rectangle 84">
          <a:extLst>
            <a:ext uri="{FF2B5EF4-FFF2-40B4-BE49-F238E27FC236}">
              <a16:creationId xmlns:a16="http://schemas.microsoft.com/office/drawing/2014/main" id="{58F0A38E-6114-4F4A-B38C-59BE1410CB6C}"/>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02" name="Rectangle 85">
          <a:extLst>
            <a:ext uri="{FF2B5EF4-FFF2-40B4-BE49-F238E27FC236}">
              <a16:creationId xmlns:a16="http://schemas.microsoft.com/office/drawing/2014/main" id="{3E99E4E5-A476-4979-9D95-B574EBE83506}"/>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03" name="Rectangle 86">
          <a:extLst>
            <a:ext uri="{FF2B5EF4-FFF2-40B4-BE49-F238E27FC236}">
              <a16:creationId xmlns:a16="http://schemas.microsoft.com/office/drawing/2014/main" id="{DA9062CA-56F0-45C0-A0FC-9B467497E702}"/>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26</xdr:row>
      <xdr:rowOff>0</xdr:rowOff>
    </xdr:from>
    <xdr:ext cx="28534" cy="125227"/>
    <xdr:sp macro="" textlink="">
      <xdr:nvSpPr>
        <xdr:cNvPr id="204" name="Rectangle 451">
          <a:extLst>
            <a:ext uri="{FF2B5EF4-FFF2-40B4-BE49-F238E27FC236}">
              <a16:creationId xmlns:a16="http://schemas.microsoft.com/office/drawing/2014/main" id="{5681F41B-0493-48AA-A34F-2AFF53CD7142}"/>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26</xdr:row>
      <xdr:rowOff>0</xdr:rowOff>
    </xdr:from>
    <xdr:ext cx="0" cy="142875"/>
    <xdr:sp macro="" textlink="">
      <xdr:nvSpPr>
        <xdr:cNvPr id="205" name="Rectangle 88">
          <a:extLst>
            <a:ext uri="{FF2B5EF4-FFF2-40B4-BE49-F238E27FC236}">
              <a16:creationId xmlns:a16="http://schemas.microsoft.com/office/drawing/2014/main" id="{E0A7A814-F34D-4552-92A2-B38057EA1884}"/>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26</xdr:row>
      <xdr:rowOff>0</xdr:rowOff>
    </xdr:from>
    <xdr:ext cx="28534" cy="125227"/>
    <xdr:sp macro="" textlink="">
      <xdr:nvSpPr>
        <xdr:cNvPr id="206" name="Rectangle 453">
          <a:extLst>
            <a:ext uri="{FF2B5EF4-FFF2-40B4-BE49-F238E27FC236}">
              <a16:creationId xmlns:a16="http://schemas.microsoft.com/office/drawing/2014/main" id="{9943B276-ED99-4B0B-A627-FAA2281D7230}"/>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26</xdr:row>
      <xdr:rowOff>0</xdr:rowOff>
    </xdr:from>
    <xdr:ext cx="0" cy="142875"/>
    <xdr:sp macro="" textlink="">
      <xdr:nvSpPr>
        <xdr:cNvPr id="207" name="Rectangle 90">
          <a:extLst>
            <a:ext uri="{FF2B5EF4-FFF2-40B4-BE49-F238E27FC236}">
              <a16:creationId xmlns:a16="http://schemas.microsoft.com/office/drawing/2014/main" id="{C1E17430-D54D-4CFD-BC26-12A6DD5D6C3A}"/>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08" name="Rectangle 91">
          <a:extLst>
            <a:ext uri="{FF2B5EF4-FFF2-40B4-BE49-F238E27FC236}">
              <a16:creationId xmlns:a16="http://schemas.microsoft.com/office/drawing/2014/main" id="{11A8A970-1613-4273-9195-3EB64A19E85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09" name="Rectangle 92">
          <a:extLst>
            <a:ext uri="{FF2B5EF4-FFF2-40B4-BE49-F238E27FC236}">
              <a16:creationId xmlns:a16="http://schemas.microsoft.com/office/drawing/2014/main" id="{2765D4C2-84D1-4742-B8E5-7B194DA80815}"/>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10" name="Rectangle 93">
          <a:extLst>
            <a:ext uri="{FF2B5EF4-FFF2-40B4-BE49-F238E27FC236}">
              <a16:creationId xmlns:a16="http://schemas.microsoft.com/office/drawing/2014/main" id="{DD4B61C9-4534-434C-8EF6-D78D903E5E51}"/>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11" name="Rectangle 94">
          <a:extLst>
            <a:ext uri="{FF2B5EF4-FFF2-40B4-BE49-F238E27FC236}">
              <a16:creationId xmlns:a16="http://schemas.microsoft.com/office/drawing/2014/main" id="{BCA1120B-8012-43CF-AAD0-EDCA50D82A7A}"/>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12" name="Rectangle 95">
          <a:extLst>
            <a:ext uri="{FF2B5EF4-FFF2-40B4-BE49-F238E27FC236}">
              <a16:creationId xmlns:a16="http://schemas.microsoft.com/office/drawing/2014/main" id="{70114FD5-EE7F-46C0-9DEE-E56B38C20D74}"/>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13" name="Rectangle 96">
          <a:extLst>
            <a:ext uri="{FF2B5EF4-FFF2-40B4-BE49-F238E27FC236}">
              <a16:creationId xmlns:a16="http://schemas.microsoft.com/office/drawing/2014/main" id="{8F47A1EC-53B2-4780-AA5A-F2C7E0A5CFC7}"/>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14" name="Rectangle 97">
          <a:extLst>
            <a:ext uri="{FF2B5EF4-FFF2-40B4-BE49-F238E27FC236}">
              <a16:creationId xmlns:a16="http://schemas.microsoft.com/office/drawing/2014/main" id="{F8F5A868-9EEF-4BF7-8780-BA70AECA13EA}"/>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15" name="Rectangle 98">
          <a:extLst>
            <a:ext uri="{FF2B5EF4-FFF2-40B4-BE49-F238E27FC236}">
              <a16:creationId xmlns:a16="http://schemas.microsoft.com/office/drawing/2014/main" id="{BF179BBC-87F5-40D8-88A4-9668B452C95F}"/>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26</xdr:row>
      <xdr:rowOff>0</xdr:rowOff>
    </xdr:from>
    <xdr:ext cx="28534" cy="125227"/>
    <xdr:sp macro="" textlink="">
      <xdr:nvSpPr>
        <xdr:cNvPr id="216" name="Rectangle 463">
          <a:extLst>
            <a:ext uri="{FF2B5EF4-FFF2-40B4-BE49-F238E27FC236}">
              <a16:creationId xmlns:a16="http://schemas.microsoft.com/office/drawing/2014/main" id="{863E1F1B-1E0A-4770-810B-F3E87CA8C05C}"/>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26</xdr:row>
      <xdr:rowOff>0</xdr:rowOff>
    </xdr:from>
    <xdr:ext cx="28534" cy="125227"/>
    <xdr:sp macro="" textlink="">
      <xdr:nvSpPr>
        <xdr:cNvPr id="217" name="Rectangle 464">
          <a:extLst>
            <a:ext uri="{FF2B5EF4-FFF2-40B4-BE49-F238E27FC236}">
              <a16:creationId xmlns:a16="http://schemas.microsoft.com/office/drawing/2014/main" id="{A09FA546-5FB8-4FE0-AAD8-74EC5BDBCB6F}"/>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26</xdr:row>
      <xdr:rowOff>0</xdr:rowOff>
    </xdr:from>
    <xdr:ext cx="0" cy="142875"/>
    <xdr:sp macro="" textlink="">
      <xdr:nvSpPr>
        <xdr:cNvPr id="218" name="Rectangle 101">
          <a:extLst>
            <a:ext uri="{FF2B5EF4-FFF2-40B4-BE49-F238E27FC236}">
              <a16:creationId xmlns:a16="http://schemas.microsoft.com/office/drawing/2014/main" id="{66876DB3-8E86-49BA-B8B8-63C89F52DDBB}"/>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19" name="Rectangle 102">
          <a:extLst>
            <a:ext uri="{FF2B5EF4-FFF2-40B4-BE49-F238E27FC236}">
              <a16:creationId xmlns:a16="http://schemas.microsoft.com/office/drawing/2014/main" id="{0D396973-F1A6-4EDB-B652-C89988223280}"/>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20" name="Rectangle 103">
          <a:extLst>
            <a:ext uri="{FF2B5EF4-FFF2-40B4-BE49-F238E27FC236}">
              <a16:creationId xmlns:a16="http://schemas.microsoft.com/office/drawing/2014/main" id="{098DE16F-C9F4-4A2E-9FF4-E7D7AFC38CC0}"/>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21" name="Rectangle 104">
          <a:extLst>
            <a:ext uri="{FF2B5EF4-FFF2-40B4-BE49-F238E27FC236}">
              <a16:creationId xmlns:a16="http://schemas.microsoft.com/office/drawing/2014/main" id="{2E6D2728-E5A4-44E3-965F-B2CA76530990}"/>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22" name="Rectangle 105">
          <a:extLst>
            <a:ext uri="{FF2B5EF4-FFF2-40B4-BE49-F238E27FC236}">
              <a16:creationId xmlns:a16="http://schemas.microsoft.com/office/drawing/2014/main" id="{D31EBF04-BF3E-45FF-874E-B29AE0B27508}"/>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23" name="Rectangle 106">
          <a:extLst>
            <a:ext uri="{FF2B5EF4-FFF2-40B4-BE49-F238E27FC236}">
              <a16:creationId xmlns:a16="http://schemas.microsoft.com/office/drawing/2014/main" id="{922E4310-F2D4-4F5E-BF93-48D52A81B71E}"/>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24" name="Rectangle 107">
          <a:extLst>
            <a:ext uri="{FF2B5EF4-FFF2-40B4-BE49-F238E27FC236}">
              <a16:creationId xmlns:a16="http://schemas.microsoft.com/office/drawing/2014/main" id="{B81F0500-85AC-47DB-B4AC-D517F4F09B3F}"/>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25" name="Rectangle 108">
          <a:extLst>
            <a:ext uri="{FF2B5EF4-FFF2-40B4-BE49-F238E27FC236}">
              <a16:creationId xmlns:a16="http://schemas.microsoft.com/office/drawing/2014/main" id="{676C8F7D-DB7A-48BC-AD98-0E2F067D57D6}"/>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26" name="Rectangle 109">
          <a:extLst>
            <a:ext uri="{FF2B5EF4-FFF2-40B4-BE49-F238E27FC236}">
              <a16:creationId xmlns:a16="http://schemas.microsoft.com/office/drawing/2014/main" id="{0F9921C0-A01B-4B3F-871A-EE9093205A97}"/>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27" name="Rectangle 110">
          <a:extLst>
            <a:ext uri="{FF2B5EF4-FFF2-40B4-BE49-F238E27FC236}">
              <a16:creationId xmlns:a16="http://schemas.microsoft.com/office/drawing/2014/main" id="{F3E08025-441F-4C2C-9E6B-2CE2D0359D9A}"/>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26</xdr:row>
      <xdr:rowOff>0</xdr:rowOff>
    </xdr:from>
    <xdr:ext cx="0" cy="142875"/>
    <xdr:sp macro="" textlink="">
      <xdr:nvSpPr>
        <xdr:cNvPr id="228" name="Rectangle 111">
          <a:extLst>
            <a:ext uri="{FF2B5EF4-FFF2-40B4-BE49-F238E27FC236}">
              <a16:creationId xmlns:a16="http://schemas.microsoft.com/office/drawing/2014/main" id="{F6ACB1C3-4E35-4777-B87F-1B162A23E14D}"/>
            </a:ext>
          </a:extLst>
        </xdr:cNvPr>
        <xdr:cNvSpPr>
          <a:spLocks noChangeArrowheads="1"/>
        </xdr:cNvSpPr>
      </xdr:nvSpPr>
      <xdr:spPr bwMode="auto">
        <a:xfrm>
          <a:off x="5810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26</xdr:row>
      <xdr:rowOff>0</xdr:rowOff>
    </xdr:from>
    <xdr:ext cx="0" cy="142875"/>
    <xdr:sp macro="" textlink="">
      <xdr:nvSpPr>
        <xdr:cNvPr id="229" name="Rectangle 112">
          <a:extLst>
            <a:ext uri="{FF2B5EF4-FFF2-40B4-BE49-F238E27FC236}">
              <a16:creationId xmlns:a16="http://schemas.microsoft.com/office/drawing/2014/main" id="{0E28D554-44BC-4601-B5DE-374A3A5CE97C}"/>
            </a:ext>
          </a:extLst>
        </xdr:cNvPr>
        <xdr:cNvSpPr>
          <a:spLocks noChangeArrowheads="1"/>
        </xdr:cNvSpPr>
      </xdr:nvSpPr>
      <xdr:spPr bwMode="auto">
        <a:xfrm>
          <a:off x="5810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30" name="Rectangle 113">
          <a:extLst>
            <a:ext uri="{FF2B5EF4-FFF2-40B4-BE49-F238E27FC236}">
              <a16:creationId xmlns:a16="http://schemas.microsoft.com/office/drawing/2014/main" id="{014EC3B8-26F6-4D8A-8155-BC951F6DF091}"/>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31" name="Rectangle 114">
          <a:extLst>
            <a:ext uri="{FF2B5EF4-FFF2-40B4-BE49-F238E27FC236}">
              <a16:creationId xmlns:a16="http://schemas.microsoft.com/office/drawing/2014/main" id="{2CB45E75-194A-41A9-88D7-B8AE140A1087}"/>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32" name="Rectangle 115">
          <a:extLst>
            <a:ext uri="{FF2B5EF4-FFF2-40B4-BE49-F238E27FC236}">
              <a16:creationId xmlns:a16="http://schemas.microsoft.com/office/drawing/2014/main" id="{C7367559-059A-40FA-A4CB-4EBD0D3F9442}"/>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33" name="Rectangle 116">
          <a:extLst>
            <a:ext uri="{FF2B5EF4-FFF2-40B4-BE49-F238E27FC236}">
              <a16:creationId xmlns:a16="http://schemas.microsoft.com/office/drawing/2014/main" id="{D3DEB59E-06F8-4871-A54F-8FF60CF7F9CD}"/>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34" name="Rectangle 117">
          <a:extLst>
            <a:ext uri="{FF2B5EF4-FFF2-40B4-BE49-F238E27FC236}">
              <a16:creationId xmlns:a16="http://schemas.microsoft.com/office/drawing/2014/main" id="{A63D276D-99AE-439B-8495-A22C569F749A}"/>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35" name="Rectangle 118">
          <a:extLst>
            <a:ext uri="{FF2B5EF4-FFF2-40B4-BE49-F238E27FC236}">
              <a16:creationId xmlns:a16="http://schemas.microsoft.com/office/drawing/2014/main" id="{626724CD-2639-4F5E-88DD-420F767BD1A1}"/>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36" name="Rectangle 119">
          <a:extLst>
            <a:ext uri="{FF2B5EF4-FFF2-40B4-BE49-F238E27FC236}">
              <a16:creationId xmlns:a16="http://schemas.microsoft.com/office/drawing/2014/main" id="{925576DB-2CE9-4969-BB4B-FFA54C771691}"/>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37" name="Rectangle 120">
          <a:extLst>
            <a:ext uri="{FF2B5EF4-FFF2-40B4-BE49-F238E27FC236}">
              <a16:creationId xmlns:a16="http://schemas.microsoft.com/office/drawing/2014/main" id="{238830CE-ABF8-4CA6-9EFB-DF0F7A1278E7}"/>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38" name="Rectangle 121">
          <a:extLst>
            <a:ext uri="{FF2B5EF4-FFF2-40B4-BE49-F238E27FC236}">
              <a16:creationId xmlns:a16="http://schemas.microsoft.com/office/drawing/2014/main" id="{E3CDC472-52A8-4A23-B6A9-15779525EBEF}"/>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39" name="Rectangle 122">
          <a:extLst>
            <a:ext uri="{FF2B5EF4-FFF2-40B4-BE49-F238E27FC236}">
              <a16:creationId xmlns:a16="http://schemas.microsoft.com/office/drawing/2014/main" id="{D32F31A2-FBF8-4FE3-BDBC-8161BC23EA4B}"/>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40" name="Rectangle 123">
          <a:extLst>
            <a:ext uri="{FF2B5EF4-FFF2-40B4-BE49-F238E27FC236}">
              <a16:creationId xmlns:a16="http://schemas.microsoft.com/office/drawing/2014/main" id="{C083CB55-488D-45F2-959F-0812798C29C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41" name="Rectangle 124">
          <a:extLst>
            <a:ext uri="{FF2B5EF4-FFF2-40B4-BE49-F238E27FC236}">
              <a16:creationId xmlns:a16="http://schemas.microsoft.com/office/drawing/2014/main" id="{1944AD2D-1499-43A8-BAB2-4671EECBB92C}"/>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42" name="Rectangle 125">
          <a:extLst>
            <a:ext uri="{FF2B5EF4-FFF2-40B4-BE49-F238E27FC236}">
              <a16:creationId xmlns:a16="http://schemas.microsoft.com/office/drawing/2014/main" id="{D3EBE155-BB80-45F7-AD9F-DE805A69133B}"/>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43" name="Rectangle 126">
          <a:extLst>
            <a:ext uri="{FF2B5EF4-FFF2-40B4-BE49-F238E27FC236}">
              <a16:creationId xmlns:a16="http://schemas.microsoft.com/office/drawing/2014/main" id="{6F149777-562A-4E3C-8FDE-9BD7A1846F69}"/>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44" name="Rectangle 127">
          <a:extLst>
            <a:ext uri="{FF2B5EF4-FFF2-40B4-BE49-F238E27FC236}">
              <a16:creationId xmlns:a16="http://schemas.microsoft.com/office/drawing/2014/main" id="{8E2919D7-D062-4A18-9C0C-5257C3F78402}"/>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45" name="Rectangle 128">
          <a:extLst>
            <a:ext uri="{FF2B5EF4-FFF2-40B4-BE49-F238E27FC236}">
              <a16:creationId xmlns:a16="http://schemas.microsoft.com/office/drawing/2014/main" id="{2E142A89-6499-4A9C-9CA7-F21FBBE988C9}"/>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46" name="Rectangle 129">
          <a:extLst>
            <a:ext uri="{FF2B5EF4-FFF2-40B4-BE49-F238E27FC236}">
              <a16:creationId xmlns:a16="http://schemas.microsoft.com/office/drawing/2014/main" id="{A3271E54-2969-4CAC-AC33-850A7B87F71A}"/>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47" name="Rectangle 130">
          <a:extLst>
            <a:ext uri="{FF2B5EF4-FFF2-40B4-BE49-F238E27FC236}">
              <a16:creationId xmlns:a16="http://schemas.microsoft.com/office/drawing/2014/main" id="{B7FA9509-B720-4288-B63F-36C3E66F859F}"/>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48" name="Rectangle 131">
          <a:extLst>
            <a:ext uri="{FF2B5EF4-FFF2-40B4-BE49-F238E27FC236}">
              <a16:creationId xmlns:a16="http://schemas.microsoft.com/office/drawing/2014/main" id="{C6FBEB28-15F8-4D6F-8CD5-E61B8B4CFDCE}"/>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49" name="Rectangle 132">
          <a:extLst>
            <a:ext uri="{FF2B5EF4-FFF2-40B4-BE49-F238E27FC236}">
              <a16:creationId xmlns:a16="http://schemas.microsoft.com/office/drawing/2014/main" id="{2FE5F4A6-C88B-4B85-A01F-070F30C9FEAB}"/>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50" name="Rectangle 9">
          <a:extLst>
            <a:ext uri="{FF2B5EF4-FFF2-40B4-BE49-F238E27FC236}">
              <a16:creationId xmlns:a16="http://schemas.microsoft.com/office/drawing/2014/main" id="{1E8BD4EC-B1BA-4341-AC58-3DA9B0BBD344}"/>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51" name="Rectangle 10">
          <a:extLst>
            <a:ext uri="{FF2B5EF4-FFF2-40B4-BE49-F238E27FC236}">
              <a16:creationId xmlns:a16="http://schemas.microsoft.com/office/drawing/2014/main" id="{87051CCA-3297-4637-982D-4FCFEF97322C}"/>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252" name="Rectangle 11">
          <a:extLst>
            <a:ext uri="{FF2B5EF4-FFF2-40B4-BE49-F238E27FC236}">
              <a16:creationId xmlns:a16="http://schemas.microsoft.com/office/drawing/2014/main" id="{333C67BC-C3C2-4DD4-B122-4520E965ECCE}"/>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253" name="Rectangle 12">
          <a:extLst>
            <a:ext uri="{FF2B5EF4-FFF2-40B4-BE49-F238E27FC236}">
              <a16:creationId xmlns:a16="http://schemas.microsoft.com/office/drawing/2014/main" id="{843FA7D5-AFF9-4221-B2B0-8D3A69092693}"/>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254" name="Rectangle 13">
          <a:extLst>
            <a:ext uri="{FF2B5EF4-FFF2-40B4-BE49-F238E27FC236}">
              <a16:creationId xmlns:a16="http://schemas.microsoft.com/office/drawing/2014/main" id="{E335AE6F-CF75-47C5-8234-FD47817E8F05}"/>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255" name="Rectangle 14">
          <a:extLst>
            <a:ext uri="{FF2B5EF4-FFF2-40B4-BE49-F238E27FC236}">
              <a16:creationId xmlns:a16="http://schemas.microsoft.com/office/drawing/2014/main" id="{82D012E9-84A7-4C84-B740-743C4C060934}"/>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256" name="Rectangle 15">
          <a:extLst>
            <a:ext uri="{FF2B5EF4-FFF2-40B4-BE49-F238E27FC236}">
              <a16:creationId xmlns:a16="http://schemas.microsoft.com/office/drawing/2014/main" id="{2C94B216-FE22-4094-9C01-E8B1ACEDC66C}"/>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257" name="Rectangle 16">
          <a:extLst>
            <a:ext uri="{FF2B5EF4-FFF2-40B4-BE49-F238E27FC236}">
              <a16:creationId xmlns:a16="http://schemas.microsoft.com/office/drawing/2014/main" id="{FF1D241C-9F09-4D75-BB1D-BD49743FABDF}"/>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258" name="Rectangle 17">
          <a:extLst>
            <a:ext uri="{FF2B5EF4-FFF2-40B4-BE49-F238E27FC236}">
              <a16:creationId xmlns:a16="http://schemas.microsoft.com/office/drawing/2014/main" id="{EF5E14DA-80BB-4634-B39D-829AB68F408E}"/>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259" name="Rectangle 18">
          <a:extLst>
            <a:ext uri="{FF2B5EF4-FFF2-40B4-BE49-F238E27FC236}">
              <a16:creationId xmlns:a16="http://schemas.microsoft.com/office/drawing/2014/main" id="{89B9BEE2-290D-4EC8-A145-F6BC8AC3CE16}"/>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260" name="Rectangle 19">
          <a:extLst>
            <a:ext uri="{FF2B5EF4-FFF2-40B4-BE49-F238E27FC236}">
              <a16:creationId xmlns:a16="http://schemas.microsoft.com/office/drawing/2014/main" id="{1EC7AE4E-3730-4A3A-B21C-7C75389DD94D}"/>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261" name="Rectangle 20">
          <a:extLst>
            <a:ext uri="{FF2B5EF4-FFF2-40B4-BE49-F238E27FC236}">
              <a16:creationId xmlns:a16="http://schemas.microsoft.com/office/drawing/2014/main" id="{658E6519-C25D-4ABC-BE12-3D6C1FA407F1}"/>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62" name="Rectangle 21">
          <a:extLst>
            <a:ext uri="{FF2B5EF4-FFF2-40B4-BE49-F238E27FC236}">
              <a16:creationId xmlns:a16="http://schemas.microsoft.com/office/drawing/2014/main" id="{EF6224C2-3F90-4B4E-A431-9073AA6BEF3E}"/>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63" name="Rectangle 22">
          <a:extLst>
            <a:ext uri="{FF2B5EF4-FFF2-40B4-BE49-F238E27FC236}">
              <a16:creationId xmlns:a16="http://schemas.microsoft.com/office/drawing/2014/main" id="{91F19FD0-B4C3-42A9-BE69-D8A56709A0BE}"/>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64" name="Rectangle 23">
          <a:extLst>
            <a:ext uri="{FF2B5EF4-FFF2-40B4-BE49-F238E27FC236}">
              <a16:creationId xmlns:a16="http://schemas.microsoft.com/office/drawing/2014/main" id="{DAA8B02E-5644-47BB-BC96-F284511DE9F4}"/>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65" name="Rectangle 24">
          <a:extLst>
            <a:ext uri="{FF2B5EF4-FFF2-40B4-BE49-F238E27FC236}">
              <a16:creationId xmlns:a16="http://schemas.microsoft.com/office/drawing/2014/main" id="{02C57F78-69D8-4D06-8366-3742B33B096C}"/>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26</xdr:row>
      <xdr:rowOff>0</xdr:rowOff>
    </xdr:from>
    <xdr:ext cx="28534" cy="125227"/>
    <xdr:sp macro="" textlink="">
      <xdr:nvSpPr>
        <xdr:cNvPr id="266" name="Rectangle 389">
          <a:extLst>
            <a:ext uri="{FF2B5EF4-FFF2-40B4-BE49-F238E27FC236}">
              <a16:creationId xmlns:a16="http://schemas.microsoft.com/office/drawing/2014/main" id="{94076D71-EF4B-4663-9347-12C18890041A}"/>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26</xdr:row>
      <xdr:rowOff>0</xdr:rowOff>
    </xdr:from>
    <xdr:ext cx="0" cy="142875"/>
    <xdr:sp macro="" textlink="">
      <xdr:nvSpPr>
        <xdr:cNvPr id="267" name="Rectangle 26">
          <a:extLst>
            <a:ext uri="{FF2B5EF4-FFF2-40B4-BE49-F238E27FC236}">
              <a16:creationId xmlns:a16="http://schemas.microsoft.com/office/drawing/2014/main" id="{A5DC5857-6606-496A-8647-4B6090DBD68A}"/>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26</xdr:row>
      <xdr:rowOff>0</xdr:rowOff>
    </xdr:from>
    <xdr:ext cx="28534" cy="125227"/>
    <xdr:sp macro="" textlink="">
      <xdr:nvSpPr>
        <xdr:cNvPr id="268" name="Rectangle 391">
          <a:extLst>
            <a:ext uri="{FF2B5EF4-FFF2-40B4-BE49-F238E27FC236}">
              <a16:creationId xmlns:a16="http://schemas.microsoft.com/office/drawing/2014/main" id="{6BB7ABA4-4A25-4263-B971-279C8410EC57}"/>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26</xdr:row>
      <xdr:rowOff>0</xdr:rowOff>
    </xdr:from>
    <xdr:ext cx="0" cy="142875"/>
    <xdr:sp macro="" textlink="">
      <xdr:nvSpPr>
        <xdr:cNvPr id="269" name="Rectangle 28">
          <a:extLst>
            <a:ext uri="{FF2B5EF4-FFF2-40B4-BE49-F238E27FC236}">
              <a16:creationId xmlns:a16="http://schemas.microsoft.com/office/drawing/2014/main" id="{CA19D5CA-54C8-4596-BCAD-8B40F281E66E}"/>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70" name="Rectangle 29">
          <a:extLst>
            <a:ext uri="{FF2B5EF4-FFF2-40B4-BE49-F238E27FC236}">
              <a16:creationId xmlns:a16="http://schemas.microsoft.com/office/drawing/2014/main" id="{8C58A663-4C33-421F-9B79-C79B7D3B11B5}"/>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71" name="Rectangle 30">
          <a:extLst>
            <a:ext uri="{FF2B5EF4-FFF2-40B4-BE49-F238E27FC236}">
              <a16:creationId xmlns:a16="http://schemas.microsoft.com/office/drawing/2014/main" id="{88B8C050-C95B-4AF5-9DC0-4586AC9C726F}"/>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72" name="Rectangle 31">
          <a:extLst>
            <a:ext uri="{FF2B5EF4-FFF2-40B4-BE49-F238E27FC236}">
              <a16:creationId xmlns:a16="http://schemas.microsoft.com/office/drawing/2014/main" id="{693ADED6-3D87-4637-B855-92BEEF219A42}"/>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73" name="Rectangle 32">
          <a:extLst>
            <a:ext uri="{FF2B5EF4-FFF2-40B4-BE49-F238E27FC236}">
              <a16:creationId xmlns:a16="http://schemas.microsoft.com/office/drawing/2014/main" id="{A938ADB8-41DF-4B58-8ACB-C0721C58DF19}"/>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74" name="Rectangle 33">
          <a:extLst>
            <a:ext uri="{FF2B5EF4-FFF2-40B4-BE49-F238E27FC236}">
              <a16:creationId xmlns:a16="http://schemas.microsoft.com/office/drawing/2014/main" id="{E18220A9-E922-40D8-AD99-4F680249CA3A}"/>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75" name="Rectangle 34">
          <a:extLst>
            <a:ext uri="{FF2B5EF4-FFF2-40B4-BE49-F238E27FC236}">
              <a16:creationId xmlns:a16="http://schemas.microsoft.com/office/drawing/2014/main" id="{B6819876-DFBA-49EE-AE37-FED72FE6117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76" name="Rectangle 35">
          <a:extLst>
            <a:ext uri="{FF2B5EF4-FFF2-40B4-BE49-F238E27FC236}">
              <a16:creationId xmlns:a16="http://schemas.microsoft.com/office/drawing/2014/main" id="{BEC30C79-19FD-4EE1-A145-15256CB3033F}"/>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77" name="Rectangle 36">
          <a:extLst>
            <a:ext uri="{FF2B5EF4-FFF2-40B4-BE49-F238E27FC236}">
              <a16:creationId xmlns:a16="http://schemas.microsoft.com/office/drawing/2014/main" id="{7FAA4C2C-7DD7-4DAD-9B65-5AE3810639F7}"/>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26</xdr:row>
      <xdr:rowOff>0</xdr:rowOff>
    </xdr:from>
    <xdr:ext cx="28534" cy="125227"/>
    <xdr:sp macro="" textlink="">
      <xdr:nvSpPr>
        <xdr:cNvPr id="278" name="Rectangle 401">
          <a:extLst>
            <a:ext uri="{FF2B5EF4-FFF2-40B4-BE49-F238E27FC236}">
              <a16:creationId xmlns:a16="http://schemas.microsoft.com/office/drawing/2014/main" id="{46E8C69D-390A-4F8E-9EB8-825B379B2A5E}"/>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26</xdr:row>
      <xdr:rowOff>0</xdr:rowOff>
    </xdr:from>
    <xdr:ext cx="28534" cy="125227"/>
    <xdr:sp macro="" textlink="">
      <xdr:nvSpPr>
        <xdr:cNvPr id="279" name="Rectangle 402">
          <a:extLst>
            <a:ext uri="{FF2B5EF4-FFF2-40B4-BE49-F238E27FC236}">
              <a16:creationId xmlns:a16="http://schemas.microsoft.com/office/drawing/2014/main" id="{1D10E627-A977-46C6-9167-F00737388C84}"/>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26</xdr:row>
      <xdr:rowOff>0</xdr:rowOff>
    </xdr:from>
    <xdr:ext cx="0" cy="142875"/>
    <xdr:sp macro="" textlink="">
      <xdr:nvSpPr>
        <xdr:cNvPr id="280" name="Rectangle 39">
          <a:extLst>
            <a:ext uri="{FF2B5EF4-FFF2-40B4-BE49-F238E27FC236}">
              <a16:creationId xmlns:a16="http://schemas.microsoft.com/office/drawing/2014/main" id="{40E8906E-4444-45AD-B131-E2DD7E0639EE}"/>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81" name="Rectangle 40">
          <a:extLst>
            <a:ext uri="{FF2B5EF4-FFF2-40B4-BE49-F238E27FC236}">
              <a16:creationId xmlns:a16="http://schemas.microsoft.com/office/drawing/2014/main" id="{81E26FAA-8A4A-4638-926D-0B742FDCC81B}"/>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82" name="Rectangle 41">
          <a:extLst>
            <a:ext uri="{FF2B5EF4-FFF2-40B4-BE49-F238E27FC236}">
              <a16:creationId xmlns:a16="http://schemas.microsoft.com/office/drawing/2014/main" id="{D640C49D-5A69-4B10-B05E-CAD5278AC556}"/>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83" name="Rectangle 42">
          <a:extLst>
            <a:ext uri="{FF2B5EF4-FFF2-40B4-BE49-F238E27FC236}">
              <a16:creationId xmlns:a16="http://schemas.microsoft.com/office/drawing/2014/main" id="{38EE9C92-8190-4265-BD3B-78A1E1973368}"/>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84" name="Rectangle 43">
          <a:extLst>
            <a:ext uri="{FF2B5EF4-FFF2-40B4-BE49-F238E27FC236}">
              <a16:creationId xmlns:a16="http://schemas.microsoft.com/office/drawing/2014/main" id="{F05FEBB9-07D7-43B8-8515-F5C7DECD646E}"/>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85" name="Rectangle 44">
          <a:extLst>
            <a:ext uri="{FF2B5EF4-FFF2-40B4-BE49-F238E27FC236}">
              <a16:creationId xmlns:a16="http://schemas.microsoft.com/office/drawing/2014/main" id="{99E32D92-2F66-4561-9289-EF9F0DE05C16}"/>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86" name="Rectangle 45">
          <a:extLst>
            <a:ext uri="{FF2B5EF4-FFF2-40B4-BE49-F238E27FC236}">
              <a16:creationId xmlns:a16="http://schemas.microsoft.com/office/drawing/2014/main" id="{C887CBC7-B6D3-43B4-A717-01075AB14BEA}"/>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87" name="Rectangle 46">
          <a:extLst>
            <a:ext uri="{FF2B5EF4-FFF2-40B4-BE49-F238E27FC236}">
              <a16:creationId xmlns:a16="http://schemas.microsoft.com/office/drawing/2014/main" id="{012E9C34-8367-443F-8FDB-8912737AF429}"/>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288" name="Rectangle 47">
          <a:extLst>
            <a:ext uri="{FF2B5EF4-FFF2-40B4-BE49-F238E27FC236}">
              <a16:creationId xmlns:a16="http://schemas.microsoft.com/office/drawing/2014/main" id="{56F12C94-F736-4458-B6F3-38F4AE1DD7C2}"/>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89" name="Rectangle 48">
          <a:extLst>
            <a:ext uri="{FF2B5EF4-FFF2-40B4-BE49-F238E27FC236}">
              <a16:creationId xmlns:a16="http://schemas.microsoft.com/office/drawing/2014/main" id="{CCBB320E-8CCE-46CD-B359-8EE937C5645E}"/>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26</xdr:row>
      <xdr:rowOff>0</xdr:rowOff>
    </xdr:from>
    <xdr:ext cx="0" cy="142875"/>
    <xdr:sp macro="" textlink="">
      <xdr:nvSpPr>
        <xdr:cNvPr id="290" name="Rectangle 49">
          <a:extLst>
            <a:ext uri="{FF2B5EF4-FFF2-40B4-BE49-F238E27FC236}">
              <a16:creationId xmlns:a16="http://schemas.microsoft.com/office/drawing/2014/main" id="{F919B3B1-DB9A-4A75-B050-B402EF1C5896}"/>
            </a:ext>
          </a:extLst>
        </xdr:cNvPr>
        <xdr:cNvSpPr>
          <a:spLocks noChangeArrowheads="1"/>
        </xdr:cNvSpPr>
      </xdr:nvSpPr>
      <xdr:spPr bwMode="auto">
        <a:xfrm>
          <a:off x="5810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26</xdr:row>
      <xdr:rowOff>0</xdr:rowOff>
    </xdr:from>
    <xdr:ext cx="0" cy="142875"/>
    <xdr:sp macro="" textlink="">
      <xdr:nvSpPr>
        <xdr:cNvPr id="291" name="Rectangle 50">
          <a:extLst>
            <a:ext uri="{FF2B5EF4-FFF2-40B4-BE49-F238E27FC236}">
              <a16:creationId xmlns:a16="http://schemas.microsoft.com/office/drawing/2014/main" id="{EBD28B4F-8BCF-4B65-82E5-7AC9D0DCE08F}"/>
            </a:ext>
          </a:extLst>
        </xdr:cNvPr>
        <xdr:cNvSpPr>
          <a:spLocks noChangeArrowheads="1"/>
        </xdr:cNvSpPr>
      </xdr:nvSpPr>
      <xdr:spPr bwMode="auto">
        <a:xfrm>
          <a:off x="5810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92" name="Rectangle 51">
          <a:extLst>
            <a:ext uri="{FF2B5EF4-FFF2-40B4-BE49-F238E27FC236}">
              <a16:creationId xmlns:a16="http://schemas.microsoft.com/office/drawing/2014/main" id="{B5ED8190-0335-4FBD-B448-FDBEA6D8D5A1}"/>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93" name="Rectangle 52">
          <a:extLst>
            <a:ext uri="{FF2B5EF4-FFF2-40B4-BE49-F238E27FC236}">
              <a16:creationId xmlns:a16="http://schemas.microsoft.com/office/drawing/2014/main" id="{FF5CB7C7-083B-4D46-9E70-8F6F136DA224}"/>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94" name="Rectangle 53">
          <a:extLst>
            <a:ext uri="{FF2B5EF4-FFF2-40B4-BE49-F238E27FC236}">
              <a16:creationId xmlns:a16="http://schemas.microsoft.com/office/drawing/2014/main" id="{98EDE978-E80F-42EA-9085-A6AC125B06F8}"/>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95" name="Rectangle 54">
          <a:extLst>
            <a:ext uri="{FF2B5EF4-FFF2-40B4-BE49-F238E27FC236}">
              <a16:creationId xmlns:a16="http://schemas.microsoft.com/office/drawing/2014/main" id="{8BB7B1E5-774A-42C5-A007-32C34F02F2A8}"/>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96" name="Rectangle 55">
          <a:extLst>
            <a:ext uri="{FF2B5EF4-FFF2-40B4-BE49-F238E27FC236}">
              <a16:creationId xmlns:a16="http://schemas.microsoft.com/office/drawing/2014/main" id="{73A5C01E-13A8-41C6-9997-0CD991F414F6}"/>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97" name="Rectangle 56">
          <a:extLst>
            <a:ext uri="{FF2B5EF4-FFF2-40B4-BE49-F238E27FC236}">
              <a16:creationId xmlns:a16="http://schemas.microsoft.com/office/drawing/2014/main" id="{7A2E0B9C-D9C2-44B5-8681-85624ADDC70C}"/>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98" name="Rectangle 57">
          <a:extLst>
            <a:ext uri="{FF2B5EF4-FFF2-40B4-BE49-F238E27FC236}">
              <a16:creationId xmlns:a16="http://schemas.microsoft.com/office/drawing/2014/main" id="{365C483C-5FA6-44EF-913D-36AC7A158AE7}"/>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299" name="Rectangle 58">
          <a:extLst>
            <a:ext uri="{FF2B5EF4-FFF2-40B4-BE49-F238E27FC236}">
              <a16:creationId xmlns:a16="http://schemas.microsoft.com/office/drawing/2014/main" id="{B90353DA-E2C8-4BE7-84DC-C6B20783FABC}"/>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00" name="Rectangle 59">
          <a:extLst>
            <a:ext uri="{FF2B5EF4-FFF2-40B4-BE49-F238E27FC236}">
              <a16:creationId xmlns:a16="http://schemas.microsoft.com/office/drawing/2014/main" id="{759FBE7A-E782-4E30-AA1B-C7080A9F718D}"/>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01" name="Rectangle 60">
          <a:extLst>
            <a:ext uri="{FF2B5EF4-FFF2-40B4-BE49-F238E27FC236}">
              <a16:creationId xmlns:a16="http://schemas.microsoft.com/office/drawing/2014/main" id="{77754211-3292-4725-915F-1C039D492E59}"/>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02" name="Rectangle 61">
          <a:extLst>
            <a:ext uri="{FF2B5EF4-FFF2-40B4-BE49-F238E27FC236}">
              <a16:creationId xmlns:a16="http://schemas.microsoft.com/office/drawing/2014/main" id="{5FEA10EE-4EBC-4E77-8F66-CFDC284D2B5C}"/>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03" name="Rectangle 62">
          <a:extLst>
            <a:ext uri="{FF2B5EF4-FFF2-40B4-BE49-F238E27FC236}">
              <a16:creationId xmlns:a16="http://schemas.microsoft.com/office/drawing/2014/main" id="{B1194107-4A29-4FDD-9561-45C66F4D4B34}"/>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04" name="Rectangle 63">
          <a:extLst>
            <a:ext uri="{FF2B5EF4-FFF2-40B4-BE49-F238E27FC236}">
              <a16:creationId xmlns:a16="http://schemas.microsoft.com/office/drawing/2014/main" id="{8DE6923B-0C34-4F4E-B14F-C1CEBF796606}"/>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305" name="Rectangle 64">
          <a:extLst>
            <a:ext uri="{FF2B5EF4-FFF2-40B4-BE49-F238E27FC236}">
              <a16:creationId xmlns:a16="http://schemas.microsoft.com/office/drawing/2014/main" id="{FA7FF982-9CAE-4268-BFE8-27D3D402E6E0}"/>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06" name="Rectangle 65">
          <a:extLst>
            <a:ext uri="{FF2B5EF4-FFF2-40B4-BE49-F238E27FC236}">
              <a16:creationId xmlns:a16="http://schemas.microsoft.com/office/drawing/2014/main" id="{E0EDA4B3-2E9B-4300-A118-11C754080896}"/>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07" name="Rectangle 66">
          <a:extLst>
            <a:ext uri="{FF2B5EF4-FFF2-40B4-BE49-F238E27FC236}">
              <a16:creationId xmlns:a16="http://schemas.microsoft.com/office/drawing/2014/main" id="{00A217E5-D70F-4E80-B4FE-BB5080BA9FED}"/>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08" name="Rectangle 67">
          <a:extLst>
            <a:ext uri="{FF2B5EF4-FFF2-40B4-BE49-F238E27FC236}">
              <a16:creationId xmlns:a16="http://schemas.microsoft.com/office/drawing/2014/main" id="{02FD43E4-8C13-4955-829C-D1314A06B16A}"/>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09" name="Rectangle 68">
          <a:extLst>
            <a:ext uri="{FF2B5EF4-FFF2-40B4-BE49-F238E27FC236}">
              <a16:creationId xmlns:a16="http://schemas.microsoft.com/office/drawing/2014/main" id="{100FE404-A7FB-4A90-B81F-019DEDF4E24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10" name="Rectangle 69">
          <a:extLst>
            <a:ext uri="{FF2B5EF4-FFF2-40B4-BE49-F238E27FC236}">
              <a16:creationId xmlns:a16="http://schemas.microsoft.com/office/drawing/2014/main" id="{07D4274E-ED89-4467-B0DC-21E931E331B9}"/>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11" name="Rectangle 70">
          <a:extLst>
            <a:ext uri="{FF2B5EF4-FFF2-40B4-BE49-F238E27FC236}">
              <a16:creationId xmlns:a16="http://schemas.microsoft.com/office/drawing/2014/main" id="{4D49EDC9-C6E5-4CC9-B15C-4CF09ABC9FEC}"/>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312" name="Rectangle 71">
          <a:extLst>
            <a:ext uri="{FF2B5EF4-FFF2-40B4-BE49-F238E27FC236}">
              <a16:creationId xmlns:a16="http://schemas.microsoft.com/office/drawing/2014/main" id="{E57A3596-EF6A-4A52-B671-0B20529A59DA}"/>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313" name="Rectangle 72">
          <a:extLst>
            <a:ext uri="{FF2B5EF4-FFF2-40B4-BE49-F238E27FC236}">
              <a16:creationId xmlns:a16="http://schemas.microsoft.com/office/drawing/2014/main" id="{48B03B1B-2EF2-47CD-BC3A-0028C7F7D367}"/>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314" name="Rectangle 73">
          <a:extLst>
            <a:ext uri="{FF2B5EF4-FFF2-40B4-BE49-F238E27FC236}">
              <a16:creationId xmlns:a16="http://schemas.microsoft.com/office/drawing/2014/main" id="{DA46ED0D-8DCD-4ACD-9E4F-AC02438F31BD}"/>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315" name="Rectangle 74">
          <a:extLst>
            <a:ext uri="{FF2B5EF4-FFF2-40B4-BE49-F238E27FC236}">
              <a16:creationId xmlns:a16="http://schemas.microsoft.com/office/drawing/2014/main" id="{81BDEA3F-8B99-4678-8596-B77570D952B6}"/>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316" name="Rectangle 75">
          <a:extLst>
            <a:ext uri="{FF2B5EF4-FFF2-40B4-BE49-F238E27FC236}">
              <a16:creationId xmlns:a16="http://schemas.microsoft.com/office/drawing/2014/main" id="{B544C49B-31C8-4BCD-851C-BC5549DD856D}"/>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317" name="Rectangle 76">
          <a:extLst>
            <a:ext uri="{FF2B5EF4-FFF2-40B4-BE49-F238E27FC236}">
              <a16:creationId xmlns:a16="http://schemas.microsoft.com/office/drawing/2014/main" id="{1CB4F5A1-9C76-4FDD-8FDB-CFE7757D70CE}"/>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318" name="Rectangle 77">
          <a:extLst>
            <a:ext uri="{FF2B5EF4-FFF2-40B4-BE49-F238E27FC236}">
              <a16:creationId xmlns:a16="http://schemas.microsoft.com/office/drawing/2014/main" id="{D352B651-3756-48D9-AB7F-6364B7D55AFB}"/>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319" name="Rectangle 78">
          <a:extLst>
            <a:ext uri="{FF2B5EF4-FFF2-40B4-BE49-F238E27FC236}">
              <a16:creationId xmlns:a16="http://schemas.microsoft.com/office/drawing/2014/main" id="{C59386FF-10D2-4F77-BD73-3A39483D3E7A}"/>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320" name="Rectangle 79">
          <a:extLst>
            <a:ext uri="{FF2B5EF4-FFF2-40B4-BE49-F238E27FC236}">
              <a16:creationId xmlns:a16="http://schemas.microsoft.com/office/drawing/2014/main" id="{A05F51A3-2417-447D-ABEC-796A4024CD2A}"/>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321" name="Rectangle 80">
          <a:extLst>
            <a:ext uri="{FF2B5EF4-FFF2-40B4-BE49-F238E27FC236}">
              <a16:creationId xmlns:a16="http://schemas.microsoft.com/office/drawing/2014/main" id="{FAA1AE58-7608-4537-99ED-4306B6D47A69}"/>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322" name="Rectangle 81">
          <a:extLst>
            <a:ext uri="{FF2B5EF4-FFF2-40B4-BE49-F238E27FC236}">
              <a16:creationId xmlns:a16="http://schemas.microsoft.com/office/drawing/2014/main" id="{88E9EA7C-4B6B-4305-80F7-22EBFD04AFD2}"/>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26</xdr:row>
      <xdr:rowOff>0</xdr:rowOff>
    </xdr:from>
    <xdr:ext cx="0" cy="133350"/>
    <xdr:sp macro="" textlink="">
      <xdr:nvSpPr>
        <xdr:cNvPr id="323" name="Rectangle 82">
          <a:extLst>
            <a:ext uri="{FF2B5EF4-FFF2-40B4-BE49-F238E27FC236}">
              <a16:creationId xmlns:a16="http://schemas.microsoft.com/office/drawing/2014/main" id="{A250D134-07E6-4FC5-A51D-781BFB03B35C}"/>
            </a:ext>
          </a:extLst>
        </xdr:cNvPr>
        <xdr:cNvSpPr>
          <a:spLocks noChangeArrowheads="1"/>
        </xdr:cNvSpPr>
      </xdr:nvSpPr>
      <xdr:spPr bwMode="auto">
        <a:xfrm>
          <a:off x="7334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324" name="Rectangle 83">
          <a:extLst>
            <a:ext uri="{FF2B5EF4-FFF2-40B4-BE49-F238E27FC236}">
              <a16:creationId xmlns:a16="http://schemas.microsoft.com/office/drawing/2014/main" id="{E414342D-0C0B-4F94-A939-0677E2E1A074}"/>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325" name="Rectangle 84">
          <a:extLst>
            <a:ext uri="{FF2B5EF4-FFF2-40B4-BE49-F238E27FC236}">
              <a16:creationId xmlns:a16="http://schemas.microsoft.com/office/drawing/2014/main" id="{1E5403E7-1162-4680-B8F1-86DD7FC51649}"/>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326" name="Rectangle 85">
          <a:extLst>
            <a:ext uri="{FF2B5EF4-FFF2-40B4-BE49-F238E27FC236}">
              <a16:creationId xmlns:a16="http://schemas.microsoft.com/office/drawing/2014/main" id="{45C4B3F2-A312-4A3A-BF45-2D73B036E12A}"/>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327" name="Rectangle 86">
          <a:extLst>
            <a:ext uri="{FF2B5EF4-FFF2-40B4-BE49-F238E27FC236}">
              <a16:creationId xmlns:a16="http://schemas.microsoft.com/office/drawing/2014/main" id="{447B2BA0-522D-44A3-9BD4-7398C9A3CDA3}"/>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26</xdr:row>
      <xdr:rowOff>0</xdr:rowOff>
    </xdr:from>
    <xdr:ext cx="28534" cy="125227"/>
    <xdr:sp macro="" textlink="">
      <xdr:nvSpPr>
        <xdr:cNvPr id="328" name="Rectangle 451">
          <a:extLst>
            <a:ext uri="{FF2B5EF4-FFF2-40B4-BE49-F238E27FC236}">
              <a16:creationId xmlns:a16="http://schemas.microsoft.com/office/drawing/2014/main" id="{85BEFB11-E672-45DD-9FCA-17C17988346B}"/>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26</xdr:row>
      <xdr:rowOff>0</xdr:rowOff>
    </xdr:from>
    <xdr:ext cx="0" cy="142875"/>
    <xdr:sp macro="" textlink="">
      <xdr:nvSpPr>
        <xdr:cNvPr id="329" name="Rectangle 88">
          <a:extLst>
            <a:ext uri="{FF2B5EF4-FFF2-40B4-BE49-F238E27FC236}">
              <a16:creationId xmlns:a16="http://schemas.microsoft.com/office/drawing/2014/main" id="{7713D167-B8F3-48E0-9DE8-DE7EF724D84C}"/>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26</xdr:row>
      <xdr:rowOff>0</xdr:rowOff>
    </xdr:from>
    <xdr:ext cx="28534" cy="125227"/>
    <xdr:sp macro="" textlink="">
      <xdr:nvSpPr>
        <xdr:cNvPr id="330" name="Rectangle 453">
          <a:extLst>
            <a:ext uri="{FF2B5EF4-FFF2-40B4-BE49-F238E27FC236}">
              <a16:creationId xmlns:a16="http://schemas.microsoft.com/office/drawing/2014/main" id="{F422849D-BE7E-4EF0-9C3C-3AA2626A5D9C}"/>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26</xdr:row>
      <xdr:rowOff>0</xdr:rowOff>
    </xdr:from>
    <xdr:ext cx="0" cy="142875"/>
    <xdr:sp macro="" textlink="">
      <xdr:nvSpPr>
        <xdr:cNvPr id="331" name="Rectangle 90">
          <a:extLst>
            <a:ext uri="{FF2B5EF4-FFF2-40B4-BE49-F238E27FC236}">
              <a16:creationId xmlns:a16="http://schemas.microsoft.com/office/drawing/2014/main" id="{7C89771A-34BA-4F35-B609-76B9E560F57D}"/>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32" name="Rectangle 91">
          <a:extLst>
            <a:ext uri="{FF2B5EF4-FFF2-40B4-BE49-F238E27FC236}">
              <a16:creationId xmlns:a16="http://schemas.microsoft.com/office/drawing/2014/main" id="{1F036364-B767-4529-80D0-DABFBFBBD1C9}"/>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33" name="Rectangle 92">
          <a:extLst>
            <a:ext uri="{FF2B5EF4-FFF2-40B4-BE49-F238E27FC236}">
              <a16:creationId xmlns:a16="http://schemas.microsoft.com/office/drawing/2014/main" id="{4575D880-91CD-4E61-B0E6-F64A46B1E3A2}"/>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34" name="Rectangle 93">
          <a:extLst>
            <a:ext uri="{FF2B5EF4-FFF2-40B4-BE49-F238E27FC236}">
              <a16:creationId xmlns:a16="http://schemas.microsoft.com/office/drawing/2014/main" id="{F3690B75-A814-4914-AC37-3B7884DFD4D0}"/>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35" name="Rectangle 94">
          <a:extLst>
            <a:ext uri="{FF2B5EF4-FFF2-40B4-BE49-F238E27FC236}">
              <a16:creationId xmlns:a16="http://schemas.microsoft.com/office/drawing/2014/main" id="{571C34D2-1F91-4B51-B0FF-D44FA20102A2}"/>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36" name="Rectangle 95">
          <a:extLst>
            <a:ext uri="{FF2B5EF4-FFF2-40B4-BE49-F238E27FC236}">
              <a16:creationId xmlns:a16="http://schemas.microsoft.com/office/drawing/2014/main" id="{7EB92C35-2D38-410C-B0BB-3CE278AF2BD6}"/>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37" name="Rectangle 96">
          <a:extLst>
            <a:ext uri="{FF2B5EF4-FFF2-40B4-BE49-F238E27FC236}">
              <a16:creationId xmlns:a16="http://schemas.microsoft.com/office/drawing/2014/main" id="{5C0673DA-33EE-4566-9659-95FDA7397C97}"/>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338" name="Rectangle 97">
          <a:extLst>
            <a:ext uri="{FF2B5EF4-FFF2-40B4-BE49-F238E27FC236}">
              <a16:creationId xmlns:a16="http://schemas.microsoft.com/office/drawing/2014/main" id="{A2A1E0AD-F1E4-4959-AAF5-D799EEC0C8F7}"/>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339" name="Rectangle 98">
          <a:extLst>
            <a:ext uri="{FF2B5EF4-FFF2-40B4-BE49-F238E27FC236}">
              <a16:creationId xmlns:a16="http://schemas.microsoft.com/office/drawing/2014/main" id="{A83C7600-0379-4103-9534-3303D730EB04}"/>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26</xdr:row>
      <xdr:rowOff>0</xdr:rowOff>
    </xdr:from>
    <xdr:ext cx="28534" cy="125227"/>
    <xdr:sp macro="" textlink="">
      <xdr:nvSpPr>
        <xdr:cNvPr id="340" name="Rectangle 463">
          <a:extLst>
            <a:ext uri="{FF2B5EF4-FFF2-40B4-BE49-F238E27FC236}">
              <a16:creationId xmlns:a16="http://schemas.microsoft.com/office/drawing/2014/main" id="{F01AF263-29A0-4D2F-91B8-AC674DB1FEDA}"/>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26</xdr:row>
      <xdr:rowOff>0</xdr:rowOff>
    </xdr:from>
    <xdr:ext cx="28534" cy="125227"/>
    <xdr:sp macro="" textlink="">
      <xdr:nvSpPr>
        <xdr:cNvPr id="341" name="Rectangle 464">
          <a:extLst>
            <a:ext uri="{FF2B5EF4-FFF2-40B4-BE49-F238E27FC236}">
              <a16:creationId xmlns:a16="http://schemas.microsoft.com/office/drawing/2014/main" id="{79EC4237-E37B-42F2-A59E-D607A6BC7368}"/>
            </a:ext>
          </a:extLst>
        </xdr:cNvPr>
        <xdr:cNvSpPr>
          <a:spLocks noChangeArrowheads="1"/>
        </xdr:cNvSpPr>
      </xdr:nvSpPr>
      <xdr:spPr bwMode="auto">
        <a:xfrm>
          <a:off x="552450" y="17649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26</xdr:row>
      <xdr:rowOff>0</xdr:rowOff>
    </xdr:from>
    <xdr:ext cx="0" cy="142875"/>
    <xdr:sp macro="" textlink="">
      <xdr:nvSpPr>
        <xdr:cNvPr id="342" name="Rectangle 101">
          <a:extLst>
            <a:ext uri="{FF2B5EF4-FFF2-40B4-BE49-F238E27FC236}">
              <a16:creationId xmlns:a16="http://schemas.microsoft.com/office/drawing/2014/main" id="{15123C36-8940-4AB2-8508-ABE69D73EABA}"/>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43" name="Rectangle 102">
          <a:extLst>
            <a:ext uri="{FF2B5EF4-FFF2-40B4-BE49-F238E27FC236}">
              <a16:creationId xmlns:a16="http://schemas.microsoft.com/office/drawing/2014/main" id="{72241574-2371-4E10-B586-3B1A4E056D28}"/>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44" name="Rectangle 103">
          <a:extLst>
            <a:ext uri="{FF2B5EF4-FFF2-40B4-BE49-F238E27FC236}">
              <a16:creationId xmlns:a16="http://schemas.microsoft.com/office/drawing/2014/main" id="{FBBF7B4B-2C19-4F0F-8E81-49EDECADEB5E}"/>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45" name="Rectangle 104">
          <a:extLst>
            <a:ext uri="{FF2B5EF4-FFF2-40B4-BE49-F238E27FC236}">
              <a16:creationId xmlns:a16="http://schemas.microsoft.com/office/drawing/2014/main" id="{C1AF110A-4821-4982-9085-3A7086AC2907}"/>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46" name="Rectangle 105">
          <a:extLst>
            <a:ext uri="{FF2B5EF4-FFF2-40B4-BE49-F238E27FC236}">
              <a16:creationId xmlns:a16="http://schemas.microsoft.com/office/drawing/2014/main" id="{297DA20A-A389-4738-9E60-3D7314552FA9}"/>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47" name="Rectangle 106">
          <a:extLst>
            <a:ext uri="{FF2B5EF4-FFF2-40B4-BE49-F238E27FC236}">
              <a16:creationId xmlns:a16="http://schemas.microsoft.com/office/drawing/2014/main" id="{D8E13C11-CD95-478A-96EA-F1145C07D7FC}"/>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48" name="Rectangle 107">
          <a:extLst>
            <a:ext uri="{FF2B5EF4-FFF2-40B4-BE49-F238E27FC236}">
              <a16:creationId xmlns:a16="http://schemas.microsoft.com/office/drawing/2014/main" id="{706E01C8-7641-4390-A9DD-7CF1BD2036DC}"/>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349" name="Rectangle 108">
          <a:extLst>
            <a:ext uri="{FF2B5EF4-FFF2-40B4-BE49-F238E27FC236}">
              <a16:creationId xmlns:a16="http://schemas.microsoft.com/office/drawing/2014/main" id="{520F2893-2F25-446C-8133-5A1963425A03}"/>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350" name="Rectangle 109">
          <a:extLst>
            <a:ext uri="{FF2B5EF4-FFF2-40B4-BE49-F238E27FC236}">
              <a16:creationId xmlns:a16="http://schemas.microsoft.com/office/drawing/2014/main" id="{F6DE0EAD-65CC-46FD-836F-0AF1682603E6}"/>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51" name="Rectangle 110">
          <a:extLst>
            <a:ext uri="{FF2B5EF4-FFF2-40B4-BE49-F238E27FC236}">
              <a16:creationId xmlns:a16="http://schemas.microsoft.com/office/drawing/2014/main" id="{4ECB0B57-20EF-4C64-AFDB-00435B5C112C}"/>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26</xdr:row>
      <xdr:rowOff>0</xdr:rowOff>
    </xdr:from>
    <xdr:ext cx="0" cy="142875"/>
    <xdr:sp macro="" textlink="">
      <xdr:nvSpPr>
        <xdr:cNvPr id="352" name="Rectangle 111">
          <a:extLst>
            <a:ext uri="{FF2B5EF4-FFF2-40B4-BE49-F238E27FC236}">
              <a16:creationId xmlns:a16="http://schemas.microsoft.com/office/drawing/2014/main" id="{7AA978DA-9689-4BDA-9D95-41C859734F98}"/>
            </a:ext>
          </a:extLst>
        </xdr:cNvPr>
        <xdr:cNvSpPr>
          <a:spLocks noChangeArrowheads="1"/>
        </xdr:cNvSpPr>
      </xdr:nvSpPr>
      <xdr:spPr bwMode="auto">
        <a:xfrm>
          <a:off x="5810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26</xdr:row>
      <xdr:rowOff>0</xdr:rowOff>
    </xdr:from>
    <xdr:ext cx="0" cy="142875"/>
    <xdr:sp macro="" textlink="">
      <xdr:nvSpPr>
        <xdr:cNvPr id="353" name="Rectangle 112">
          <a:extLst>
            <a:ext uri="{FF2B5EF4-FFF2-40B4-BE49-F238E27FC236}">
              <a16:creationId xmlns:a16="http://schemas.microsoft.com/office/drawing/2014/main" id="{451E646E-B6C8-46FF-AECB-38B2A67BA99E}"/>
            </a:ext>
          </a:extLst>
        </xdr:cNvPr>
        <xdr:cNvSpPr>
          <a:spLocks noChangeArrowheads="1"/>
        </xdr:cNvSpPr>
      </xdr:nvSpPr>
      <xdr:spPr bwMode="auto">
        <a:xfrm>
          <a:off x="5810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54" name="Rectangle 113">
          <a:extLst>
            <a:ext uri="{FF2B5EF4-FFF2-40B4-BE49-F238E27FC236}">
              <a16:creationId xmlns:a16="http://schemas.microsoft.com/office/drawing/2014/main" id="{274CA08A-13C0-4F47-A924-C481847D048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55" name="Rectangle 114">
          <a:extLst>
            <a:ext uri="{FF2B5EF4-FFF2-40B4-BE49-F238E27FC236}">
              <a16:creationId xmlns:a16="http://schemas.microsoft.com/office/drawing/2014/main" id="{962882A3-B82B-412D-B47A-59226CAF021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56" name="Rectangle 115">
          <a:extLst>
            <a:ext uri="{FF2B5EF4-FFF2-40B4-BE49-F238E27FC236}">
              <a16:creationId xmlns:a16="http://schemas.microsoft.com/office/drawing/2014/main" id="{BC33B9CA-FFAA-4B2B-9200-3B0723DFEE80}"/>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57" name="Rectangle 116">
          <a:extLst>
            <a:ext uri="{FF2B5EF4-FFF2-40B4-BE49-F238E27FC236}">
              <a16:creationId xmlns:a16="http://schemas.microsoft.com/office/drawing/2014/main" id="{465F40D1-D045-47AC-8CF7-8BF4C50C7E6F}"/>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58" name="Rectangle 117">
          <a:extLst>
            <a:ext uri="{FF2B5EF4-FFF2-40B4-BE49-F238E27FC236}">
              <a16:creationId xmlns:a16="http://schemas.microsoft.com/office/drawing/2014/main" id="{C2FF78BD-4854-4B2F-89A1-83A34FF74C05}"/>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59" name="Rectangle 118">
          <a:extLst>
            <a:ext uri="{FF2B5EF4-FFF2-40B4-BE49-F238E27FC236}">
              <a16:creationId xmlns:a16="http://schemas.microsoft.com/office/drawing/2014/main" id="{CCE29B78-C8CF-499C-BF1C-631B53ADCF4B}"/>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60" name="Rectangle 119">
          <a:extLst>
            <a:ext uri="{FF2B5EF4-FFF2-40B4-BE49-F238E27FC236}">
              <a16:creationId xmlns:a16="http://schemas.microsoft.com/office/drawing/2014/main" id="{7C35C5D8-4F3E-4E21-ACD8-B030C8C37A51}"/>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61" name="Rectangle 120">
          <a:extLst>
            <a:ext uri="{FF2B5EF4-FFF2-40B4-BE49-F238E27FC236}">
              <a16:creationId xmlns:a16="http://schemas.microsoft.com/office/drawing/2014/main" id="{FCB7DF1D-D542-4033-963F-8B634832D61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62" name="Rectangle 121">
          <a:extLst>
            <a:ext uri="{FF2B5EF4-FFF2-40B4-BE49-F238E27FC236}">
              <a16:creationId xmlns:a16="http://schemas.microsoft.com/office/drawing/2014/main" id="{A6719103-E784-4B6C-AEC7-E4B5F26B499B}"/>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63" name="Rectangle 122">
          <a:extLst>
            <a:ext uri="{FF2B5EF4-FFF2-40B4-BE49-F238E27FC236}">
              <a16:creationId xmlns:a16="http://schemas.microsoft.com/office/drawing/2014/main" id="{8C4721B3-9E01-4973-9B90-CEE9E86149E6}"/>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64" name="Rectangle 123">
          <a:extLst>
            <a:ext uri="{FF2B5EF4-FFF2-40B4-BE49-F238E27FC236}">
              <a16:creationId xmlns:a16="http://schemas.microsoft.com/office/drawing/2014/main" id="{3DE27F5C-FEE3-4FB7-B2BE-FD31D8AF6E1F}"/>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65" name="Rectangle 124">
          <a:extLst>
            <a:ext uri="{FF2B5EF4-FFF2-40B4-BE49-F238E27FC236}">
              <a16:creationId xmlns:a16="http://schemas.microsoft.com/office/drawing/2014/main" id="{1F236054-705C-45A4-9B9D-7910A42B4BE3}"/>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66" name="Rectangle 125">
          <a:extLst>
            <a:ext uri="{FF2B5EF4-FFF2-40B4-BE49-F238E27FC236}">
              <a16:creationId xmlns:a16="http://schemas.microsoft.com/office/drawing/2014/main" id="{E3EABE4D-31E1-4387-9907-3056847BDB14}"/>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33350"/>
    <xdr:sp macro="" textlink="">
      <xdr:nvSpPr>
        <xdr:cNvPr id="367" name="Rectangle 126">
          <a:extLst>
            <a:ext uri="{FF2B5EF4-FFF2-40B4-BE49-F238E27FC236}">
              <a16:creationId xmlns:a16="http://schemas.microsoft.com/office/drawing/2014/main" id="{AFA0967D-F738-416A-AFB1-4D5AEEF7EEB8}"/>
            </a:ext>
          </a:extLst>
        </xdr:cNvPr>
        <xdr:cNvSpPr>
          <a:spLocks noChangeArrowheads="1"/>
        </xdr:cNvSpPr>
      </xdr:nvSpPr>
      <xdr:spPr bwMode="auto">
        <a:xfrm>
          <a:off x="542925" y="17649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68" name="Rectangle 127">
          <a:extLst>
            <a:ext uri="{FF2B5EF4-FFF2-40B4-BE49-F238E27FC236}">
              <a16:creationId xmlns:a16="http://schemas.microsoft.com/office/drawing/2014/main" id="{F68757DF-4DA1-4743-9396-85F09D7D6404}"/>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69" name="Rectangle 128">
          <a:extLst>
            <a:ext uri="{FF2B5EF4-FFF2-40B4-BE49-F238E27FC236}">
              <a16:creationId xmlns:a16="http://schemas.microsoft.com/office/drawing/2014/main" id="{E77C0DAD-DCEE-4960-B2C6-4028DF5C2B75}"/>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70" name="Rectangle 129">
          <a:extLst>
            <a:ext uri="{FF2B5EF4-FFF2-40B4-BE49-F238E27FC236}">
              <a16:creationId xmlns:a16="http://schemas.microsoft.com/office/drawing/2014/main" id="{FDDAF7E6-F174-4D43-A06A-C12AA57F8A0E}"/>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71" name="Rectangle 130">
          <a:extLst>
            <a:ext uri="{FF2B5EF4-FFF2-40B4-BE49-F238E27FC236}">
              <a16:creationId xmlns:a16="http://schemas.microsoft.com/office/drawing/2014/main" id="{8304BC9B-697A-4B93-897D-46C2FB4168E0}"/>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72" name="Rectangle 131">
          <a:extLst>
            <a:ext uri="{FF2B5EF4-FFF2-40B4-BE49-F238E27FC236}">
              <a16:creationId xmlns:a16="http://schemas.microsoft.com/office/drawing/2014/main" id="{37BD12DD-EE91-4490-9688-9D4D63618496}"/>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26</xdr:row>
      <xdr:rowOff>0</xdr:rowOff>
    </xdr:from>
    <xdr:ext cx="0" cy="142875"/>
    <xdr:sp macro="" textlink="">
      <xdr:nvSpPr>
        <xdr:cNvPr id="373" name="Rectangle 132">
          <a:extLst>
            <a:ext uri="{FF2B5EF4-FFF2-40B4-BE49-F238E27FC236}">
              <a16:creationId xmlns:a16="http://schemas.microsoft.com/office/drawing/2014/main" id="{489E42CC-F643-40F1-8C9C-3E7BAB01C841}"/>
            </a:ext>
          </a:extLst>
        </xdr:cNvPr>
        <xdr:cNvSpPr>
          <a:spLocks noChangeArrowheads="1"/>
        </xdr:cNvSpPr>
      </xdr:nvSpPr>
      <xdr:spPr bwMode="auto">
        <a:xfrm>
          <a:off x="542925" y="17649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xdr:from>
      <xdr:col>0</xdr:col>
      <xdr:colOff>66675</xdr:colOff>
      <xdr:row>5</xdr:row>
      <xdr:rowOff>66676</xdr:rowOff>
    </xdr:from>
    <xdr:to>
      <xdr:col>5</xdr:col>
      <xdr:colOff>636588</xdr:colOff>
      <xdr:row>43</xdr:row>
      <xdr:rowOff>10027</xdr:rowOff>
    </xdr:to>
    <xdr:sp macro="" textlink="">
      <xdr:nvSpPr>
        <xdr:cNvPr id="374" name="TekstniOkvir 373">
          <a:extLst>
            <a:ext uri="{FF2B5EF4-FFF2-40B4-BE49-F238E27FC236}">
              <a16:creationId xmlns:a16="http://schemas.microsoft.com/office/drawing/2014/main" id="{0C0D41E4-23B3-4B11-AB0F-595AA5445438}"/>
            </a:ext>
          </a:extLst>
        </xdr:cNvPr>
        <xdr:cNvSpPr txBox="1"/>
      </xdr:nvSpPr>
      <xdr:spPr>
        <a:xfrm>
          <a:off x="66675" y="1089360"/>
          <a:ext cx="5412624" cy="7563351"/>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endParaRPr lang="hr-HR" sz="1200" b="0" i="0">
            <a:solidFill>
              <a:sysClr val="windowText" lastClr="000000"/>
            </a:solidFill>
            <a:effectLst/>
            <a:latin typeface="Arial Narrow" panose="020B0606020202030204" pitchFamily="34" charset="0"/>
            <a:ea typeface="+mn-ea"/>
            <a:cs typeface="+mn-cs"/>
          </a:endParaRPr>
        </a:p>
        <a:p>
          <a:pPr algn="l"/>
          <a:r>
            <a:rPr lang="hr-HR" sz="1200" b="0" i="0">
              <a:solidFill>
                <a:sysClr val="windowText" lastClr="000000"/>
              </a:solidFill>
              <a:effectLst/>
              <a:latin typeface="Arial Narrow" panose="020B0606020202030204" pitchFamily="34" charset="0"/>
              <a:ea typeface="+mn-ea"/>
              <a:cs typeface="+mn-cs"/>
            </a:rPr>
            <a:t>Ponuđene jedinične cijene radova opisanih u svim dijelovima ovog troškovnika moraju bezuvjetno i obavezno sadržavati sve elemente kalkulacije do potpune gotovosti i funkcionalnosti elemenata i radova koji su predmetom ukupnog zahvata, a naročito:</a:t>
          </a:r>
        </a:p>
        <a:p>
          <a:pPr algn="l"/>
          <a:r>
            <a:rPr lang="hr-HR" sz="1200" b="0" i="0">
              <a:solidFill>
                <a:sysClr val="windowText" lastClr="000000"/>
              </a:solidFill>
              <a:effectLst/>
              <a:latin typeface="Arial Narrow" panose="020B0606020202030204" pitchFamily="34" charset="0"/>
              <a:ea typeface="+mn-ea"/>
              <a:cs typeface="+mn-cs"/>
            </a:rPr>
            <a:t>- dobava svih osnovnih i pomoćnih materijala,</a:t>
          </a:r>
        </a:p>
        <a:p>
          <a:pPr algn="l"/>
          <a:r>
            <a:rPr lang="hr-HR" sz="1200" b="0" i="0">
              <a:solidFill>
                <a:sysClr val="windowText" lastClr="000000"/>
              </a:solidFill>
              <a:effectLst/>
              <a:latin typeface="Arial Narrow" panose="020B0606020202030204" pitchFamily="34" charset="0"/>
              <a:ea typeface="+mn-ea"/>
              <a:cs typeface="+mn-cs"/>
            </a:rPr>
            <a:t>- prijevoz i prijenos do mjesta izrade i ugradnji,</a:t>
          </a:r>
        </a:p>
        <a:p>
          <a:pPr algn="l"/>
          <a:r>
            <a:rPr lang="hr-HR" sz="1200" b="0" i="0">
              <a:solidFill>
                <a:sysClr val="windowText" lastClr="000000"/>
              </a:solidFill>
              <a:effectLst/>
              <a:latin typeface="Arial Narrow" panose="020B0606020202030204" pitchFamily="34" charset="0"/>
              <a:ea typeface="+mn-ea"/>
              <a:cs typeface="+mn-cs"/>
            </a:rPr>
            <a:t>- priprema materijala, izrada i ugradnja do potpune gotovosti i funkcionalnosti, sva potrebna zaštita tijekom radova i ugradnji sve do primopredaje,</a:t>
          </a:r>
        </a:p>
        <a:p>
          <a:pPr algn="l"/>
          <a:r>
            <a:rPr lang="hr-HR" sz="1200" b="0" i="0">
              <a:solidFill>
                <a:sysClr val="windowText" lastClr="000000"/>
              </a:solidFill>
              <a:effectLst/>
              <a:latin typeface="Arial Narrow" panose="020B0606020202030204" pitchFamily="34" charset="0"/>
              <a:ea typeface="+mn-ea"/>
              <a:cs typeface="+mn-cs"/>
            </a:rPr>
            <a:t>- svi radovi,</a:t>
          </a:r>
        </a:p>
        <a:p>
          <a:pPr algn="l"/>
          <a:r>
            <a:rPr lang="hr-HR" sz="1200" b="0" i="0">
              <a:solidFill>
                <a:sysClr val="windowText" lastClr="000000"/>
              </a:solidFill>
              <a:effectLst/>
              <a:latin typeface="Arial Narrow" panose="020B0606020202030204" pitchFamily="34" charset="0"/>
              <a:ea typeface="+mn-ea"/>
              <a:cs typeface="+mn-cs"/>
            </a:rPr>
            <a:t>- korištenje svih ručnih i mehaniziranih alata i strojeva prema potrebi, bilo to posebno propisano pojedinom stavkom troškovnika ili ne,</a:t>
          </a:r>
        </a:p>
        <a:p>
          <a:pPr algn="l"/>
          <a:r>
            <a:rPr lang="hr-HR" sz="1200" b="0" i="0">
              <a:solidFill>
                <a:sysClr val="windowText" lastClr="000000"/>
              </a:solidFill>
              <a:effectLst/>
              <a:latin typeface="Arial Narrow" panose="020B0606020202030204" pitchFamily="34" charset="0"/>
              <a:ea typeface="+mn-ea"/>
              <a:cs typeface="+mn-cs"/>
            </a:rPr>
            <a:t>- postavljanje i korištenje pomoćnih sredstava kao ljestvi, pomoćnih podesta, svih vrsta skela i kranova do svih potrebnih visina bilo to posebno propisano svakom pojedinom stavkom troškovnika ili ne,</a:t>
          </a:r>
        </a:p>
        <a:p>
          <a:pPr algn="l"/>
          <a:r>
            <a:rPr lang="hr-HR" sz="1200" b="0" i="0">
              <a:solidFill>
                <a:sysClr val="windowText" lastClr="000000"/>
              </a:solidFill>
              <a:effectLst/>
              <a:latin typeface="Arial Narrow" panose="020B0606020202030204" pitchFamily="34" charset="0"/>
              <a:ea typeface="+mn-ea"/>
              <a:cs typeface="+mn-cs"/>
            </a:rPr>
            <a:t>- potpuno čišćenje mjesta svih radova tijekom radova i nakon dovršetka,</a:t>
          </a:r>
        </a:p>
        <a:p>
          <a:pPr algn="l"/>
          <a:r>
            <a:rPr lang="hr-HR" sz="1200" b="0" i="0">
              <a:solidFill>
                <a:sysClr val="windowText" lastClr="000000"/>
              </a:solidFill>
              <a:effectLst/>
              <a:latin typeface="Arial Narrow" panose="020B0606020202030204" pitchFamily="34" charset="0"/>
              <a:ea typeface="+mn-ea"/>
              <a:cs typeface="+mn-cs"/>
            </a:rPr>
            <a:t>- odnošenje i odvoženje svog otpada i viška materijala na privremeno odlagalište, a po dovršetku na trajnu deponiju do 15 km udaljenosti,</a:t>
          </a:r>
        </a:p>
        <a:p>
          <a:pPr algn="l"/>
          <a:r>
            <a:rPr lang="hr-HR" sz="1200" b="0" i="0">
              <a:solidFill>
                <a:sysClr val="windowText" lastClr="000000"/>
              </a:solidFill>
              <a:effectLst/>
              <a:latin typeface="Arial Narrow" panose="020B0606020202030204" pitchFamily="34" charset="0"/>
              <a:ea typeface="+mn-ea"/>
              <a:cs typeface="+mn-cs"/>
            </a:rPr>
            <a:t>- vraćanje u prvobitno stanje ukupnog okoliša gradilišta koji je mijenjan za potrebe građenja,</a:t>
          </a:r>
        </a:p>
        <a:p>
          <a:pPr algn="l"/>
          <a:r>
            <a:rPr lang="hr-HR" sz="1200" b="0" i="0">
              <a:solidFill>
                <a:sysClr val="windowText" lastClr="000000"/>
              </a:solidFill>
              <a:effectLst/>
              <a:latin typeface="Arial Narrow" panose="020B0606020202030204" pitchFamily="34" charset="0"/>
              <a:ea typeface="+mn-ea"/>
              <a:cs typeface="+mn-cs"/>
            </a:rPr>
            <a:t>- sva propisana ispitivanja, atestiranja, dokazi o tijeku i kvaliteti građenja sukladno Zakonu o gradnji (NN 53/13, 20/17), kao i sva ostala potrebita dokumentacija neophodna za uspješan tehnički pregled i primopredaju objekta.</a:t>
          </a:r>
        </a:p>
        <a:p>
          <a:pPr algn="l"/>
          <a:r>
            <a:rPr lang="hr-HR" sz="1200" b="0" i="0">
              <a:solidFill>
                <a:sysClr val="windowText" lastClr="000000"/>
              </a:solidFill>
              <a:effectLst/>
              <a:latin typeface="Arial Narrow" panose="020B0606020202030204" pitchFamily="34" charset="0"/>
              <a:ea typeface="+mn-ea"/>
              <a:cs typeface="+mn-cs"/>
            </a:rPr>
            <a:t>Svi radovi u ovoj dokumentaciji trebaju se izvoditi sukladno uputama, važećim normama, pravilnicima i propisima za pojedine vrste radova u Republici Hrvatskoj.</a:t>
          </a:r>
        </a:p>
        <a:p>
          <a:pPr algn="l"/>
          <a:r>
            <a:rPr lang="hr-HR" sz="1200" b="0" i="0">
              <a:solidFill>
                <a:sysClr val="windowText" lastClr="000000"/>
              </a:solidFill>
              <a:effectLst/>
              <a:latin typeface="Arial Narrow" panose="020B0606020202030204" pitchFamily="34" charset="0"/>
              <a:ea typeface="+mn-ea"/>
              <a:cs typeface="+mn-cs"/>
            </a:rPr>
            <a:t>Opisi stavki troškovnika, svi projekti za izvođenje radova, njihov tehnički opisi,</a:t>
          </a:r>
          <a:r>
            <a:rPr lang="hr-HR" sz="1200" b="0" i="0" baseline="0">
              <a:solidFill>
                <a:sysClr val="windowText" lastClr="000000"/>
              </a:solidFill>
              <a:effectLst/>
              <a:latin typeface="Arial Narrow" panose="020B0606020202030204" pitchFamily="34" charset="0"/>
              <a:ea typeface="+mn-ea"/>
              <a:cs typeface="+mn-cs"/>
            </a:rPr>
            <a:t> programi osiguranja kvalitete</a:t>
          </a:r>
          <a:r>
            <a:rPr lang="hr-HR" sz="1200" b="0" i="0">
              <a:solidFill>
                <a:sysClr val="windowText" lastClr="000000"/>
              </a:solidFill>
              <a:effectLst/>
              <a:latin typeface="Arial Narrow" panose="020B0606020202030204" pitchFamily="34" charset="0"/>
              <a:ea typeface="+mn-ea"/>
              <a:cs typeface="+mn-cs"/>
            </a:rPr>
            <a:t> i svi nacrti, očevid na licu mjesta te ovi opći uvjeti se upotpunjuju i </a:t>
          </a:r>
          <a:r>
            <a:rPr lang="hr-HR" sz="1200" b="0" i="0" u="sng">
              <a:solidFill>
                <a:sysClr val="windowText" lastClr="000000"/>
              </a:solidFill>
              <a:effectLst/>
              <a:latin typeface="Arial Narrow" panose="020B0606020202030204" pitchFamily="34" charset="0"/>
              <a:ea typeface="+mn-ea"/>
              <a:cs typeface="+mn-cs"/>
            </a:rPr>
            <a:t>zajedno opisuju radove i usluge koje treba izvesti do potpune gotovosti i funkcionalnosti</a:t>
          </a:r>
          <a:r>
            <a:rPr lang="hr-HR" sz="1200" b="0" i="0" u="sng" baseline="0">
              <a:solidFill>
                <a:sysClr val="windowText" lastClr="000000"/>
              </a:solidFill>
              <a:effectLst/>
              <a:latin typeface="Arial Narrow" panose="020B0606020202030204" pitchFamily="34" charset="0"/>
              <a:ea typeface="+mn-ea"/>
              <a:cs typeface="+mn-cs"/>
            </a:rPr>
            <a:t> </a:t>
          </a:r>
          <a:r>
            <a:rPr lang="hr-HR" sz="1200" b="0" i="0" u="sng">
              <a:solidFill>
                <a:sysClr val="windowText" lastClr="000000"/>
              </a:solidFill>
              <a:effectLst/>
              <a:latin typeface="Arial Narrow" panose="020B0606020202030204" pitchFamily="34" charset="0"/>
              <a:ea typeface="+mn-ea"/>
              <a:cs typeface="+mn-cs"/>
            </a:rPr>
            <a:t> ukupnog</a:t>
          </a:r>
          <a:r>
            <a:rPr lang="hr-HR" sz="1200" b="0" i="0" u="sng" baseline="0">
              <a:solidFill>
                <a:sysClr val="windowText" lastClr="000000"/>
              </a:solidFill>
              <a:effectLst/>
              <a:latin typeface="Arial Narrow" panose="020B0606020202030204" pitchFamily="34" charset="0"/>
              <a:ea typeface="+mn-ea"/>
              <a:cs typeface="+mn-cs"/>
            </a:rPr>
            <a:t> predmetnog zahvata</a:t>
          </a:r>
          <a:r>
            <a:rPr lang="hr-HR" sz="1200" b="0" i="0" baseline="0">
              <a:solidFill>
                <a:sysClr val="windowText" lastClr="000000"/>
              </a:solidFill>
              <a:effectLst/>
              <a:latin typeface="Arial Narrow" panose="020B0606020202030204" pitchFamily="34" charset="0"/>
              <a:ea typeface="+mn-ea"/>
              <a:cs typeface="+mn-cs"/>
            </a:rPr>
            <a:t> </a:t>
          </a:r>
          <a:r>
            <a:rPr lang="hr-HR" sz="1200" b="0" i="0">
              <a:solidFill>
                <a:sysClr val="windowText" lastClr="000000"/>
              </a:solidFill>
              <a:effectLst/>
              <a:latin typeface="Arial Narrow" panose="020B0606020202030204" pitchFamily="34" charset="0"/>
              <a:ea typeface="+mn-ea"/>
              <a:cs typeface="+mn-cs"/>
            </a:rPr>
            <a:t>bilo to posebno iskazano pojedinom stavkom troškovnika ili ne.</a:t>
          </a:r>
        </a:p>
        <a:p>
          <a:pPr algn="l"/>
          <a:r>
            <a:rPr lang="hr-HR" sz="1200" b="0" i="0">
              <a:solidFill>
                <a:sysClr val="windowText" lastClr="000000"/>
              </a:solidFill>
              <a:effectLst/>
              <a:latin typeface="Arial Narrow" panose="020B0606020202030204" pitchFamily="34" charset="0"/>
              <a:ea typeface="+mn-ea"/>
              <a:cs typeface="+mn-cs"/>
            </a:rPr>
            <a:t>Tijekom izvođenja radova, a prije svih pojedinih dobava, krojenja, izrada i bilo kojih pripremnih i drugih radova, obvezno je izvršiti očevid i izmjere u naravi kako bi se izbjegla svaka moguća greška.</a:t>
          </a:r>
        </a:p>
        <a:p>
          <a:pPr algn="l"/>
          <a:r>
            <a:rPr lang="hr-HR" sz="1200" b="0" i="0">
              <a:solidFill>
                <a:sysClr val="windowText" lastClr="000000"/>
              </a:solidFill>
              <a:effectLst/>
              <a:latin typeface="Arial Narrow" panose="020B0606020202030204" pitchFamily="34" charset="0"/>
              <a:ea typeface="+mn-ea"/>
              <a:cs typeface="+mn-cs"/>
            </a:rPr>
            <a:t>Preporuka ponuditelju je da  pregleda gradilište prije davanja ponude i upozna se s svim detaljima izvođenja predviđenih radova.Sve nejasnoće ili primjedbe/preporuke/sugestije treba usaglasiti s projektantom i investitorom prije davanja ponude.Ovaj troškovnik uz Glavni projekt je dovoljan dobrom i iskusnom Izvođaču za izvođenje radova.  Troškovnik je sastavni dio tehničke dokumentacije uz nacrte, tehnički opis i program kontrole i osiguranja kakvoće. Ukoliko iz bilo kojih razloga dođe do odstupanja od podataka iz troškovnika, u odnosu na podatke iz crteža, vrijede podaci iz crteža. Dužine cjevovoda  mogu neznatno odstupiti od izračunatih, ovisno o izvedenoj trasi koja se odabere kod izvođenja i preprekama koje sad nisu vidljive. U izvođenju se može odabrati oprema nekog drugog proizvođača  i u tom slučaju treba automatiku i sigurnosnu opremu također odabrati od istog proizvođača.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187</xdr:row>
      <xdr:rowOff>0</xdr:rowOff>
    </xdr:from>
    <xdr:to>
      <xdr:col>1</xdr:col>
      <xdr:colOff>76200</xdr:colOff>
      <xdr:row>187</xdr:row>
      <xdr:rowOff>133350</xdr:rowOff>
    </xdr:to>
    <xdr:sp macro="" textlink="">
      <xdr:nvSpPr>
        <xdr:cNvPr id="2" name="Rectangle 9">
          <a:extLst>
            <a:ext uri="{FF2B5EF4-FFF2-40B4-BE49-F238E27FC236}">
              <a16:creationId xmlns:a16="http://schemas.microsoft.com/office/drawing/2014/main" id="{7CE6416A-046B-4C9C-8FDA-8E7F31B7A130}"/>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3" name="Rectangle 10">
          <a:extLst>
            <a:ext uri="{FF2B5EF4-FFF2-40B4-BE49-F238E27FC236}">
              <a16:creationId xmlns:a16="http://schemas.microsoft.com/office/drawing/2014/main" id="{03FCBF70-E73C-4AED-8676-AB564AE74A08}"/>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4" name="Rectangle 11">
          <a:extLst>
            <a:ext uri="{FF2B5EF4-FFF2-40B4-BE49-F238E27FC236}">
              <a16:creationId xmlns:a16="http://schemas.microsoft.com/office/drawing/2014/main" id="{4D468436-C2E6-429F-9E18-CC670A8649AF}"/>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5" name="Rectangle 12">
          <a:extLst>
            <a:ext uri="{FF2B5EF4-FFF2-40B4-BE49-F238E27FC236}">
              <a16:creationId xmlns:a16="http://schemas.microsoft.com/office/drawing/2014/main" id="{C1730BBF-0160-4DEE-9659-FF562AD81281}"/>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6" name="Rectangle 13">
          <a:extLst>
            <a:ext uri="{FF2B5EF4-FFF2-40B4-BE49-F238E27FC236}">
              <a16:creationId xmlns:a16="http://schemas.microsoft.com/office/drawing/2014/main" id="{40E657E4-960E-4BCF-A3D5-2C1ED8670D32}"/>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7" name="Rectangle 14">
          <a:extLst>
            <a:ext uri="{FF2B5EF4-FFF2-40B4-BE49-F238E27FC236}">
              <a16:creationId xmlns:a16="http://schemas.microsoft.com/office/drawing/2014/main" id="{E2216627-EEAE-4F3E-A03F-B24875E534DD}"/>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8" name="Rectangle 15">
          <a:extLst>
            <a:ext uri="{FF2B5EF4-FFF2-40B4-BE49-F238E27FC236}">
              <a16:creationId xmlns:a16="http://schemas.microsoft.com/office/drawing/2014/main" id="{C06421E1-FD76-4503-B3EE-B32D7BBDA06C}"/>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9" name="Rectangle 16">
          <a:extLst>
            <a:ext uri="{FF2B5EF4-FFF2-40B4-BE49-F238E27FC236}">
              <a16:creationId xmlns:a16="http://schemas.microsoft.com/office/drawing/2014/main" id="{51BA207B-925D-4FD2-8B05-0B58D2B12EE7}"/>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10" name="Rectangle 17">
          <a:extLst>
            <a:ext uri="{FF2B5EF4-FFF2-40B4-BE49-F238E27FC236}">
              <a16:creationId xmlns:a16="http://schemas.microsoft.com/office/drawing/2014/main" id="{DB49C418-A3D8-4684-9928-D6C94EF74288}"/>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11" name="Rectangle 18">
          <a:extLst>
            <a:ext uri="{FF2B5EF4-FFF2-40B4-BE49-F238E27FC236}">
              <a16:creationId xmlns:a16="http://schemas.microsoft.com/office/drawing/2014/main" id="{01CA8312-1467-4524-8F00-0DC9D3D73B9B}"/>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12" name="Rectangle 19">
          <a:extLst>
            <a:ext uri="{FF2B5EF4-FFF2-40B4-BE49-F238E27FC236}">
              <a16:creationId xmlns:a16="http://schemas.microsoft.com/office/drawing/2014/main" id="{251EEB0B-3509-438D-876A-5969F113ED75}"/>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13" name="Rectangle 20">
          <a:extLst>
            <a:ext uri="{FF2B5EF4-FFF2-40B4-BE49-F238E27FC236}">
              <a16:creationId xmlns:a16="http://schemas.microsoft.com/office/drawing/2014/main" id="{B3BE8549-7DA4-4878-AA05-197B579DF55D}"/>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14" name="Rectangle 21">
          <a:extLst>
            <a:ext uri="{FF2B5EF4-FFF2-40B4-BE49-F238E27FC236}">
              <a16:creationId xmlns:a16="http://schemas.microsoft.com/office/drawing/2014/main" id="{F75C2AD9-25A9-49FF-B55A-B2CA3089CF13}"/>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15" name="Rectangle 22">
          <a:extLst>
            <a:ext uri="{FF2B5EF4-FFF2-40B4-BE49-F238E27FC236}">
              <a16:creationId xmlns:a16="http://schemas.microsoft.com/office/drawing/2014/main" id="{BF32E674-B71F-46DF-91D5-702B04D8AB1B}"/>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16" name="Rectangle 23">
          <a:extLst>
            <a:ext uri="{FF2B5EF4-FFF2-40B4-BE49-F238E27FC236}">
              <a16:creationId xmlns:a16="http://schemas.microsoft.com/office/drawing/2014/main" id="{95096E73-6DCF-47BE-9B9D-9A6690178AAD}"/>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17" name="Rectangle 24">
          <a:extLst>
            <a:ext uri="{FF2B5EF4-FFF2-40B4-BE49-F238E27FC236}">
              <a16:creationId xmlns:a16="http://schemas.microsoft.com/office/drawing/2014/main" id="{1981176B-12C4-4623-9443-98C402183871}"/>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187</xdr:row>
      <xdr:rowOff>0</xdr:rowOff>
    </xdr:from>
    <xdr:ext cx="28534" cy="125227"/>
    <xdr:sp macro="" textlink="">
      <xdr:nvSpPr>
        <xdr:cNvPr id="18" name="Rectangle 389">
          <a:extLst>
            <a:ext uri="{FF2B5EF4-FFF2-40B4-BE49-F238E27FC236}">
              <a16:creationId xmlns:a16="http://schemas.microsoft.com/office/drawing/2014/main" id="{C7765AC8-581F-4EC1-ABC3-778552BC7C45}"/>
            </a:ext>
          </a:extLst>
        </xdr:cNvPr>
        <xdr:cNvSpPr>
          <a:spLocks noChangeArrowheads="1"/>
        </xdr:cNvSpPr>
      </xdr:nvSpPr>
      <xdr:spPr bwMode="auto">
        <a:xfrm>
          <a:off x="695325" y="161925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187</xdr:row>
      <xdr:rowOff>0</xdr:rowOff>
    </xdr:from>
    <xdr:to>
      <xdr:col>1</xdr:col>
      <xdr:colOff>76200</xdr:colOff>
      <xdr:row>187</xdr:row>
      <xdr:rowOff>142875</xdr:rowOff>
    </xdr:to>
    <xdr:sp macro="" textlink="">
      <xdr:nvSpPr>
        <xdr:cNvPr id="19" name="Rectangle 26">
          <a:extLst>
            <a:ext uri="{FF2B5EF4-FFF2-40B4-BE49-F238E27FC236}">
              <a16:creationId xmlns:a16="http://schemas.microsoft.com/office/drawing/2014/main" id="{824C15DC-459B-4056-8999-3557F7FF5CEC}"/>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187</xdr:row>
      <xdr:rowOff>0</xdr:rowOff>
    </xdr:from>
    <xdr:ext cx="28534" cy="125227"/>
    <xdr:sp macro="" textlink="">
      <xdr:nvSpPr>
        <xdr:cNvPr id="20" name="Rectangle 391">
          <a:extLst>
            <a:ext uri="{FF2B5EF4-FFF2-40B4-BE49-F238E27FC236}">
              <a16:creationId xmlns:a16="http://schemas.microsoft.com/office/drawing/2014/main" id="{D0F21350-623A-4369-9FE4-73845FA935B9}"/>
            </a:ext>
          </a:extLst>
        </xdr:cNvPr>
        <xdr:cNvSpPr>
          <a:spLocks noChangeArrowheads="1"/>
        </xdr:cNvSpPr>
      </xdr:nvSpPr>
      <xdr:spPr bwMode="auto">
        <a:xfrm>
          <a:off x="695325" y="161925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187</xdr:row>
      <xdr:rowOff>0</xdr:rowOff>
    </xdr:from>
    <xdr:to>
      <xdr:col>1</xdr:col>
      <xdr:colOff>76200</xdr:colOff>
      <xdr:row>187</xdr:row>
      <xdr:rowOff>142875</xdr:rowOff>
    </xdr:to>
    <xdr:sp macro="" textlink="">
      <xdr:nvSpPr>
        <xdr:cNvPr id="21" name="Rectangle 28">
          <a:extLst>
            <a:ext uri="{FF2B5EF4-FFF2-40B4-BE49-F238E27FC236}">
              <a16:creationId xmlns:a16="http://schemas.microsoft.com/office/drawing/2014/main" id="{41C48779-41C2-4C11-8AAE-5B4302C9B0B7}"/>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22" name="Rectangle 29">
          <a:extLst>
            <a:ext uri="{FF2B5EF4-FFF2-40B4-BE49-F238E27FC236}">
              <a16:creationId xmlns:a16="http://schemas.microsoft.com/office/drawing/2014/main" id="{67765F9B-0112-4CA0-A8DB-1C3F2FD1CAB9}"/>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23" name="Rectangle 30">
          <a:extLst>
            <a:ext uri="{FF2B5EF4-FFF2-40B4-BE49-F238E27FC236}">
              <a16:creationId xmlns:a16="http://schemas.microsoft.com/office/drawing/2014/main" id="{5B198081-6D3A-4EA9-AF76-0B38A3DD2F33}"/>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24" name="Rectangle 31">
          <a:extLst>
            <a:ext uri="{FF2B5EF4-FFF2-40B4-BE49-F238E27FC236}">
              <a16:creationId xmlns:a16="http://schemas.microsoft.com/office/drawing/2014/main" id="{32D3C9EA-8555-474E-A5FE-D57FD495605F}"/>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25" name="Rectangle 32">
          <a:extLst>
            <a:ext uri="{FF2B5EF4-FFF2-40B4-BE49-F238E27FC236}">
              <a16:creationId xmlns:a16="http://schemas.microsoft.com/office/drawing/2014/main" id="{A7CD01E0-7312-4C1A-A247-4A878EFB813C}"/>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26" name="Rectangle 33">
          <a:extLst>
            <a:ext uri="{FF2B5EF4-FFF2-40B4-BE49-F238E27FC236}">
              <a16:creationId xmlns:a16="http://schemas.microsoft.com/office/drawing/2014/main" id="{A267DE8D-A6F1-41E6-AA1D-4A12F4742471}"/>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27" name="Rectangle 34">
          <a:extLst>
            <a:ext uri="{FF2B5EF4-FFF2-40B4-BE49-F238E27FC236}">
              <a16:creationId xmlns:a16="http://schemas.microsoft.com/office/drawing/2014/main" id="{F1F860E2-826D-4425-A835-5E3C5A463B16}"/>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28" name="Rectangle 35">
          <a:extLst>
            <a:ext uri="{FF2B5EF4-FFF2-40B4-BE49-F238E27FC236}">
              <a16:creationId xmlns:a16="http://schemas.microsoft.com/office/drawing/2014/main" id="{ACC7A204-7A2E-4BDF-BB46-ED44ED6A02AA}"/>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29" name="Rectangle 36">
          <a:extLst>
            <a:ext uri="{FF2B5EF4-FFF2-40B4-BE49-F238E27FC236}">
              <a16:creationId xmlns:a16="http://schemas.microsoft.com/office/drawing/2014/main" id="{D6DB68DE-10A4-4AB2-B487-07331C052628}"/>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187</xdr:row>
      <xdr:rowOff>0</xdr:rowOff>
    </xdr:from>
    <xdr:ext cx="28534" cy="125227"/>
    <xdr:sp macro="" textlink="">
      <xdr:nvSpPr>
        <xdr:cNvPr id="30" name="Rectangle 401">
          <a:extLst>
            <a:ext uri="{FF2B5EF4-FFF2-40B4-BE49-F238E27FC236}">
              <a16:creationId xmlns:a16="http://schemas.microsoft.com/office/drawing/2014/main" id="{3AE28C96-B188-408F-82D6-CA03F1262144}"/>
            </a:ext>
          </a:extLst>
        </xdr:cNvPr>
        <xdr:cNvSpPr>
          <a:spLocks noChangeArrowheads="1"/>
        </xdr:cNvSpPr>
      </xdr:nvSpPr>
      <xdr:spPr bwMode="auto">
        <a:xfrm>
          <a:off x="695325" y="161925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187</xdr:row>
      <xdr:rowOff>0</xdr:rowOff>
    </xdr:from>
    <xdr:ext cx="28534" cy="125227"/>
    <xdr:sp macro="" textlink="">
      <xdr:nvSpPr>
        <xdr:cNvPr id="31" name="Rectangle 402">
          <a:extLst>
            <a:ext uri="{FF2B5EF4-FFF2-40B4-BE49-F238E27FC236}">
              <a16:creationId xmlns:a16="http://schemas.microsoft.com/office/drawing/2014/main" id="{DF5B500D-0001-47A3-8E9D-81D534B0B852}"/>
            </a:ext>
          </a:extLst>
        </xdr:cNvPr>
        <xdr:cNvSpPr>
          <a:spLocks noChangeArrowheads="1"/>
        </xdr:cNvSpPr>
      </xdr:nvSpPr>
      <xdr:spPr bwMode="auto">
        <a:xfrm>
          <a:off x="695325" y="161925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187</xdr:row>
      <xdr:rowOff>0</xdr:rowOff>
    </xdr:from>
    <xdr:to>
      <xdr:col>1</xdr:col>
      <xdr:colOff>76200</xdr:colOff>
      <xdr:row>187</xdr:row>
      <xdr:rowOff>142875</xdr:rowOff>
    </xdr:to>
    <xdr:sp macro="" textlink="">
      <xdr:nvSpPr>
        <xdr:cNvPr id="32" name="Rectangle 39">
          <a:extLst>
            <a:ext uri="{FF2B5EF4-FFF2-40B4-BE49-F238E27FC236}">
              <a16:creationId xmlns:a16="http://schemas.microsoft.com/office/drawing/2014/main" id="{DC86ECE6-5F3B-4975-AB6C-7E51815F39B5}"/>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33" name="Rectangle 40">
          <a:extLst>
            <a:ext uri="{FF2B5EF4-FFF2-40B4-BE49-F238E27FC236}">
              <a16:creationId xmlns:a16="http://schemas.microsoft.com/office/drawing/2014/main" id="{DE84AE7A-D32F-46DE-B0E9-4F3B3E8CFB8F}"/>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34" name="Rectangle 41">
          <a:extLst>
            <a:ext uri="{FF2B5EF4-FFF2-40B4-BE49-F238E27FC236}">
              <a16:creationId xmlns:a16="http://schemas.microsoft.com/office/drawing/2014/main" id="{17AC6515-D062-41F0-A2DA-B9446C8975FD}"/>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35" name="Rectangle 42">
          <a:extLst>
            <a:ext uri="{FF2B5EF4-FFF2-40B4-BE49-F238E27FC236}">
              <a16:creationId xmlns:a16="http://schemas.microsoft.com/office/drawing/2014/main" id="{90483CED-22C9-48FC-A39B-616C6391663C}"/>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36" name="Rectangle 43">
          <a:extLst>
            <a:ext uri="{FF2B5EF4-FFF2-40B4-BE49-F238E27FC236}">
              <a16:creationId xmlns:a16="http://schemas.microsoft.com/office/drawing/2014/main" id="{01A1D9F8-32E8-449F-9C49-9D7BD888269F}"/>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37" name="Rectangle 44">
          <a:extLst>
            <a:ext uri="{FF2B5EF4-FFF2-40B4-BE49-F238E27FC236}">
              <a16:creationId xmlns:a16="http://schemas.microsoft.com/office/drawing/2014/main" id="{42B5C019-BB22-4728-9F37-BD297136B34F}"/>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38" name="Rectangle 45">
          <a:extLst>
            <a:ext uri="{FF2B5EF4-FFF2-40B4-BE49-F238E27FC236}">
              <a16:creationId xmlns:a16="http://schemas.microsoft.com/office/drawing/2014/main" id="{1998C03B-F105-4DB4-80B3-739D361AFDEF}"/>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39" name="Rectangle 46">
          <a:extLst>
            <a:ext uri="{FF2B5EF4-FFF2-40B4-BE49-F238E27FC236}">
              <a16:creationId xmlns:a16="http://schemas.microsoft.com/office/drawing/2014/main" id="{EFB036C3-8950-4946-8487-FA54F47390D4}"/>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40" name="Rectangle 47">
          <a:extLst>
            <a:ext uri="{FF2B5EF4-FFF2-40B4-BE49-F238E27FC236}">
              <a16:creationId xmlns:a16="http://schemas.microsoft.com/office/drawing/2014/main" id="{C0FC7C3A-D5E8-46B4-A03C-4E2C428AD975}"/>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41" name="Rectangle 48">
          <a:extLst>
            <a:ext uri="{FF2B5EF4-FFF2-40B4-BE49-F238E27FC236}">
              <a16:creationId xmlns:a16="http://schemas.microsoft.com/office/drawing/2014/main" id="{ADEA0DDF-74E7-419B-8B2D-D3AAC25FD2CB}"/>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187</xdr:row>
      <xdr:rowOff>0</xdr:rowOff>
    </xdr:from>
    <xdr:to>
      <xdr:col>1</xdr:col>
      <xdr:colOff>114300</xdr:colOff>
      <xdr:row>187</xdr:row>
      <xdr:rowOff>142875</xdr:rowOff>
    </xdr:to>
    <xdr:sp macro="" textlink="">
      <xdr:nvSpPr>
        <xdr:cNvPr id="42" name="Rectangle 49">
          <a:extLst>
            <a:ext uri="{FF2B5EF4-FFF2-40B4-BE49-F238E27FC236}">
              <a16:creationId xmlns:a16="http://schemas.microsoft.com/office/drawing/2014/main" id="{78AB8D63-7E4D-4958-8EAA-8E44212EB2FF}"/>
            </a:ext>
          </a:extLst>
        </xdr:cNvPr>
        <xdr:cNvSpPr>
          <a:spLocks noChangeArrowheads="1"/>
        </xdr:cNvSpPr>
      </xdr:nvSpPr>
      <xdr:spPr bwMode="auto">
        <a:xfrm>
          <a:off x="7239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187</xdr:row>
      <xdr:rowOff>0</xdr:rowOff>
    </xdr:from>
    <xdr:to>
      <xdr:col>1</xdr:col>
      <xdr:colOff>114300</xdr:colOff>
      <xdr:row>187</xdr:row>
      <xdr:rowOff>142875</xdr:rowOff>
    </xdr:to>
    <xdr:sp macro="" textlink="">
      <xdr:nvSpPr>
        <xdr:cNvPr id="43" name="Rectangle 50">
          <a:extLst>
            <a:ext uri="{FF2B5EF4-FFF2-40B4-BE49-F238E27FC236}">
              <a16:creationId xmlns:a16="http://schemas.microsoft.com/office/drawing/2014/main" id="{9B11DCBF-C26B-441E-9A09-19D750AFEDE8}"/>
            </a:ext>
          </a:extLst>
        </xdr:cNvPr>
        <xdr:cNvSpPr>
          <a:spLocks noChangeArrowheads="1"/>
        </xdr:cNvSpPr>
      </xdr:nvSpPr>
      <xdr:spPr bwMode="auto">
        <a:xfrm>
          <a:off x="7239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44" name="Rectangle 51">
          <a:extLst>
            <a:ext uri="{FF2B5EF4-FFF2-40B4-BE49-F238E27FC236}">
              <a16:creationId xmlns:a16="http://schemas.microsoft.com/office/drawing/2014/main" id="{73D7F0AD-3B86-47FD-B204-BC4344AD9168}"/>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45" name="Rectangle 52">
          <a:extLst>
            <a:ext uri="{FF2B5EF4-FFF2-40B4-BE49-F238E27FC236}">
              <a16:creationId xmlns:a16="http://schemas.microsoft.com/office/drawing/2014/main" id="{992D8150-7C41-4D46-9ACF-5A970F081611}"/>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46" name="Rectangle 53">
          <a:extLst>
            <a:ext uri="{FF2B5EF4-FFF2-40B4-BE49-F238E27FC236}">
              <a16:creationId xmlns:a16="http://schemas.microsoft.com/office/drawing/2014/main" id="{ED84F57D-D025-44AB-9380-7AA0405302D0}"/>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47" name="Rectangle 54">
          <a:extLst>
            <a:ext uri="{FF2B5EF4-FFF2-40B4-BE49-F238E27FC236}">
              <a16:creationId xmlns:a16="http://schemas.microsoft.com/office/drawing/2014/main" id="{488131D9-C403-4635-86BD-64B2665E73D3}"/>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48" name="Rectangle 55">
          <a:extLst>
            <a:ext uri="{FF2B5EF4-FFF2-40B4-BE49-F238E27FC236}">
              <a16:creationId xmlns:a16="http://schemas.microsoft.com/office/drawing/2014/main" id="{63C66574-88CB-4D32-BED6-626BB540FDFC}"/>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49" name="Rectangle 56">
          <a:extLst>
            <a:ext uri="{FF2B5EF4-FFF2-40B4-BE49-F238E27FC236}">
              <a16:creationId xmlns:a16="http://schemas.microsoft.com/office/drawing/2014/main" id="{B8490B91-1BC3-4C42-89EA-D42F911BBC43}"/>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50" name="Rectangle 57">
          <a:extLst>
            <a:ext uri="{FF2B5EF4-FFF2-40B4-BE49-F238E27FC236}">
              <a16:creationId xmlns:a16="http://schemas.microsoft.com/office/drawing/2014/main" id="{09534CDE-39DE-49E2-924C-56AB7866273A}"/>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51" name="Rectangle 58">
          <a:extLst>
            <a:ext uri="{FF2B5EF4-FFF2-40B4-BE49-F238E27FC236}">
              <a16:creationId xmlns:a16="http://schemas.microsoft.com/office/drawing/2014/main" id="{6AD52E15-4278-4C89-A5F8-E7E02BAFE2CF}"/>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52" name="Rectangle 59">
          <a:extLst>
            <a:ext uri="{FF2B5EF4-FFF2-40B4-BE49-F238E27FC236}">
              <a16:creationId xmlns:a16="http://schemas.microsoft.com/office/drawing/2014/main" id="{40575A4D-7210-4B20-85A0-7D81ECE3723B}"/>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53" name="Rectangle 60">
          <a:extLst>
            <a:ext uri="{FF2B5EF4-FFF2-40B4-BE49-F238E27FC236}">
              <a16:creationId xmlns:a16="http://schemas.microsoft.com/office/drawing/2014/main" id="{F2CB7240-9AEE-449C-9AEE-F6A763EEEF2C}"/>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54" name="Rectangle 61">
          <a:extLst>
            <a:ext uri="{FF2B5EF4-FFF2-40B4-BE49-F238E27FC236}">
              <a16:creationId xmlns:a16="http://schemas.microsoft.com/office/drawing/2014/main" id="{0DF69C64-4831-48A3-B260-F52B80601540}"/>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55" name="Rectangle 62">
          <a:extLst>
            <a:ext uri="{FF2B5EF4-FFF2-40B4-BE49-F238E27FC236}">
              <a16:creationId xmlns:a16="http://schemas.microsoft.com/office/drawing/2014/main" id="{B1EEC3DB-E211-4DCD-BED0-39A054AC9516}"/>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56" name="Rectangle 63">
          <a:extLst>
            <a:ext uri="{FF2B5EF4-FFF2-40B4-BE49-F238E27FC236}">
              <a16:creationId xmlns:a16="http://schemas.microsoft.com/office/drawing/2014/main" id="{BEDBDEAA-B479-43E1-8D1A-DC21A6870707}"/>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57" name="Rectangle 64">
          <a:extLst>
            <a:ext uri="{FF2B5EF4-FFF2-40B4-BE49-F238E27FC236}">
              <a16:creationId xmlns:a16="http://schemas.microsoft.com/office/drawing/2014/main" id="{128EF5BF-9627-4291-8DAC-53E6DA748116}"/>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58" name="Rectangle 65">
          <a:extLst>
            <a:ext uri="{FF2B5EF4-FFF2-40B4-BE49-F238E27FC236}">
              <a16:creationId xmlns:a16="http://schemas.microsoft.com/office/drawing/2014/main" id="{81A2C061-FAAA-4E3C-9EF5-22FF5A0AE4AC}"/>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59" name="Rectangle 66">
          <a:extLst>
            <a:ext uri="{FF2B5EF4-FFF2-40B4-BE49-F238E27FC236}">
              <a16:creationId xmlns:a16="http://schemas.microsoft.com/office/drawing/2014/main" id="{224F5863-242B-4450-8694-5847DEA4D7DB}"/>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60" name="Rectangle 67">
          <a:extLst>
            <a:ext uri="{FF2B5EF4-FFF2-40B4-BE49-F238E27FC236}">
              <a16:creationId xmlns:a16="http://schemas.microsoft.com/office/drawing/2014/main" id="{3CEE3F77-DB94-4EDE-8066-CFC98790EB13}"/>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61" name="Rectangle 68">
          <a:extLst>
            <a:ext uri="{FF2B5EF4-FFF2-40B4-BE49-F238E27FC236}">
              <a16:creationId xmlns:a16="http://schemas.microsoft.com/office/drawing/2014/main" id="{E543C0C1-A2D7-4B96-A74F-2BDF7191FACF}"/>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62" name="Rectangle 69">
          <a:extLst>
            <a:ext uri="{FF2B5EF4-FFF2-40B4-BE49-F238E27FC236}">
              <a16:creationId xmlns:a16="http://schemas.microsoft.com/office/drawing/2014/main" id="{4262BBAD-B20A-4844-A484-596383CEA66D}"/>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63" name="Rectangle 70">
          <a:extLst>
            <a:ext uri="{FF2B5EF4-FFF2-40B4-BE49-F238E27FC236}">
              <a16:creationId xmlns:a16="http://schemas.microsoft.com/office/drawing/2014/main" id="{3436FBAE-3AC4-40C2-B9F0-ADAAAA658C6A}"/>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64" name="Rectangle 71">
          <a:extLst>
            <a:ext uri="{FF2B5EF4-FFF2-40B4-BE49-F238E27FC236}">
              <a16:creationId xmlns:a16="http://schemas.microsoft.com/office/drawing/2014/main" id="{F326A23D-D089-44D7-AB9C-951582387FD6}"/>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65" name="Rectangle 72">
          <a:extLst>
            <a:ext uri="{FF2B5EF4-FFF2-40B4-BE49-F238E27FC236}">
              <a16:creationId xmlns:a16="http://schemas.microsoft.com/office/drawing/2014/main" id="{B466218D-A5B2-4D32-93AA-DCBF0D1BD6C9}"/>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66" name="Rectangle 73">
          <a:extLst>
            <a:ext uri="{FF2B5EF4-FFF2-40B4-BE49-F238E27FC236}">
              <a16:creationId xmlns:a16="http://schemas.microsoft.com/office/drawing/2014/main" id="{9E24A605-E9F3-4A58-8229-A6F0BDAEFC92}"/>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67" name="Rectangle 74">
          <a:extLst>
            <a:ext uri="{FF2B5EF4-FFF2-40B4-BE49-F238E27FC236}">
              <a16:creationId xmlns:a16="http://schemas.microsoft.com/office/drawing/2014/main" id="{220BFA4C-EAC2-4B0B-8D4F-F20C00EFB958}"/>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68" name="Rectangle 75">
          <a:extLst>
            <a:ext uri="{FF2B5EF4-FFF2-40B4-BE49-F238E27FC236}">
              <a16:creationId xmlns:a16="http://schemas.microsoft.com/office/drawing/2014/main" id="{296F03F5-077E-4D8A-9F6A-F7B188C6B9E3}"/>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69" name="Rectangle 76">
          <a:extLst>
            <a:ext uri="{FF2B5EF4-FFF2-40B4-BE49-F238E27FC236}">
              <a16:creationId xmlns:a16="http://schemas.microsoft.com/office/drawing/2014/main" id="{0DA3671E-81F1-40E3-B8D4-E233AF4A930C}"/>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70" name="Rectangle 77">
          <a:extLst>
            <a:ext uri="{FF2B5EF4-FFF2-40B4-BE49-F238E27FC236}">
              <a16:creationId xmlns:a16="http://schemas.microsoft.com/office/drawing/2014/main" id="{6E3124FE-0ADA-41DC-83B3-AAC89910B7E9}"/>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71" name="Rectangle 78">
          <a:extLst>
            <a:ext uri="{FF2B5EF4-FFF2-40B4-BE49-F238E27FC236}">
              <a16:creationId xmlns:a16="http://schemas.microsoft.com/office/drawing/2014/main" id="{0F595126-1B22-4445-AE1A-193F3E288EAC}"/>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72" name="Rectangle 79">
          <a:extLst>
            <a:ext uri="{FF2B5EF4-FFF2-40B4-BE49-F238E27FC236}">
              <a16:creationId xmlns:a16="http://schemas.microsoft.com/office/drawing/2014/main" id="{05B3DC36-F520-466E-A84B-B6B0A6E7BED3}"/>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73" name="Rectangle 80">
          <a:extLst>
            <a:ext uri="{FF2B5EF4-FFF2-40B4-BE49-F238E27FC236}">
              <a16:creationId xmlns:a16="http://schemas.microsoft.com/office/drawing/2014/main" id="{371BA122-0A41-4C5E-83A0-EBA90B6BA37F}"/>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74" name="Rectangle 81">
          <a:extLst>
            <a:ext uri="{FF2B5EF4-FFF2-40B4-BE49-F238E27FC236}">
              <a16:creationId xmlns:a16="http://schemas.microsoft.com/office/drawing/2014/main" id="{08C1360C-1F3C-4F29-9B6A-38C697E5A0F2}"/>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187</xdr:row>
      <xdr:rowOff>0</xdr:rowOff>
    </xdr:from>
    <xdr:to>
      <xdr:col>1</xdr:col>
      <xdr:colOff>266700</xdr:colOff>
      <xdr:row>187</xdr:row>
      <xdr:rowOff>133350</xdr:rowOff>
    </xdr:to>
    <xdr:sp macro="" textlink="">
      <xdr:nvSpPr>
        <xdr:cNvPr id="75" name="Rectangle 82">
          <a:extLst>
            <a:ext uri="{FF2B5EF4-FFF2-40B4-BE49-F238E27FC236}">
              <a16:creationId xmlns:a16="http://schemas.microsoft.com/office/drawing/2014/main" id="{64A03692-0923-42E6-87BB-2E7602AE6D8B}"/>
            </a:ext>
          </a:extLst>
        </xdr:cNvPr>
        <xdr:cNvSpPr>
          <a:spLocks noChangeArrowheads="1"/>
        </xdr:cNvSpPr>
      </xdr:nvSpPr>
      <xdr:spPr bwMode="auto">
        <a:xfrm>
          <a:off x="8763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76" name="Rectangle 83">
          <a:extLst>
            <a:ext uri="{FF2B5EF4-FFF2-40B4-BE49-F238E27FC236}">
              <a16:creationId xmlns:a16="http://schemas.microsoft.com/office/drawing/2014/main" id="{46686057-1A59-43EA-BFCD-F29329791EAB}"/>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77" name="Rectangle 84">
          <a:extLst>
            <a:ext uri="{FF2B5EF4-FFF2-40B4-BE49-F238E27FC236}">
              <a16:creationId xmlns:a16="http://schemas.microsoft.com/office/drawing/2014/main" id="{F750AE08-DDAC-4ECA-853E-0FA69B2CBD0C}"/>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78" name="Rectangle 85">
          <a:extLst>
            <a:ext uri="{FF2B5EF4-FFF2-40B4-BE49-F238E27FC236}">
              <a16:creationId xmlns:a16="http://schemas.microsoft.com/office/drawing/2014/main" id="{815A95A1-56DF-4B50-9BCC-D574F716833C}"/>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79" name="Rectangle 86">
          <a:extLst>
            <a:ext uri="{FF2B5EF4-FFF2-40B4-BE49-F238E27FC236}">
              <a16:creationId xmlns:a16="http://schemas.microsoft.com/office/drawing/2014/main" id="{21A1318E-DC9C-458E-B41D-FC6198169A9D}"/>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187</xdr:row>
      <xdr:rowOff>0</xdr:rowOff>
    </xdr:from>
    <xdr:ext cx="28534" cy="125227"/>
    <xdr:sp macro="" textlink="">
      <xdr:nvSpPr>
        <xdr:cNvPr id="80" name="Rectangle 451">
          <a:extLst>
            <a:ext uri="{FF2B5EF4-FFF2-40B4-BE49-F238E27FC236}">
              <a16:creationId xmlns:a16="http://schemas.microsoft.com/office/drawing/2014/main" id="{B14713C6-18EE-4E6B-9552-014221F02C8A}"/>
            </a:ext>
          </a:extLst>
        </xdr:cNvPr>
        <xdr:cNvSpPr>
          <a:spLocks noChangeArrowheads="1"/>
        </xdr:cNvSpPr>
      </xdr:nvSpPr>
      <xdr:spPr bwMode="auto">
        <a:xfrm>
          <a:off x="695325" y="161925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187</xdr:row>
      <xdr:rowOff>0</xdr:rowOff>
    </xdr:from>
    <xdr:to>
      <xdr:col>1</xdr:col>
      <xdr:colOff>76200</xdr:colOff>
      <xdr:row>187</xdr:row>
      <xdr:rowOff>142875</xdr:rowOff>
    </xdr:to>
    <xdr:sp macro="" textlink="">
      <xdr:nvSpPr>
        <xdr:cNvPr id="81" name="Rectangle 88">
          <a:extLst>
            <a:ext uri="{FF2B5EF4-FFF2-40B4-BE49-F238E27FC236}">
              <a16:creationId xmlns:a16="http://schemas.microsoft.com/office/drawing/2014/main" id="{FB867317-B95C-4114-A81D-3802B21103C6}"/>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187</xdr:row>
      <xdr:rowOff>0</xdr:rowOff>
    </xdr:from>
    <xdr:ext cx="28534" cy="125227"/>
    <xdr:sp macro="" textlink="">
      <xdr:nvSpPr>
        <xdr:cNvPr id="82" name="Rectangle 453">
          <a:extLst>
            <a:ext uri="{FF2B5EF4-FFF2-40B4-BE49-F238E27FC236}">
              <a16:creationId xmlns:a16="http://schemas.microsoft.com/office/drawing/2014/main" id="{352DB5CC-7E9D-4DB7-A4D7-46512B32D9AF}"/>
            </a:ext>
          </a:extLst>
        </xdr:cNvPr>
        <xdr:cNvSpPr>
          <a:spLocks noChangeArrowheads="1"/>
        </xdr:cNvSpPr>
      </xdr:nvSpPr>
      <xdr:spPr bwMode="auto">
        <a:xfrm>
          <a:off x="695325" y="161925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187</xdr:row>
      <xdr:rowOff>0</xdr:rowOff>
    </xdr:from>
    <xdr:to>
      <xdr:col>1</xdr:col>
      <xdr:colOff>76200</xdr:colOff>
      <xdr:row>187</xdr:row>
      <xdr:rowOff>142875</xdr:rowOff>
    </xdr:to>
    <xdr:sp macro="" textlink="">
      <xdr:nvSpPr>
        <xdr:cNvPr id="83" name="Rectangle 90">
          <a:extLst>
            <a:ext uri="{FF2B5EF4-FFF2-40B4-BE49-F238E27FC236}">
              <a16:creationId xmlns:a16="http://schemas.microsoft.com/office/drawing/2014/main" id="{C74BB425-0C63-4A2B-9F17-33E37A44E795}"/>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84" name="Rectangle 91">
          <a:extLst>
            <a:ext uri="{FF2B5EF4-FFF2-40B4-BE49-F238E27FC236}">
              <a16:creationId xmlns:a16="http://schemas.microsoft.com/office/drawing/2014/main" id="{38BEB0A4-7669-439F-8C66-19A92CB452C4}"/>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85" name="Rectangle 92">
          <a:extLst>
            <a:ext uri="{FF2B5EF4-FFF2-40B4-BE49-F238E27FC236}">
              <a16:creationId xmlns:a16="http://schemas.microsoft.com/office/drawing/2014/main" id="{730CBEB7-71A2-4CD4-9729-27E12217C308}"/>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86" name="Rectangle 93">
          <a:extLst>
            <a:ext uri="{FF2B5EF4-FFF2-40B4-BE49-F238E27FC236}">
              <a16:creationId xmlns:a16="http://schemas.microsoft.com/office/drawing/2014/main" id="{4F08EECD-436A-47B1-B522-891C4B4AD33F}"/>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87" name="Rectangle 94">
          <a:extLst>
            <a:ext uri="{FF2B5EF4-FFF2-40B4-BE49-F238E27FC236}">
              <a16:creationId xmlns:a16="http://schemas.microsoft.com/office/drawing/2014/main" id="{07E0E8ED-DE7D-4809-A6AA-5DC308B16E3B}"/>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88" name="Rectangle 95">
          <a:extLst>
            <a:ext uri="{FF2B5EF4-FFF2-40B4-BE49-F238E27FC236}">
              <a16:creationId xmlns:a16="http://schemas.microsoft.com/office/drawing/2014/main" id="{0E511C25-2530-4A9C-85BF-DE6645CDF82B}"/>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89" name="Rectangle 96">
          <a:extLst>
            <a:ext uri="{FF2B5EF4-FFF2-40B4-BE49-F238E27FC236}">
              <a16:creationId xmlns:a16="http://schemas.microsoft.com/office/drawing/2014/main" id="{5730BB0D-C652-4F48-99DA-C21E74557B00}"/>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90" name="Rectangle 97">
          <a:extLst>
            <a:ext uri="{FF2B5EF4-FFF2-40B4-BE49-F238E27FC236}">
              <a16:creationId xmlns:a16="http://schemas.microsoft.com/office/drawing/2014/main" id="{64913D6A-C7C0-4188-AFB3-39E3DA935EAC}"/>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91" name="Rectangle 98">
          <a:extLst>
            <a:ext uri="{FF2B5EF4-FFF2-40B4-BE49-F238E27FC236}">
              <a16:creationId xmlns:a16="http://schemas.microsoft.com/office/drawing/2014/main" id="{9DE331D8-377B-4BD1-AF22-10B40FD9EE0D}"/>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187</xdr:row>
      <xdr:rowOff>0</xdr:rowOff>
    </xdr:from>
    <xdr:ext cx="28534" cy="125227"/>
    <xdr:sp macro="" textlink="">
      <xdr:nvSpPr>
        <xdr:cNvPr id="92" name="Rectangle 463">
          <a:extLst>
            <a:ext uri="{FF2B5EF4-FFF2-40B4-BE49-F238E27FC236}">
              <a16:creationId xmlns:a16="http://schemas.microsoft.com/office/drawing/2014/main" id="{BC1CEF24-E468-4CFF-AC3D-D657A7385687}"/>
            </a:ext>
          </a:extLst>
        </xdr:cNvPr>
        <xdr:cNvSpPr>
          <a:spLocks noChangeArrowheads="1"/>
        </xdr:cNvSpPr>
      </xdr:nvSpPr>
      <xdr:spPr bwMode="auto">
        <a:xfrm>
          <a:off x="695325" y="161925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187</xdr:row>
      <xdr:rowOff>0</xdr:rowOff>
    </xdr:from>
    <xdr:ext cx="28534" cy="125227"/>
    <xdr:sp macro="" textlink="">
      <xdr:nvSpPr>
        <xdr:cNvPr id="93" name="Rectangle 464">
          <a:extLst>
            <a:ext uri="{FF2B5EF4-FFF2-40B4-BE49-F238E27FC236}">
              <a16:creationId xmlns:a16="http://schemas.microsoft.com/office/drawing/2014/main" id="{AEA3AF6C-E01B-428B-939D-E5920CE2D9C0}"/>
            </a:ext>
          </a:extLst>
        </xdr:cNvPr>
        <xdr:cNvSpPr>
          <a:spLocks noChangeArrowheads="1"/>
        </xdr:cNvSpPr>
      </xdr:nvSpPr>
      <xdr:spPr bwMode="auto">
        <a:xfrm>
          <a:off x="695325" y="161925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187</xdr:row>
      <xdr:rowOff>0</xdr:rowOff>
    </xdr:from>
    <xdr:to>
      <xdr:col>1</xdr:col>
      <xdr:colOff>76200</xdr:colOff>
      <xdr:row>187</xdr:row>
      <xdr:rowOff>142875</xdr:rowOff>
    </xdr:to>
    <xdr:sp macro="" textlink="">
      <xdr:nvSpPr>
        <xdr:cNvPr id="94" name="Rectangle 101">
          <a:extLst>
            <a:ext uri="{FF2B5EF4-FFF2-40B4-BE49-F238E27FC236}">
              <a16:creationId xmlns:a16="http://schemas.microsoft.com/office/drawing/2014/main" id="{0B7404C3-F57E-452A-8D63-69258F988B9C}"/>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95" name="Rectangle 102">
          <a:extLst>
            <a:ext uri="{FF2B5EF4-FFF2-40B4-BE49-F238E27FC236}">
              <a16:creationId xmlns:a16="http://schemas.microsoft.com/office/drawing/2014/main" id="{97526299-AE8B-419D-82AE-F676A5A11AA4}"/>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96" name="Rectangle 103">
          <a:extLst>
            <a:ext uri="{FF2B5EF4-FFF2-40B4-BE49-F238E27FC236}">
              <a16:creationId xmlns:a16="http://schemas.microsoft.com/office/drawing/2014/main" id="{F337C988-E121-4852-B4B8-06E518499211}"/>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97" name="Rectangle 104">
          <a:extLst>
            <a:ext uri="{FF2B5EF4-FFF2-40B4-BE49-F238E27FC236}">
              <a16:creationId xmlns:a16="http://schemas.microsoft.com/office/drawing/2014/main" id="{AF0E49E3-9E97-4663-9EB6-A11007408E66}"/>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98" name="Rectangle 105">
          <a:extLst>
            <a:ext uri="{FF2B5EF4-FFF2-40B4-BE49-F238E27FC236}">
              <a16:creationId xmlns:a16="http://schemas.microsoft.com/office/drawing/2014/main" id="{39A94DC4-FCFC-400C-A417-955E5F79BD92}"/>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99" name="Rectangle 106">
          <a:extLst>
            <a:ext uri="{FF2B5EF4-FFF2-40B4-BE49-F238E27FC236}">
              <a16:creationId xmlns:a16="http://schemas.microsoft.com/office/drawing/2014/main" id="{C3365BEC-191B-4EAC-9ABB-987E2D645910}"/>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00" name="Rectangle 107">
          <a:extLst>
            <a:ext uri="{FF2B5EF4-FFF2-40B4-BE49-F238E27FC236}">
              <a16:creationId xmlns:a16="http://schemas.microsoft.com/office/drawing/2014/main" id="{AB6489CA-ABE1-4980-B44A-16DB67E5D5E8}"/>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101" name="Rectangle 108">
          <a:extLst>
            <a:ext uri="{FF2B5EF4-FFF2-40B4-BE49-F238E27FC236}">
              <a16:creationId xmlns:a16="http://schemas.microsoft.com/office/drawing/2014/main" id="{775DFA32-4511-43E1-BBD9-D121381CBF2E}"/>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102" name="Rectangle 109">
          <a:extLst>
            <a:ext uri="{FF2B5EF4-FFF2-40B4-BE49-F238E27FC236}">
              <a16:creationId xmlns:a16="http://schemas.microsoft.com/office/drawing/2014/main" id="{A2B6D396-EA7A-41F6-BCE6-24EDB3248916}"/>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03" name="Rectangle 110">
          <a:extLst>
            <a:ext uri="{FF2B5EF4-FFF2-40B4-BE49-F238E27FC236}">
              <a16:creationId xmlns:a16="http://schemas.microsoft.com/office/drawing/2014/main" id="{A94CFF62-6238-474A-847F-EC4BCA7799E3}"/>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187</xdr:row>
      <xdr:rowOff>0</xdr:rowOff>
    </xdr:from>
    <xdr:to>
      <xdr:col>1</xdr:col>
      <xdr:colOff>114300</xdr:colOff>
      <xdr:row>187</xdr:row>
      <xdr:rowOff>142875</xdr:rowOff>
    </xdr:to>
    <xdr:sp macro="" textlink="">
      <xdr:nvSpPr>
        <xdr:cNvPr id="104" name="Rectangle 111">
          <a:extLst>
            <a:ext uri="{FF2B5EF4-FFF2-40B4-BE49-F238E27FC236}">
              <a16:creationId xmlns:a16="http://schemas.microsoft.com/office/drawing/2014/main" id="{B1EE3386-6350-44B0-A9AD-D68BA4D26A78}"/>
            </a:ext>
          </a:extLst>
        </xdr:cNvPr>
        <xdr:cNvSpPr>
          <a:spLocks noChangeArrowheads="1"/>
        </xdr:cNvSpPr>
      </xdr:nvSpPr>
      <xdr:spPr bwMode="auto">
        <a:xfrm>
          <a:off x="7239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187</xdr:row>
      <xdr:rowOff>0</xdr:rowOff>
    </xdr:from>
    <xdr:to>
      <xdr:col>1</xdr:col>
      <xdr:colOff>114300</xdr:colOff>
      <xdr:row>187</xdr:row>
      <xdr:rowOff>142875</xdr:rowOff>
    </xdr:to>
    <xdr:sp macro="" textlink="">
      <xdr:nvSpPr>
        <xdr:cNvPr id="105" name="Rectangle 112">
          <a:extLst>
            <a:ext uri="{FF2B5EF4-FFF2-40B4-BE49-F238E27FC236}">
              <a16:creationId xmlns:a16="http://schemas.microsoft.com/office/drawing/2014/main" id="{559D4610-6BDB-42ED-AAD6-1FD918BABA95}"/>
            </a:ext>
          </a:extLst>
        </xdr:cNvPr>
        <xdr:cNvSpPr>
          <a:spLocks noChangeArrowheads="1"/>
        </xdr:cNvSpPr>
      </xdr:nvSpPr>
      <xdr:spPr bwMode="auto">
        <a:xfrm>
          <a:off x="7239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06" name="Rectangle 113">
          <a:extLst>
            <a:ext uri="{FF2B5EF4-FFF2-40B4-BE49-F238E27FC236}">
              <a16:creationId xmlns:a16="http://schemas.microsoft.com/office/drawing/2014/main" id="{D9FAE48F-CA6B-4779-94EC-18828535B774}"/>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07" name="Rectangle 114">
          <a:extLst>
            <a:ext uri="{FF2B5EF4-FFF2-40B4-BE49-F238E27FC236}">
              <a16:creationId xmlns:a16="http://schemas.microsoft.com/office/drawing/2014/main" id="{07962B3C-25CA-43D3-9850-1FCA75E7468D}"/>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08" name="Rectangle 115">
          <a:extLst>
            <a:ext uri="{FF2B5EF4-FFF2-40B4-BE49-F238E27FC236}">
              <a16:creationId xmlns:a16="http://schemas.microsoft.com/office/drawing/2014/main" id="{698B9A8B-F066-46F5-93DF-F7221A7BD365}"/>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09" name="Rectangle 116">
          <a:extLst>
            <a:ext uri="{FF2B5EF4-FFF2-40B4-BE49-F238E27FC236}">
              <a16:creationId xmlns:a16="http://schemas.microsoft.com/office/drawing/2014/main" id="{7DC710D2-9159-4C77-904A-33288D2E9DC1}"/>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10" name="Rectangle 117">
          <a:extLst>
            <a:ext uri="{FF2B5EF4-FFF2-40B4-BE49-F238E27FC236}">
              <a16:creationId xmlns:a16="http://schemas.microsoft.com/office/drawing/2014/main" id="{B13239E9-97D8-4C9B-9FF3-11915F2BECBD}"/>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11" name="Rectangle 118">
          <a:extLst>
            <a:ext uri="{FF2B5EF4-FFF2-40B4-BE49-F238E27FC236}">
              <a16:creationId xmlns:a16="http://schemas.microsoft.com/office/drawing/2014/main" id="{D7A58789-1F00-4E1F-BF2D-FB3538E50A40}"/>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12" name="Rectangle 119">
          <a:extLst>
            <a:ext uri="{FF2B5EF4-FFF2-40B4-BE49-F238E27FC236}">
              <a16:creationId xmlns:a16="http://schemas.microsoft.com/office/drawing/2014/main" id="{6E1A5DD9-C08E-47B4-B5B7-EE1FE437AD56}"/>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13" name="Rectangle 120">
          <a:extLst>
            <a:ext uri="{FF2B5EF4-FFF2-40B4-BE49-F238E27FC236}">
              <a16:creationId xmlns:a16="http://schemas.microsoft.com/office/drawing/2014/main" id="{C50621CE-6B37-439B-AE0D-02955444EACC}"/>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14" name="Rectangle 121">
          <a:extLst>
            <a:ext uri="{FF2B5EF4-FFF2-40B4-BE49-F238E27FC236}">
              <a16:creationId xmlns:a16="http://schemas.microsoft.com/office/drawing/2014/main" id="{ADFDA8FE-4786-4074-BE4A-5B8ACC6F8995}"/>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15" name="Rectangle 122">
          <a:extLst>
            <a:ext uri="{FF2B5EF4-FFF2-40B4-BE49-F238E27FC236}">
              <a16:creationId xmlns:a16="http://schemas.microsoft.com/office/drawing/2014/main" id="{3C22A7DF-BE3C-48E7-803F-CC4A3EAC4932}"/>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16" name="Rectangle 123">
          <a:extLst>
            <a:ext uri="{FF2B5EF4-FFF2-40B4-BE49-F238E27FC236}">
              <a16:creationId xmlns:a16="http://schemas.microsoft.com/office/drawing/2014/main" id="{652A19E2-AE85-4382-B3C3-0B1B91BC38D8}"/>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17" name="Rectangle 124">
          <a:extLst>
            <a:ext uri="{FF2B5EF4-FFF2-40B4-BE49-F238E27FC236}">
              <a16:creationId xmlns:a16="http://schemas.microsoft.com/office/drawing/2014/main" id="{A4F693AC-B71A-45C4-A136-EF01E74EDD52}"/>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18" name="Rectangle 125">
          <a:extLst>
            <a:ext uri="{FF2B5EF4-FFF2-40B4-BE49-F238E27FC236}">
              <a16:creationId xmlns:a16="http://schemas.microsoft.com/office/drawing/2014/main" id="{F7B6FF7D-DD9B-4BE4-B446-9DD7A6CAB3F4}"/>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133350</xdr:rowOff>
    </xdr:to>
    <xdr:sp macro="" textlink="">
      <xdr:nvSpPr>
        <xdr:cNvPr id="119" name="Rectangle 126">
          <a:extLst>
            <a:ext uri="{FF2B5EF4-FFF2-40B4-BE49-F238E27FC236}">
              <a16:creationId xmlns:a16="http://schemas.microsoft.com/office/drawing/2014/main" id="{1AE76E1B-D69C-4EB4-AD91-1B675F624EC7}"/>
            </a:ext>
          </a:extLst>
        </xdr:cNvPr>
        <xdr:cNvSpPr>
          <a:spLocks noChangeArrowheads="1"/>
        </xdr:cNvSpPr>
      </xdr:nvSpPr>
      <xdr:spPr bwMode="auto">
        <a:xfrm>
          <a:off x="685800" y="16192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20" name="Rectangle 127">
          <a:extLst>
            <a:ext uri="{FF2B5EF4-FFF2-40B4-BE49-F238E27FC236}">
              <a16:creationId xmlns:a16="http://schemas.microsoft.com/office/drawing/2014/main" id="{76F46330-B8D1-4525-B830-8AC7476B05E3}"/>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21" name="Rectangle 128">
          <a:extLst>
            <a:ext uri="{FF2B5EF4-FFF2-40B4-BE49-F238E27FC236}">
              <a16:creationId xmlns:a16="http://schemas.microsoft.com/office/drawing/2014/main" id="{E31EBD02-EDFC-43EA-BBC1-D750D10AD630}"/>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22" name="Rectangle 129">
          <a:extLst>
            <a:ext uri="{FF2B5EF4-FFF2-40B4-BE49-F238E27FC236}">
              <a16:creationId xmlns:a16="http://schemas.microsoft.com/office/drawing/2014/main" id="{BF2EB38F-63EB-41BB-96E1-4E4EB81FA012}"/>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23" name="Rectangle 130">
          <a:extLst>
            <a:ext uri="{FF2B5EF4-FFF2-40B4-BE49-F238E27FC236}">
              <a16:creationId xmlns:a16="http://schemas.microsoft.com/office/drawing/2014/main" id="{0952750F-3E87-4E79-BE22-7EDE78279572}"/>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24" name="Rectangle 131">
          <a:extLst>
            <a:ext uri="{FF2B5EF4-FFF2-40B4-BE49-F238E27FC236}">
              <a16:creationId xmlns:a16="http://schemas.microsoft.com/office/drawing/2014/main" id="{E78D333A-7727-44C6-B3DB-AC3BE5AEA4F4}"/>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187</xdr:row>
      <xdr:rowOff>0</xdr:rowOff>
    </xdr:from>
    <xdr:to>
      <xdr:col>1</xdr:col>
      <xdr:colOff>76200</xdr:colOff>
      <xdr:row>187</xdr:row>
      <xdr:rowOff>142875</xdr:rowOff>
    </xdr:to>
    <xdr:sp macro="" textlink="">
      <xdr:nvSpPr>
        <xdr:cNvPr id="125" name="Rectangle 132">
          <a:extLst>
            <a:ext uri="{FF2B5EF4-FFF2-40B4-BE49-F238E27FC236}">
              <a16:creationId xmlns:a16="http://schemas.microsoft.com/office/drawing/2014/main" id="{D4ACA329-C290-439C-A368-14B8BDFDE17A}"/>
            </a:ext>
          </a:extLst>
        </xdr:cNvPr>
        <xdr:cNvSpPr>
          <a:spLocks noChangeArrowheads="1"/>
        </xdr:cNvSpPr>
      </xdr:nvSpPr>
      <xdr:spPr bwMode="auto">
        <a:xfrm>
          <a:off x="685800" y="161925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76200</xdr:colOff>
      <xdr:row>187</xdr:row>
      <xdr:rowOff>0</xdr:rowOff>
    </xdr:from>
    <xdr:ext cx="0" cy="133350"/>
    <xdr:sp macro="" textlink="">
      <xdr:nvSpPr>
        <xdr:cNvPr id="126" name="Rectangle 9">
          <a:extLst>
            <a:ext uri="{FF2B5EF4-FFF2-40B4-BE49-F238E27FC236}">
              <a16:creationId xmlns:a16="http://schemas.microsoft.com/office/drawing/2014/main" id="{F3CE8DEC-9FAD-4814-A8A3-28DE08E5B549}"/>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127" name="Rectangle 10">
          <a:extLst>
            <a:ext uri="{FF2B5EF4-FFF2-40B4-BE49-F238E27FC236}">
              <a16:creationId xmlns:a16="http://schemas.microsoft.com/office/drawing/2014/main" id="{BD23FE3B-E159-4028-8243-0C39388584BB}"/>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28" name="Rectangle 11">
          <a:extLst>
            <a:ext uri="{FF2B5EF4-FFF2-40B4-BE49-F238E27FC236}">
              <a16:creationId xmlns:a16="http://schemas.microsoft.com/office/drawing/2014/main" id="{26A654CA-2E86-4EE8-BC00-FDF326CB1E6C}"/>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29" name="Rectangle 12">
          <a:extLst>
            <a:ext uri="{FF2B5EF4-FFF2-40B4-BE49-F238E27FC236}">
              <a16:creationId xmlns:a16="http://schemas.microsoft.com/office/drawing/2014/main" id="{DAB99AAD-FB66-45A9-8DF7-679ACB9B8866}"/>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30" name="Rectangle 13">
          <a:extLst>
            <a:ext uri="{FF2B5EF4-FFF2-40B4-BE49-F238E27FC236}">
              <a16:creationId xmlns:a16="http://schemas.microsoft.com/office/drawing/2014/main" id="{0B481722-A49C-4229-ACE6-F2CACD72F571}"/>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31" name="Rectangle 14">
          <a:extLst>
            <a:ext uri="{FF2B5EF4-FFF2-40B4-BE49-F238E27FC236}">
              <a16:creationId xmlns:a16="http://schemas.microsoft.com/office/drawing/2014/main" id="{DE8BF073-361F-4A12-A5F5-8DFFEA80C46E}"/>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32" name="Rectangle 15">
          <a:extLst>
            <a:ext uri="{FF2B5EF4-FFF2-40B4-BE49-F238E27FC236}">
              <a16:creationId xmlns:a16="http://schemas.microsoft.com/office/drawing/2014/main" id="{81C7BF19-6A24-448D-A601-2CDDE16CABFB}"/>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33" name="Rectangle 16">
          <a:extLst>
            <a:ext uri="{FF2B5EF4-FFF2-40B4-BE49-F238E27FC236}">
              <a16:creationId xmlns:a16="http://schemas.microsoft.com/office/drawing/2014/main" id="{76726598-9DB0-4929-A75D-24A948F36231}"/>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34" name="Rectangle 17">
          <a:extLst>
            <a:ext uri="{FF2B5EF4-FFF2-40B4-BE49-F238E27FC236}">
              <a16:creationId xmlns:a16="http://schemas.microsoft.com/office/drawing/2014/main" id="{399EBE68-DC53-439E-893F-7A07CDCDA5F5}"/>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35" name="Rectangle 18">
          <a:extLst>
            <a:ext uri="{FF2B5EF4-FFF2-40B4-BE49-F238E27FC236}">
              <a16:creationId xmlns:a16="http://schemas.microsoft.com/office/drawing/2014/main" id="{B74A2348-4450-4F4E-80D0-B8F016A1D72F}"/>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36" name="Rectangle 19">
          <a:extLst>
            <a:ext uri="{FF2B5EF4-FFF2-40B4-BE49-F238E27FC236}">
              <a16:creationId xmlns:a16="http://schemas.microsoft.com/office/drawing/2014/main" id="{2237C9FD-7C44-41D0-B5D1-53A0005AE367}"/>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37" name="Rectangle 20">
          <a:extLst>
            <a:ext uri="{FF2B5EF4-FFF2-40B4-BE49-F238E27FC236}">
              <a16:creationId xmlns:a16="http://schemas.microsoft.com/office/drawing/2014/main" id="{1681EEC3-1596-429A-A315-3484060605CF}"/>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138" name="Rectangle 21">
          <a:extLst>
            <a:ext uri="{FF2B5EF4-FFF2-40B4-BE49-F238E27FC236}">
              <a16:creationId xmlns:a16="http://schemas.microsoft.com/office/drawing/2014/main" id="{686DFFCC-979D-46C7-A488-EA4A16FD056C}"/>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139" name="Rectangle 22">
          <a:extLst>
            <a:ext uri="{FF2B5EF4-FFF2-40B4-BE49-F238E27FC236}">
              <a16:creationId xmlns:a16="http://schemas.microsoft.com/office/drawing/2014/main" id="{B31DFE48-A2B3-48BD-9828-4CB7198DF7E0}"/>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140" name="Rectangle 23">
          <a:extLst>
            <a:ext uri="{FF2B5EF4-FFF2-40B4-BE49-F238E27FC236}">
              <a16:creationId xmlns:a16="http://schemas.microsoft.com/office/drawing/2014/main" id="{5F46A8F0-7650-40A8-9780-549FD7073665}"/>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141" name="Rectangle 24">
          <a:extLst>
            <a:ext uri="{FF2B5EF4-FFF2-40B4-BE49-F238E27FC236}">
              <a16:creationId xmlns:a16="http://schemas.microsoft.com/office/drawing/2014/main" id="{371D3448-6A90-4F02-B1BB-80D8B785F15C}"/>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142" name="Rectangle 389">
          <a:extLst>
            <a:ext uri="{FF2B5EF4-FFF2-40B4-BE49-F238E27FC236}">
              <a16:creationId xmlns:a16="http://schemas.microsoft.com/office/drawing/2014/main" id="{F5091002-EEF7-4FAE-843B-9B8E1F280F85}"/>
            </a:ext>
          </a:extLst>
        </xdr:cNvPr>
        <xdr:cNvSpPr>
          <a:spLocks noChangeArrowheads="1"/>
        </xdr:cNvSpPr>
      </xdr:nvSpPr>
      <xdr:spPr bwMode="auto">
        <a:xfrm>
          <a:off x="552450" y="726852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143" name="Rectangle 26">
          <a:extLst>
            <a:ext uri="{FF2B5EF4-FFF2-40B4-BE49-F238E27FC236}">
              <a16:creationId xmlns:a16="http://schemas.microsoft.com/office/drawing/2014/main" id="{80A90496-6A0A-4E40-ABAD-1FB0A7945EE2}"/>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144" name="Rectangle 391">
          <a:extLst>
            <a:ext uri="{FF2B5EF4-FFF2-40B4-BE49-F238E27FC236}">
              <a16:creationId xmlns:a16="http://schemas.microsoft.com/office/drawing/2014/main" id="{5664F743-F5FD-49BF-99A1-A908785CA847}"/>
            </a:ext>
          </a:extLst>
        </xdr:cNvPr>
        <xdr:cNvSpPr>
          <a:spLocks noChangeArrowheads="1"/>
        </xdr:cNvSpPr>
      </xdr:nvSpPr>
      <xdr:spPr bwMode="auto">
        <a:xfrm>
          <a:off x="552450" y="726852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145" name="Rectangle 28">
          <a:extLst>
            <a:ext uri="{FF2B5EF4-FFF2-40B4-BE49-F238E27FC236}">
              <a16:creationId xmlns:a16="http://schemas.microsoft.com/office/drawing/2014/main" id="{42B02AB4-E699-497D-AC3C-138B9ABD503F}"/>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46" name="Rectangle 29">
          <a:extLst>
            <a:ext uri="{FF2B5EF4-FFF2-40B4-BE49-F238E27FC236}">
              <a16:creationId xmlns:a16="http://schemas.microsoft.com/office/drawing/2014/main" id="{CDF591B0-77AF-4D70-A078-DA69BC883D48}"/>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47" name="Rectangle 30">
          <a:extLst>
            <a:ext uri="{FF2B5EF4-FFF2-40B4-BE49-F238E27FC236}">
              <a16:creationId xmlns:a16="http://schemas.microsoft.com/office/drawing/2014/main" id="{72808AAF-0BF8-4AA1-AF3D-851D077641C2}"/>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48" name="Rectangle 31">
          <a:extLst>
            <a:ext uri="{FF2B5EF4-FFF2-40B4-BE49-F238E27FC236}">
              <a16:creationId xmlns:a16="http://schemas.microsoft.com/office/drawing/2014/main" id="{7CA21BB1-D316-43DA-8348-7B36CF3914F7}"/>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49" name="Rectangle 32">
          <a:extLst>
            <a:ext uri="{FF2B5EF4-FFF2-40B4-BE49-F238E27FC236}">
              <a16:creationId xmlns:a16="http://schemas.microsoft.com/office/drawing/2014/main" id="{176E61A9-3841-44A5-AE06-C3F6AD3D56E7}"/>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50" name="Rectangle 33">
          <a:extLst>
            <a:ext uri="{FF2B5EF4-FFF2-40B4-BE49-F238E27FC236}">
              <a16:creationId xmlns:a16="http://schemas.microsoft.com/office/drawing/2014/main" id="{C8846B7B-B49F-4005-B85E-53675EA7A1DE}"/>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51" name="Rectangle 34">
          <a:extLst>
            <a:ext uri="{FF2B5EF4-FFF2-40B4-BE49-F238E27FC236}">
              <a16:creationId xmlns:a16="http://schemas.microsoft.com/office/drawing/2014/main" id="{76106C57-A53A-45FF-BB7F-229DB65E8FFC}"/>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152" name="Rectangle 35">
          <a:extLst>
            <a:ext uri="{FF2B5EF4-FFF2-40B4-BE49-F238E27FC236}">
              <a16:creationId xmlns:a16="http://schemas.microsoft.com/office/drawing/2014/main" id="{723933A2-DF5C-41DA-9677-D19801CCE439}"/>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153" name="Rectangle 36">
          <a:extLst>
            <a:ext uri="{FF2B5EF4-FFF2-40B4-BE49-F238E27FC236}">
              <a16:creationId xmlns:a16="http://schemas.microsoft.com/office/drawing/2014/main" id="{F392D3DF-8D2C-4717-BED7-4F00EB01C7AC}"/>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154" name="Rectangle 401">
          <a:extLst>
            <a:ext uri="{FF2B5EF4-FFF2-40B4-BE49-F238E27FC236}">
              <a16:creationId xmlns:a16="http://schemas.microsoft.com/office/drawing/2014/main" id="{3F97A18F-7E48-49D9-A688-D400B8D421C6}"/>
            </a:ext>
          </a:extLst>
        </xdr:cNvPr>
        <xdr:cNvSpPr>
          <a:spLocks noChangeArrowheads="1"/>
        </xdr:cNvSpPr>
      </xdr:nvSpPr>
      <xdr:spPr bwMode="auto">
        <a:xfrm>
          <a:off x="552450" y="726852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187</xdr:row>
      <xdr:rowOff>0</xdr:rowOff>
    </xdr:from>
    <xdr:ext cx="28534" cy="125227"/>
    <xdr:sp macro="" textlink="">
      <xdr:nvSpPr>
        <xdr:cNvPr id="155" name="Rectangle 402">
          <a:extLst>
            <a:ext uri="{FF2B5EF4-FFF2-40B4-BE49-F238E27FC236}">
              <a16:creationId xmlns:a16="http://schemas.microsoft.com/office/drawing/2014/main" id="{77D75C0E-301E-4317-82CA-A369E924AF58}"/>
            </a:ext>
          </a:extLst>
        </xdr:cNvPr>
        <xdr:cNvSpPr>
          <a:spLocks noChangeArrowheads="1"/>
        </xdr:cNvSpPr>
      </xdr:nvSpPr>
      <xdr:spPr bwMode="auto">
        <a:xfrm>
          <a:off x="552450" y="726852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156" name="Rectangle 39">
          <a:extLst>
            <a:ext uri="{FF2B5EF4-FFF2-40B4-BE49-F238E27FC236}">
              <a16:creationId xmlns:a16="http://schemas.microsoft.com/office/drawing/2014/main" id="{AD0A95D7-A1E9-4D7C-A533-73F002067811}"/>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57" name="Rectangle 40">
          <a:extLst>
            <a:ext uri="{FF2B5EF4-FFF2-40B4-BE49-F238E27FC236}">
              <a16:creationId xmlns:a16="http://schemas.microsoft.com/office/drawing/2014/main" id="{57FC7795-1815-4B8A-8FE3-801180515752}"/>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58" name="Rectangle 41">
          <a:extLst>
            <a:ext uri="{FF2B5EF4-FFF2-40B4-BE49-F238E27FC236}">
              <a16:creationId xmlns:a16="http://schemas.microsoft.com/office/drawing/2014/main" id="{4FF0D13D-A62E-413D-824F-4DB8D72BA5EF}"/>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59" name="Rectangle 42">
          <a:extLst>
            <a:ext uri="{FF2B5EF4-FFF2-40B4-BE49-F238E27FC236}">
              <a16:creationId xmlns:a16="http://schemas.microsoft.com/office/drawing/2014/main" id="{ECE77F07-7322-40E8-9371-A010468159B4}"/>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60" name="Rectangle 43">
          <a:extLst>
            <a:ext uri="{FF2B5EF4-FFF2-40B4-BE49-F238E27FC236}">
              <a16:creationId xmlns:a16="http://schemas.microsoft.com/office/drawing/2014/main" id="{1EBC9FDC-6F01-4D90-B196-6F43590C133C}"/>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61" name="Rectangle 44">
          <a:extLst>
            <a:ext uri="{FF2B5EF4-FFF2-40B4-BE49-F238E27FC236}">
              <a16:creationId xmlns:a16="http://schemas.microsoft.com/office/drawing/2014/main" id="{83740A5E-130E-4DB8-9A4A-4655B278B83C}"/>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62" name="Rectangle 45">
          <a:extLst>
            <a:ext uri="{FF2B5EF4-FFF2-40B4-BE49-F238E27FC236}">
              <a16:creationId xmlns:a16="http://schemas.microsoft.com/office/drawing/2014/main" id="{3A651C56-795C-4D6A-816E-E408F6D2314A}"/>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163" name="Rectangle 46">
          <a:extLst>
            <a:ext uri="{FF2B5EF4-FFF2-40B4-BE49-F238E27FC236}">
              <a16:creationId xmlns:a16="http://schemas.microsoft.com/office/drawing/2014/main" id="{B8948040-FA96-495B-8425-08E1C96184AF}"/>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164" name="Rectangle 47">
          <a:extLst>
            <a:ext uri="{FF2B5EF4-FFF2-40B4-BE49-F238E27FC236}">
              <a16:creationId xmlns:a16="http://schemas.microsoft.com/office/drawing/2014/main" id="{58910C6D-257E-479A-B6B7-0CD9F49AB6DF}"/>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65" name="Rectangle 48">
          <a:extLst>
            <a:ext uri="{FF2B5EF4-FFF2-40B4-BE49-F238E27FC236}">
              <a16:creationId xmlns:a16="http://schemas.microsoft.com/office/drawing/2014/main" id="{0528F485-82E4-4253-B199-E2EFB90C4ABD}"/>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187</xdr:row>
      <xdr:rowOff>0</xdr:rowOff>
    </xdr:from>
    <xdr:ext cx="0" cy="142875"/>
    <xdr:sp macro="" textlink="">
      <xdr:nvSpPr>
        <xdr:cNvPr id="166" name="Rectangle 49">
          <a:extLst>
            <a:ext uri="{FF2B5EF4-FFF2-40B4-BE49-F238E27FC236}">
              <a16:creationId xmlns:a16="http://schemas.microsoft.com/office/drawing/2014/main" id="{8705D074-5860-45E0-A7D4-B36DE62FDBB9}"/>
            </a:ext>
          </a:extLst>
        </xdr:cNvPr>
        <xdr:cNvSpPr>
          <a:spLocks noChangeArrowheads="1"/>
        </xdr:cNvSpPr>
      </xdr:nvSpPr>
      <xdr:spPr bwMode="auto">
        <a:xfrm>
          <a:off x="5810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187</xdr:row>
      <xdr:rowOff>0</xdr:rowOff>
    </xdr:from>
    <xdr:ext cx="0" cy="142875"/>
    <xdr:sp macro="" textlink="">
      <xdr:nvSpPr>
        <xdr:cNvPr id="167" name="Rectangle 50">
          <a:extLst>
            <a:ext uri="{FF2B5EF4-FFF2-40B4-BE49-F238E27FC236}">
              <a16:creationId xmlns:a16="http://schemas.microsoft.com/office/drawing/2014/main" id="{E6E52562-795B-4F97-AD52-81AFF4D210E1}"/>
            </a:ext>
          </a:extLst>
        </xdr:cNvPr>
        <xdr:cNvSpPr>
          <a:spLocks noChangeArrowheads="1"/>
        </xdr:cNvSpPr>
      </xdr:nvSpPr>
      <xdr:spPr bwMode="auto">
        <a:xfrm>
          <a:off x="5810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68" name="Rectangle 51">
          <a:extLst>
            <a:ext uri="{FF2B5EF4-FFF2-40B4-BE49-F238E27FC236}">
              <a16:creationId xmlns:a16="http://schemas.microsoft.com/office/drawing/2014/main" id="{87011F50-E665-428A-BE9B-1445D447CAC7}"/>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69" name="Rectangle 52">
          <a:extLst>
            <a:ext uri="{FF2B5EF4-FFF2-40B4-BE49-F238E27FC236}">
              <a16:creationId xmlns:a16="http://schemas.microsoft.com/office/drawing/2014/main" id="{2D8777D9-0DAB-4FA4-9AB5-B0E2CB3ED1B1}"/>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70" name="Rectangle 53">
          <a:extLst>
            <a:ext uri="{FF2B5EF4-FFF2-40B4-BE49-F238E27FC236}">
              <a16:creationId xmlns:a16="http://schemas.microsoft.com/office/drawing/2014/main" id="{5D0F7DEA-B33E-4694-8B8A-A8D0E1B9F494}"/>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71" name="Rectangle 54">
          <a:extLst>
            <a:ext uri="{FF2B5EF4-FFF2-40B4-BE49-F238E27FC236}">
              <a16:creationId xmlns:a16="http://schemas.microsoft.com/office/drawing/2014/main" id="{B4C204C1-7DF8-4207-AF4F-2739FC1189B3}"/>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72" name="Rectangle 55">
          <a:extLst>
            <a:ext uri="{FF2B5EF4-FFF2-40B4-BE49-F238E27FC236}">
              <a16:creationId xmlns:a16="http://schemas.microsoft.com/office/drawing/2014/main" id="{09C3DD0A-6C9A-4B09-B919-64E3B007B776}"/>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73" name="Rectangle 56">
          <a:extLst>
            <a:ext uri="{FF2B5EF4-FFF2-40B4-BE49-F238E27FC236}">
              <a16:creationId xmlns:a16="http://schemas.microsoft.com/office/drawing/2014/main" id="{DA9F7B47-12FF-4CA3-8F01-DB0AF138F3F4}"/>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74" name="Rectangle 57">
          <a:extLst>
            <a:ext uri="{FF2B5EF4-FFF2-40B4-BE49-F238E27FC236}">
              <a16:creationId xmlns:a16="http://schemas.microsoft.com/office/drawing/2014/main" id="{FD226DF0-31B0-46BF-8685-7232BE89D157}"/>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75" name="Rectangle 58">
          <a:extLst>
            <a:ext uri="{FF2B5EF4-FFF2-40B4-BE49-F238E27FC236}">
              <a16:creationId xmlns:a16="http://schemas.microsoft.com/office/drawing/2014/main" id="{14C00300-568B-4D2F-A06D-68930A4129CA}"/>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76" name="Rectangle 59">
          <a:extLst>
            <a:ext uri="{FF2B5EF4-FFF2-40B4-BE49-F238E27FC236}">
              <a16:creationId xmlns:a16="http://schemas.microsoft.com/office/drawing/2014/main" id="{0EDD97D8-1299-46FE-B5AC-537038E454A7}"/>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77" name="Rectangle 60">
          <a:extLst>
            <a:ext uri="{FF2B5EF4-FFF2-40B4-BE49-F238E27FC236}">
              <a16:creationId xmlns:a16="http://schemas.microsoft.com/office/drawing/2014/main" id="{55D8E4E5-8B5E-47AA-B28C-60165B281ABB}"/>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78" name="Rectangle 61">
          <a:extLst>
            <a:ext uri="{FF2B5EF4-FFF2-40B4-BE49-F238E27FC236}">
              <a16:creationId xmlns:a16="http://schemas.microsoft.com/office/drawing/2014/main" id="{31D9C417-60CE-4A45-8E66-E9AB3E246F48}"/>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79" name="Rectangle 62">
          <a:extLst>
            <a:ext uri="{FF2B5EF4-FFF2-40B4-BE49-F238E27FC236}">
              <a16:creationId xmlns:a16="http://schemas.microsoft.com/office/drawing/2014/main" id="{83EDA1DA-A8C0-46B6-BC1B-8FC6355B8395}"/>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80" name="Rectangle 63">
          <a:extLst>
            <a:ext uri="{FF2B5EF4-FFF2-40B4-BE49-F238E27FC236}">
              <a16:creationId xmlns:a16="http://schemas.microsoft.com/office/drawing/2014/main" id="{D0481187-A694-4639-928B-C3C0C6BDAB02}"/>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181" name="Rectangle 64">
          <a:extLst>
            <a:ext uri="{FF2B5EF4-FFF2-40B4-BE49-F238E27FC236}">
              <a16:creationId xmlns:a16="http://schemas.microsoft.com/office/drawing/2014/main" id="{3C1D0E9E-0C4F-4DD3-B6B2-0ED88895EE3D}"/>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82" name="Rectangle 65">
          <a:extLst>
            <a:ext uri="{FF2B5EF4-FFF2-40B4-BE49-F238E27FC236}">
              <a16:creationId xmlns:a16="http://schemas.microsoft.com/office/drawing/2014/main" id="{D71F63DD-B7E2-4DBF-B805-6DBD5277A047}"/>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83" name="Rectangle 66">
          <a:extLst>
            <a:ext uri="{FF2B5EF4-FFF2-40B4-BE49-F238E27FC236}">
              <a16:creationId xmlns:a16="http://schemas.microsoft.com/office/drawing/2014/main" id="{2EE6D804-7608-4AA1-B20C-890EE66C7086}"/>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84" name="Rectangle 67">
          <a:extLst>
            <a:ext uri="{FF2B5EF4-FFF2-40B4-BE49-F238E27FC236}">
              <a16:creationId xmlns:a16="http://schemas.microsoft.com/office/drawing/2014/main" id="{440FD5E0-6172-44A3-8157-25F068FBCBB7}"/>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85" name="Rectangle 68">
          <a:extLst>
            <a:ext uri="{FF2B5EF4-FFF2-40B4-BE49-F238E27FC236}">
              <a16:creationId xmlns:a16="http://schemas.microsoft.com/office/drawing/2014/main" id="{A0B0CE29-4D2C-4B70-95B0-D7CA189B800C}"/>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86" name="Rectangle 69">
          <a:extLst>
            <a:ext uri="{FF2B5EF4-FFF2-40B4-BE49-F238E27FC236}">
              <a16:creationId xmlns:a16="http://schemas.microsoft.com/office/drawing/2014/main" id="{8F65474A-686C-461D-8988-12C81CD52DA3}"/>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187" name="Rectangle 70">
          <a:extLst>
            <a:ext uri="{FF2B5EF4-FFF2-40B4-BE49-F238E27FC236}">
              <a16:creationId xmlns:a16="http://schemas.microsoft.com/office/drawing/2014/main" id="{868A7DAC-EDD7-4471-BEEA-743DB91D4C32}"/>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188" name="Rectangle 71">
          <a:extLst>
            <a:ext uri="{FF2B5EF4-FFF2-40B4-BE49-F238E27FC236}">
              <a16:creationId xmlns:a16="http://schemas.microsoft.com/office/drawing/2014/main" id="{7AA5BF19-73FC-41CC-960D-3FCAF636F33A}"/>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189" name="Rectangle 72">
          <a:extLst>
            <a:ext uri="{FF2B5EF4-FFF2-40B4-BE49-F238E27FC236}">
              <a16:creationId xmlns:a16="http://schemas.microsoft.com/office/drawing/2014/main" id="{81669D66-82E0-41C8-B56C-30B5184E7A70}"/>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90" name="Rectangle 73">
          <a:extLst>
            <a:ext uri="{FF2B5EF4-FFF2-40B4-BE49-F238E27FC236}">
              <a16:creationId xmlns:a16="http://schemas.microsoft.com/office/drawing/2014/main" id="{6D7024C4-2BA2-48F5-9F92-AEB0E0CA0195}"/>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91" name="Rectangle 74">
          <a:extLst>
            <a:ext uri="{FF2B5EF4-FFF2-40B4-BE49-F238E27FC236}">
              <a16:creationId xmlns:a16="http://schemas.microsoft.com/office/drawing/2014/main" id="{FEE65CE8-D6BF-4267-88F2-0BA53331E99F}"/>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92" name="Rectangle 75">
          <a:extLst>
            <a:ext uri="{FF2B5EF4-FFF2-40B4-BE49-F238E27FC236}">
              <a16:creationId xmlns:a16="http://schemas.microsoft.com/office/drawing/2014/main" id="{8E2A6378-D352-448A-8BF2-08B67CFD859B}"/>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93" name="Rectangle 76">
          <a:extLst>
            <a:ext uri="{FF2B5EF4-FFF2-40B4-BE49-F238E27FC236}">
              <a16:creationId xmlns:a16="http://schemas.microsoft.com/office/drawing/2014/main" id="{2659A531-6DDD-47F1-8B7F-F4F4BE607BEC}"/>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94" name="Rectangle 77">
          <a:extLst>
            <a:ext uri="{FF2B5EF4-FFF2-40B4-BE49-F238E27FC236}">
              <a16:creationId xmlns:a16="http://schemas.microsoft.com/office/drawing/2014/main" id="{3BC93EB0-4271-45FD-8E85-0ABCD28A16D7}"/>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95" name="Rectangle 78">
          <a:extLst>
            <a:ext uri="{FF2B5EF4-FFF2-40B4-BE49-F238E27FC236}">
              <a16:creationId xmlns:a16="http://schemas.microsoft.com/office/drawing/2014/main" id="{051BCFD8-6FC1-40D7-8958-A5D40D5A68AD}"/>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96" name="Rectangle 79">
          <a:extLst>
            <a:ext uri="{FF2B5EF4-FFF2-40B4-BE49-F238E27FC236}">
              <a16:creationId xmlns:a16="http://schemas.microsoft.com/office/drawing/2014/main" id="{603F664A-164B-4B0E-8512-52D3DB0AFEEC}"/>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97" name="Rectangle 80">
          <a:extLst>
            <a:ext uri="{FF2B5EF4-FFF2-40B4-BE49-F238E27FC236}">
              <a16:creationId xmlns:a16="http://schemas.microsoft.com/office/drawing/2014/main" id="{650902A3-9AA8-4A27-AC1C-9A35FB48E11E}"/>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98" name="Rectangle 81">
          <a:extLst>
            <a:ext uri="{FF2B5EF4-FFF2-40B4-BE49-F238E27FC236}">
              <a16:creationId xmlns:a16="http://schemas.microsoft.com/office/drawing/2014/main" id="{780B05C5-A2AA-48D7-B9EA-4CD7E4F18850}"/>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199" name="Rectangle 82">
          <a:extLst>
            <a:ext uri="{FF2B5EF4-FFF2-40B4-BE49-F238E27FC236}">
              <a16:creationId xmlns:a16="http://schemas.microsoft.com/office/drawing/2014/main" id="{9A068F33-3F31-4E04-A295-AD924CA4C7FC}"/>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00" name="Rectangle 83">
          <a:extLst>
            <a:ext uri="{FF2B5EF4-FFF2-40B4-BE49-F238E27FC236}">
              <a16:creationId xmlns:a16="http://schemas.microsoft.com/office/drawing/2014/main" id="{44BFB4CB-EB72-4883-ABFC-0CC36CB7CD85}"/>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01" name="Rectangle 84">
          <a:extLst>
            <a:ext uri="{FF2B5EF4-FFF2-40B4-BE49-F238E27FC236}">
              <a16:creationId xmlns:a16="http://schemas.microsoft.com/office/drawing/2014/main" id="{2A9FB98B-159B-47EC-9FF9-5B3662F9E8E3}"/>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02" name="Rectangle 85">
          <a:extLst>
            <a:ext uri="{FF2B5EF4-FFF2-40B4-BE49-F238E27FC236}">
              <a16:creationId xmlns:a16="http://schemas.microsoft.com/office/drawing/2014/main" id="{B8A51538-3FE7-404A-BDA6-C522137CFEA9}"/>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03" name="Rectangle 86">
          <a:extLst>
            <a:ext uri="{FF2B5EF4-FFF2-40B4-BE49-F238E27FC236}">
              <a16:creationId xmlns:a16="http://schemas.microsoft.com/office/drawing/2014/main" id="{D56ED8D9-F897-48BB-AE2B-DBC1B4E12BE9}"/>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204" name="Rectangle 451">
          <a:extLst>
            <a:ext uri="{FF2B5EF4-FFF2-40B4-BE49-F238E27FC236}">
              <a16:creationId xmlns:a16="http://schemas.microsoft.com/office/drawing/2014/main" id="{D5647E8F-F937-44BD-8AAD-E9951E0C5C67}"/>
            </a:ext>
          </a:extLst>
        </xdr:cNvPr>
        <xdr:cNvSpPr>
          <a:spLocks noChangeArrowheads="1"/>
        </xdr:cNvSpPr>
      </xdr:nvSpPr>
      <xdr:spPr bwMode="auto">
        <a:xfrm>
          <a:off x="552450" y="726852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205" name="Rectangle 88">
          <a:extLst>
            <a:ext uri="{FF2B5EF4-FFF2-40B4-BE49-F238E27FC236}">
              <a16:creationId xmlns:a16="http://schemas.microsoft.com/office/drawing/2014/main" id="{19F727FA-FD9F-46BE-A67A-7780A946E178}"/>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206" name="Rectangle 453">
          <a:extLst>
            <a:ext uri="{FF2B5EF4-FFF2-40B4-BE49-F238E27FC236}">
              <a16:creationId xmlns:a16="http://schemas.microsoft.com/office/drawing/2014/main" id="{FABC6E82-6D12-44DB-9F5B-A4AB13344335}"/>
            </a:ext>
          </a:extLst>
        </xdr:cNvPr>
        <xdr:cNvSpPr>
          <a:spLocks noChangeArrowheads="1"/>
        </xdr:cNvSpPr>
      </xdr:nvSpPr>
      <xdr:spPr bwMode="auto">
        <a:xfrm>
          <a:off x="552450" y="726852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207" name="Rectangle 90">
          <a:extLst>
            <a:ext uri="{FF2B5EF4-FFF2-40B4-BE49-F238E27FC236}">
              <a16:creationId xmlns:a16="http://schemas.microsoft.com/office/drawing/2014/main" id="{1A50CC11-A552-487C-A5D0-BD0E0694DC38}"/>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08" name="Rectangle 91">
          <a:extLst>
            <a:ext uri="{FF2B5EF4-FFF2-40B4-BE49-F238E27FC236}">
              <a16:creationId xmlns:a16="http://schemas.microsoft.com/office/drawing/2014/main" id="{08E5B4D2-4AFA-402F-AFC7-5673C44C6929}"/>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09" name="Rectangle 92">
          <a:extLst>
            <a:ext uri="{FF2B5EF4-FFF2-40B4-BE49-F238E27FC236}">
              <a16:creationId xmlns:a16="http://schemas.microsoft.com/office/drawing/2014/main" id="{60A8B74A-2AB1-4EB0-A072-176ABAF32219}"/>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10" name="Rectangle 93">
          <a:extLst>
            <a:ext uri="{FF2B5EF4-FFF2-40B4-BE49-F238E27FC236}">
              <a16:creationId xmlns:a16="http://schemas.microsoft.com/office/drawing/2014/main" id="{B0096DCD-11F6-4363-A7C7-37FFAF3038F7}"/>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11" name="Rectangle 94">
          <a:extLst>
            <a:ext uri="{FF2B5EF4-FFF2-40B4-BE49-F238E27FC236}">
              <a16:creationId xmlns:a16="http://schemas.microsoft.com/office/drawing/2014/main" id="{9A48E9C6-B666-491D-91FA-1A12B49F540B}"/>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12" name="Rectangle 95">
          <a:extLst>
            <a:ext uri="{FF2B5EF4-FFF2-40B4-BE49-F238E27FC236}">
              <a16:creationId xmlns:a16="http://schemas.microsoft.com/office/drawing/2014/main" id="{D79547B7-AA4D-4C8F-9763-EA17DFF373BC}"/>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13" name="Rectangle 96">
          <a:extLst>
            <a:ext uri="{FF2B5EF4-FFF2-40B4-BE49-F238E27FC236}">
              <a16:creationId xmlns:a16="http://schemas.microsoft.com/office/drawing/2014/main" id="{01C952C7-D9E8-4AFA-B3EE-74F952FAD898}"/>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14" name="Rectangle 97">
          <a:extLst>
            <a:ext uri="{FF2B5EF4-FFF2-40B4-BE49-F238E27FC236}">
              <a16:creationId xmlns:a16="http://schemas.microsoft.com/office/drawing/2014/main" id="{437C99CD-3683-4196-94FC-BB1BAE0C86E4}"/>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15" name="Rectangle 98">
          <a:extLst>
            <a:ext uri="{FF2B5EF4-FFF2-40B4-BE49-F238E27FC236}">
              <a16:creationId xmlns:a16="http://schemas.microsoft.com/office/drawing/2014/main" id="{66CE2D6C-BF38-4956-8079-7D8FC5D103DF}"/>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216" name="Rectangle 463">
          <a:extLst>
            <a:ext uri="{FF2B5EF4-FFF2-40B4-BE49-F238E27FC236}">
              <a16:creationId xmlns:a16="http://schemas.microsoft.com/office/drawing/2014/main" id="{66BC9D15-3F78-4443-92E2-25E5F1CFC7B1}"/>
            </a:ext>
          </a:extLst>
        </xdr:cNvPr>
        <xdr:cNvSpPr>
          <a:spLocks noChangeArrowheads="1"/>
        </xdr:cNvSpPr>
      </xdr:nvSpPr>
      <xdr:spPr bwMode="auto">
        <a:xfrm>
          <a:off x="552450" y="726852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187</xdr:row>
      <xdr:rowOff>0</xdr:rowOff>
    </xdr:from>
    <xdr:ext cx="28534" cy="125227"/>
    <xdr:sp macro="" textlink="">
      <xdr:nvSpPr>
        <xdr:cNvPr id="217" name="Rectangle 464">
          <a:extLst>
            <a:ext uri="{FF2B5EF4-FFF2-40B4-BE49-F238E27FC236}">
              <a16:creationId xmlns:a16="http://schemas.microsoft.com/office/drawing/2014/main" id="{1F35404C-3218-4CB6-96E1-ED1A87F54CDF}"/>
            </a:ext>
          </a:extLst>
        </xdr:cNvPr>
        <xdr:cNvSpPr>
          <a:spLocks noChangeArrowheads="1"/>
        </xdr:cNvSpPr>
      </xdr:nvSpPr>
      <xdr:spPr bwMode="auto">
        <a:xfrm>
          <a:off x="552450" y="726852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218" name="Rectangle 101">
          <a:extLst>
            <a:ext uri="{FF2B5EF4-FFF2-40B4-BE49-F238E27FC236}">
              <a16:creationId xmlns:a16="http://schemas.microsoft.com/office/drawing/2014/main" id="{0B1AF295-AA36-4BA2-BC82-29706E244BA8}"/>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19" name="Rectangle 102">
          <a:extLst>
            <a:ext uri="{FF2B5EF4-FFF2-40B4-BE49-F238E27FC236}">
              <a16:creationId xmlns:a16="http://schemas.microsoft.com/office/drawing/2014/main" id="{A1164E3E-5D08-4D4C-BC03-42DCBB237612}"/>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20" name="Rectangle 103">
          <a:extLst>
            <a:ext uri="{FF2B5EF4-FFF2-40B4-BE49-F238E27FC236}">
              <a16:creationId xmlns:a16="http://schemas.microsoft.com/office/drawing/2014/main" id="{3E82A8A7-0BFA-4028-A892-8C694E4A8D89}"/>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21" name="Rectangle 104">
          <a:extLst>
            <a:ext uri="{FF2B5EF4-FFF2-40B4-BE49-F238E27FC236}">
              <a16:creationId xmlns:a16="http://schemas.microsoft.com/office/drawing/2014/main" id="{3BDF4F50-5763-4B89-A713-D75F99D1DA0A}"/>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22" name="Rectangle 105">
          <a:extLst>
            <a:ext uri="{FF2B5EF4-FFF2-40B4-BE49-F238E27FC236}">
              <a16:creationId xmlns:a16="http://schemas.microsoft.com/office/drawing/2014/main" id="{7AC82039-890A-4C00-8B69-785950896DF1}"/>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23" name="Rectangle 106">
          <a:extLst>
            <a:ext uri="{FF2B5EF4-FFF2-40B4-BE49-F238E27FC236}">
              <a16:creationId xmlns:a16="http://schemas.microsoft.com/office/drawing/2014/main" id="{CCB95908-220E-40BB-A4B2-6910C0F4170C}"/>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24" name="Rectangle 107">
          <a:extLst>
            <a:ext uri="{FF2B5EF4-FFF2-40B4-BE49-F238E27FC236}">
              <a16:creationId xmlns:a16="http://schemas.microsoft.com/office/drawing/2014/main" id="{557B0C30-6347-43DA-AC41-483A3D6C64AE}"/>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25" name="Rectangle 108">
          <a:extLst>
            <a:ext uri="{FF2B5EF4-FFF2-40B4-BE49-F238E27FC236}">
              <a16:creationId xmlns:a16="http://schemas.microsoft.com/office/drawing/2014/main" id="{B730ACE6-ABA4-4413-9FE0-6928E1B9E32B}"/>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26" name="Rectangle 109">
          <a:extLst>
            <a:ext uri="{FF2B5EF4-FFF2-40B4-BE49-F238E27FC236}">
              <a16:creationId xmlns:a16="http://schemas.microsoft.com/office/drawing/2014/main" id="{194BFAF2-DBA3-4D28-8165-F7C47D500B68}"/>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27" name="Rectangle 110">
          <a:extLst>
            <a:ext uri="{FF2B5EF4-FFF2-40B4-BE49-F238E27FC236}">
              <a16:creationId xmlns:a16="http://schemas.microsoft.com/office/drawing/2014/main" id="{E86B2F33-BC54-4143-AB21-4BAEFAC42BF2}"/>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187</xdr:row>
      <xdr:rowOff>0</xdr:rowOff>
    </xdr:from>
    <xdr:ext cx="0" cy="142875"/>
    <xdr:sp macro="" textlink="">
      <xdr:nvSpPr>
        <xdr:cNvPr id="228" name="Rectangle 111">
          <a:extLst>
            <a:ext uri="{FF2B5EF4-FFF2-40B4-BE49-F238E27FC236}">
              <a16:creationId xmlns:a16="http://schemas.microsoft.com/office/drawing/2014/main" id="{8910982A-0444-4F06-9044-DBC22A8109DA}"/>
            </a:ext>
          </a:extLst>
        </xdr:cNvPr>
        <xdr:cNvSpPr>
          <a:spLocks noChangeArrowheads="1"/>
        </xdr:cNvSpPr>
      </xdr:nvSpPr>
      <xdr:spPr bwMode="auto">
        <a:xfrm>
          <a:off x="5810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187</xdr:row>
      <xdr:rowOff>0</xdr:rowOff>
    </xdr:from>
    <xdr:ext cx="0" cy="142875"/>
    <xdr:sp macro="" textlink="">
      <xdr:nvSpPr>
        <xdr:cNvPr id="229" name="Rectangle 112">
          <a:extLst>
            <a:ext uri="{FF2B5EF4-FFF2-40B4-BE49-F238E27FC236}">
              <a16:creationId xmlns:a16="http://schemas.microsoft.com/office/drawing/2014/main" id="{12781F68-275A-49D0-BF31-DAF2838E4511}"/>
            </a:ext>
          </a:extLst>
        </xdr:cNvPr>
        <xdr:cNvSpPr>
          <a:spLocks noChangeArrowheads="1"/>
        </xdr:cNvSpPr>
      </xdr:nvSpPr>
      <xdr:spPr bwMode="auto">
        <a:xfrm>
          <a:off x="5810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30" name="Rectangle 113">
          <a:extLst>
            <a:ext uri="{FF2B5EF4-FFF2-40B4-BE49-F238E27FC236}">
              <a16:creationId xmlns:a16="http://schemas.microsoft.com/office/drawing/2014/main" id="{2EDE1981-6A1A-4E92-A3D6-C8CFCBA1CBC2}"/>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31" name="Rectangle 114">
          <a:extLst>
            <a:ext uri="{FF2B5EF4-FFF2-40B4-BE49-F238E27FC236}">
              <a16:creationId xmlns:a16="http://schemas.microsoft.com/office/drawing/2014/main" id="{13ACFF07-884E-48CB-A5F3-74E2A1515915}"/>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32" name="Rectangle 115">
          <a:extLst>
            <a:ext uri="{FF2B5EF4-FFF2-40B4-BE49-F238E27FC236}">
              <a16:creationId xmlns:a16="http://schemas.microsoft.com/office/drawing/2014/main" id="{88615B41-D830-45C9-9C11-9A261DC579FA}"/>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33" name="Rectangle 116">
          <a:extLst>
            <a:ext uri="{FF2B5EF4-FFF2-40B4-BE49-F238E27FC236}">
              <a16:creationId xmlns:a16="http://schemas.microsoft.com/office/drawing/2014/main" id="{2F469552-7C7E-490D-BB33-840582B83ABB}"/>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34" name="Rectangle 117">
          <a:extLst>
            <a:ext uri="{FF2B5EF4-FFF2-40B4-BE49-F238E27FC236}">
              <a16:creationId xmlns:a16="http://schemas.microsoft.com/office/drawing/2014/main" id="{3C7652AF-7469-4170-937C-EED5C38185FA}"/>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35" name="Rectangle 118">
          <a:extLst>
            <a:ext uri="{FF2B5EF4-FFF2-40B4-BE49-F238E27FC236}">
              <a16:creationId xmlns:a16="http://schemas.microsoft.com/office/drawing/2014/main" id="{86A0C3E8-AA1A-4125-9D7B-A0EE1DCC4387}"/>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36" name="Rectangle 119">
          <a:extLst>
            <a:ext uri="{FF2B5EF4-FFF2-40B4-BE49-F238E27FC236}">
              <a16:creationId xmlns:a16="http://schemas.microsoft.com/office/drawing/2014/main" id="{1E296407-949B-4850-98DB-CC00FF04E3B8}"/>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37" name="Rectangle 120">
          <a:extLst>
            <a:ext uri="{FF2B5EF4-FFF2-40B4-BE49-F238E27FC236}">
              <a16:creationId xmlns:a16="http://schemas.microsoft.com/office/drawing/2014/main" id="{4F21F181-0DCA-4065-8DCE-F3A71277ACB3}"/>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38" name="Rectangle 121">
          <a:extLst>
            <a:ext uri="{FF2B5EF4-FFF2-40B4-BE49-F238E27FC236}">
              <a16:creationId xmlns:a16="http://schemas.microsoft.com/office/drawing/2014/main" id="{6B257C60-8F9F-452D-BC70-55DDC03F7649}"/>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39" name="Rectangle 122">
          <a:extLst>
            <a:ext uri="{FF2B5EF4-FFF2-40B4-BE49-F238E27FC236}">
              <a16:creationId xmlns:a16="http://schemas.microsoft.com/office/drawing/2014/main" id="{10C1F429-476B-4D13-B20D-763293431C58}"/>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40" name="Rectangle 123">
          <a:extLst>
            <a:ext uri="{FF2B5EF4-FFF2-40B4-BE49-F238E27FC236}">
              <a16:creationId xmlns:a16="http://schemas.microsoft.com/office/drawing/2014/main" id="{B54F69A4-3058-4AF1-ABBB-F17B12165753}"/>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41" name="Rectangle 124">
          <a:extLst>
            <a:ext uri="{FF2B5EF4-FFF2-40B4-BE49-F238E27FC236}">
              <a16:creationId xmlns:a16="http://schemas.microsoft.com/office/drawing/2014/main" id="{F986DAC1-FDF2-4844-955E-45267DDCCF71}"/>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42" name="Rectangle 125">
          <a:extLst>
            <a:ext uri="{FF2B5EF4-FFF2-40B4-BE49-F238E27FC236}">
              <a16:creationId xmlns:a16="http://schemas.microsoft.com/office/drawing/2014/main" id="{4F158306-9061-4C7D-A6F8-C3DFF6613F7C}"/>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43" name="Rectangle 126">
          <a:extLst>
            <a:ext uri="{FF2B5EF4-FFF2-40B4-BE49-F238E27FC236}">
              <a16:creationId xmlns:a16="http://schemas.microsoft.com/office/drawing/2014/main" id="{D8625A2A-2DF5-4EE0-B1A7-E7DBB7F70E38}"/>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44" name="Rectangle 127">
          <a:extLst>
            <a:ext uri="{FF2B5EF4-FFF2-40B4-BE49-F238E27FC236}">
              <a16:creationId xmlns:a16="http://schemas.microsoft.com/office/drawing/2014/main" id="{BAD94662-32A5-4391-ADCE-EEB32A6E0D81}"/>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45" name="Rectangle 128">
          <a:extLst>
            <a:ext uri="{FF2B5EF4-FFF2-40B4-BE49-F238E27FC236}">
              <a16:creationId xmlns:a16="http://schemas.microsoft.com/office/drawing/2014/main" id="{3B282F3E-31EC-4855-B79D-916D2C635AE9}"/>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46" name="Rectangle 129">
          <a:extLst>
            <a:ext uri="{FF2B5EF4-FFF2-40B4-BE49-F238E27FC236}">
              <a16:creationId xmlns:a16="http://schemas.microsoft.com/office/drawing/2014/main" id="{4DC93D48-95EC-4CD1-9B16-C388D86FAF37}"/>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47" name="Rectangle 130">
          <a:extLst>
            <a:ext uri="{FF2B5EF4-FFF2-40B4-BE49-F238E27FC236}">
              <a16:creationId xmlns:a16="http://schemas.microsoft.com/office/drawing/2014/main" id="{916BDCA6-3D93-4DC2-AD6D-B6C80447AC9E}"/>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48" name="Rectangle 131">
          <a:extLst>
            <a:ext uri="{FF2B5EF4-FFF2-40B4-BE49-F238E27FC236}">
              <a16:creationId xmlns:a16="http://schemas.microsoft.com/office/drawing/2014/main" id="{CFE6B96D-90E7-47F1-AD2C-7A7C4692D1E0}"/>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49" name="Rectangle 132">
          <a:extLst>
            <a:ext uri="{FF2B5EF4-FFF2-40B4-BE49-F238E27FC236}">
              <a16:creationId xmlns:a16="http://schemas.microsoft.com/office/drawing/2014/main" id="{62C02D2A-45EC-49CC-85B6-FE3E1B682E5D}"/>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50" name="Rectangle 9">
          <a:extLst>
            <a:ext uri="{FF2B5EF4-FFF2-40B4-BE49-F238E27FC236}">
              <a16:creationId xmlns:a16="http://schemas.microsoft.com/office/drawing/2014/main" id="{993D7E66-7A03-4E71-A65A-09163D3458A2}"/>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51" name="Rectangle 10">
          <a:extLst>
            <a:ext uri="{FF2B5EF4-FFF2-40B4-BE49-F238E27FC236}">
              <a16:creationId xmlns:a16="http://schemas.microsoft.com/office/drawing/2014/main" id="{E5BF3512-10C9-41E5-9AD3-AB1612F424A5}"/>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252" name="Rectangle 11">
          <a:extLst>
            <a:ext uri="{FF2B5EF4-FFF2-40B4-BE49-F238E27FC236}">
              <a16:creationId xmlns:a16="http://schemas.microsoft.com/office/drawing/2014/main" id="{2C191FFD-987C-4FC0-A8CD-439FF5028183}"/>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253" name="Rectangle 12">
          <a:extLst>
            <a:ext uri="{FF2B5EF4-FFF2-40B4-BE49-F238E27FC236}">
              <a16:creationId xmlns:a16="http://schemas.microsoft.com/office/drawing/2014/main" id="{EF6B5535-A4E8-4E39-B942-CB06D1CD048D}"/>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254" name="Rectangle 13">
          <a:extLst>
            <a:ext uri="{FF2B5EF4-FFF2-40B4-BE49-F238E27FC236}">
              <a16:creationId xmlns:a16="http://schemas.microsoft.com/office/drawing/2014/main" id="{0BED03F3-918C-4BA9-BFE6-96F2FA05C669}"/>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255" name="Rectangle 14">
          <a:extLst>
            <a:ext uri="{FF2B5EF4-FFF2-40B4-BE49-F238E27FC236}">
              <a16:creationId xmlns:a16="http://schemas.microsoft.com/office/drawing/2014/main" id="{7D0FB6A1-C8F8-40DA-93B8-B7A1C7BCF053}"/>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256" name="Rectangle 15">
          <a:extLst>
            <a:ext uri="{FF2B5EF4-FFF2-40B4-BE49-F238E27FC236}">
              <a16:creationId xmlns:a16="http://schemas.microsoft.com/office/drawing/2014/main" id="{5328542A-F226-44AA-B667-072857536661}"/>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257" name="Rectangle 16">
          <a:extLst>
            <a:ext uri="{FF2B5EF4-FFF2-40B4-BE49-F238E27FC236}">
              <a16:creationId xmlns:a16="http://schemas.microsoft.com/office/drawing/2014/main" id="{A5E2A2DD-C52B-4A8F-BE64-73D6291803FA}"/>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258" name="Rectangle 17">
          <a:extLst>
            <a:ext uri="{FF2B5EF4-FFF2-40B4-BE49-F238E27FC236}">
              <a16:creationId xmlns:a16="http://schemas.microsoft.com/office/drawing/2014/main" id="{C8515141-EBDE-416A-A548-2BF680EE9C5B}"/>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259" name="Rectangle 18">
          <a:extLst>
            <a:ext uri="{FF2B5EF4-FFF2-40B4-BE49-F238E27FC236}">
              <a16:creationId xmlns:a16="http://schemas.microsoft.com/office/drawing/2014/main" id="{890E5178-C45F-4B0D-8334-1D41B3541C7F}"/>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260" name="Rectangle 19">
          <a:extLst>
            <a:ext uri="{FF2B5EF4-FFF2-40B4-BE49-F238E27FC236}">
              <a16:creationId xmlns:a16="http://schemas.microsoft.com/office/drawing/2014/main" id="{F2F09B80-03DD-4BF1-9033-32F0971D0197}"/>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261" name="Rectangle 20">
          <a:extLst>
            <a:ext uri="{FF2B5EF4-FFF2-40B4-BE49-F238E27FC236}">
              <a16:creationId xmlns:a16="http://schemas.microsoft.com/office/drawing/2014/main" id="{957746B7-CDE5-42E6-941D-9E4CAE58E36D}"/>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62" name="Rectangle 21">
          <a:extLst>
            <a:ext uri="{FF2B5EF4-FFF2-40B4-BE49-F238E27FC236}">
              <a16:creationId xmlns:a16="http://schemas.microsoft.com/office/drawing/2014/main" id="{2F57BC29-516C-4CB8-8836-AD530B90A398}"/>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63" name="Rectangle 22">
          <a:extLst>
            <a:ext uri="{FF2B5EF4-FFF2-40B4-BE49-F238E27FC236}">
              <a16:creationId xmlns:a16="http://schemas.microsoft.com/office/drawing/2014/main" id="{D92D8D1F-869D-48E4-AE51-FD292E0C8626}"/>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64" name="Rectangle 23">
          <a:extLst>
            <a:ext uri="{FF2B5EF4-FFF2-40B4-BE49-F238E27FC236}">
              <a16:creationId xmlns:a16="http://schemas.microsoft.com/office/drawing/2014/main" id="{8B2BD2A7-DEBD-4452-97D3-E6D69726460B}"/>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65" name="Rectangle 24">
          <a:extLst>
            <a:ext uri="{FF2B5EF4-FFF2-40B4-BE49-F238E27FC236}">
              <a16:creationId xmlns:a16="http://schemas.microsoft.com/office/drawing/2014/main" id="{870D8C20-8F5D-4FCB-A045-C87F7D44CEE3}"/>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266" name="Rectangle 389">
          <a:extLst>
            <a:ext uri="{FF2B5EF4-FFF2-40B4-BE49-F238E27FC236}">
              <a16:creationId xmlns:a16="http://schemas.microsoft.com/office/drawing/2014/main" id="{D522A40C-259C-4536-8736-4D9B8F5DB329}"/>
            </a:ext>
          </a:extLst>
        </xdr:cNvPr>
        <xdr:cNvSpPr>
          <a:spLocks noChangeArrowheads="1"/>
        </xdr:cNvSpPr>
      </xdr:nvSpPr>
      <xdr:spPr bwMode="auto">
        <a:xfrm>
          <a:off x="552450" y="726852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267" name="Rectangle 26">
          <a:extLst>
            <a:ext uri="{FF2B5EF4-FFF2-40B4-BE49-F238E27FC236}">
              <a16:creationId xmlns:a16="http://schemas.microsoft.com/office/drawing/2014/main" id="{23B8D712-B2C1-469A-A94F-6DFB10DDBF90}"/>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268" name="Rectangle 391">
          <a:extLst>
            <a:ext uri="{FF2B5EF4-FFF2-40B4-BE49-F238E27FC236}">
              <a16:creationId xmlns:a16="http://schemas.microsoft.com/office/drawing/2014/main" id="{70EF7A5D-A56B-4E4B-B60E-82851DEBAA63}"/>
            </a:ext>
          </a:extLst>
        </xdr:cNvPr>
        <xdr:cNvSpPr>
          <a:spLocks noChangeArrowheads="1"/>
        </xdr:cNvSpPr>
      </xdr:nvSpPr>
      <xdr:spPr bwMode="auto">
        <a:xfrm>
          <a:off x="552450" y="726852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269" name="Rectangle 28">
          <a:extLst>
            <a:ext uri="{FF2B5EF4-FFF2-40B4-BE49-F238E27FC236}">
              <a16:creationId xmlns:a16="http://schemas.microsoft.com/office/drawing/2014/main" id="{1B74669B-AE45-41D4-8528-6A5860628D0B}"/>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70" name="Rectangle 29">
          <a:extLst>
            <a:ext uri="{FF2B5EF4-FFF2-40B4-BE49-F238E27FC236}">
              <a16:creationId xmlns:a16="http://schemas.microsoft.com/office/drawing/2014/main" id="{DB2F5266-46FE-4D16-85E5-E380DF84DA09}"/>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71" name="Rectangle 30">
          <a:extLst>
            <a:ext uri="{FF2B5EF4-FFF2-40B4-BE49-F238E27FC236}">
              <a16:creationId xmlns:a16="http://schemas.microsoft.com/office/drawing/2014/main" id="{677FAFC7-FCBB-4D8D-8EEC-E220CFC3D7E9}"/>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72" name="Rectangle 31">
          <a:extLst>
            <a:ext uri="{FF2B5EF4-FFF2-40B4-BE49-F238E27FC236}">
              <a16:creationId xmlns:a16="http://schemas.microsoft.com/office/drawing/2014/main" id="{677DAB75-AEBF-471C-8F53-99017A6038D7}"/>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73" name="Rectangle 32">
          <a:extLst>
            <a:ext uri="{FF2B5EF4-FFF2-40B4-BE49-F238E27FC236}">
              <a16:creationId xmlns:a16="http://schemas.microsoft.com/office/drawing/2014/main" id="{7039500E-50A5-4279-BADB-39B220A397EC}"/>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74" name="Rectangle 33">
          <a:extLst>
            <a:ext uri="{FF2B5EF4-FFF2-40B4-BE49-F238E27FC236}">
              <a16:creationId xmlns:a16="http://schemas.microsoft.com/office/drawing/2014/main" id="{6072098E-FEE1-4E0C-8A37-6CBF06DAF25C}"/>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75" name="Rectangle 34">
          <a:extLst>
            <a:ext uri="{FF2B5EF4-FFF2-40B4-BE49-F238E27FC236}">
              <a16:creationId xmlns:a16="http://schemas.microsoft.com/office/drawing/2014/main" id="{C5935D25-72BE-4747-8B9F-3864033CA400}"/>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76" name="Rectangle 35">
          <a:extLst>
            <a:ext uri="{FF2B5EF4-FFF2-40B4-BE49-F238E27FC236}">
              <a16:creationId xmlns:a16="http://schemas.microsoft.com/office/drawing/2014/main" id="{B69ADC90-DEB0-4FB1-9CAA-1410EBEC0246}"/>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77" name="Rectangle 36">
          <a:extLst>
            <a:ext uri="{FF2B5EF4-FFF2-40B4-BE49-F238E27FC236}">
              <a16:creationId xmlns:a16="http://schemas.microsoft.com/office/drawing/2014/main" id="{7B39E653-BFFC-48B2-82B5-8083A28164D1}"/>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278" name="Rectangle 401">
          <a:extLst>
            <a:ext uri="{FF2B5EF4-FFF2-40B4-BE49-F238E27FC236}">
              <a16:creationId xmlns:a16="http://schemas.microsoft.com/office/drawing/2014/main" id="{F3FD477D-BBA3-4EF1-B071-3323B7ED1FE5}"/>
            </a:ext>
          </a:extLst>
        </xdr:cNvPr>
        <xdr:cNvSpPr>
          <a:spLocks noChangeArrowheads="1"/>
        </xdr:cNvSpPr>
      </xdr:nvSpPr>
      <xdr:spPr bwMode="auto">
        <a:xfrm>
          <a:off x="552450" y="726852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187</xdr:row>
      <xdr:rowOff>0</xdr:rowOff>
    </xdr:from>
    <xdr:ext cx="28534" cy="125227"/>
    <xdr:sp macro="" textlink="">
      <xdr:nvSpPr>
        <xdr:cNvPr id="279" name="Rectangle 402">
          <a:extLst>
            <a:ext uri="{FF2B5EF4-FFF2-40B4-BE49-F238E27FC236}">
              <a16:creationId xmlns:a16="http://schemas.microsoft.com/office/drawing/2014/main" id="{2A6E96D6-72A6-40EB-BD65-D26C3CBA1AA8}"/>
            </a:ext>
          </a:extLst>
        </xdr:cNvPr>
        <xdr:cNvSpPr>
          <a:spLocks noChangeArrowheads="1"/>
        </xdr:cNvSpPr>
      </xdr:nvSpPr>
      <xdr:spPr bwMode="auto">
        <a:xfrm>
          <a:off x="552450" y="726852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280" name="Rectangle 39">
          <a:extLst>
            <a:ext uri="{FF2B5EF4-FFF2-40B4-BE49-F238E27FC236}">
              <a16:creationId xmlns:a16="http://schemas.microsoft.com/office/drawing/2014/main" id="{AA7F96FD-A137-4BF0-8A95-9760DA558D84}"/>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81" name="Rectangle 40">
          <a:extLst>
            <a:ext uri="{FF2B5EF4-FFF2-40B4-BE49-F238E27FC236}">
              <a16:creationId xmlns:a16="http://schemas.microsoft.com/office/drawing/2014/main" id="{C13F2534-2A3C-4CEA-A09A-EAEE164D5CC6}"/>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82" name="Rectangle 41">
          <a:extLst>
            <a:ext uri="{FF2B5EF4-FFF2-40B4-BE49-F238E27FC236}">
              <a16:creationId xmlns:a16="http://schemas.microsoft.com/office/drawing/2014/main" id="{3495BFF3-0D4B-4DB3-BF92-31510628E72F}"/>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83" name="Rectangle 42">
          <a:extLst>
            <a:ext uri="{FF2B5EF4-FFF2-40B4-BE49-F238E27FC236}">
              <a16:creationId xmlns:a16="http://schemas.microsoft.com/office/drawing/2014/main" id="{E884B0E2-DFEC-4C5C-BB8C-86636000F954}"/>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84" name="Rectangle 43">
          <a:extLst>
            <a:ext uri="{FF2B5EF4-FFF2-40B4-BE49-F238E27FC236}">
              <a16:creationId xmlns:a16="http://schemas.microsoft.com/office/drawing/2014/main" id="{586B7838-52C1-490C-8FBD-B2F4BF340B93}"/>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85" name="Rectangle 44">
          <a:extLst>
            <a:ext uri="{FF2B5EF4-FFF2-40B4-BE49-F238E27FC236}">
              <a16:creationId xmlns:a16="http://schemas.microsoft.com/office/drawing/2014/main" id="{4EB7B457-B0AC-4D62-B814-EBA4D4C72334}"/>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86" name="Rectangle 45">
          <a:extLst>
            <a:ext uri="{FF2B5EF4-FFF2-40B4-BE49-F238E27FC236}">
              <a16:creationId xmlns:a16="http://schemas.microsoft.com/office/drawing/2014/main" id="{D37423A1-8E15-4CFF-AD10-9CEC65098BE7}"/>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87" name="Rectangle 46">
          <a:extLst>
            <a:ext uri="{FF2B5EF4-FFF2-40B4-BE49-F238E27FC236}">
              <a16:creationId xmlns:a16="http://schemas.microsoft.com/office/drawing/2014/main" id="{0CC59CAE-8FF2-4A4A-ADA6-BCFA6CC4FEBB}"/>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288" name="Rectangle 47">
          <a:extLst>
            <a:ext uri="{FF2B5EF4-FFF2-40B4-BE49-F238E27FC236}">
              <a16:creationId xmlns:a16="http://schemas.microsoft.com/office/drawing/2014/main" id="{12DD067A-8125-495F-B14D-E0550F2397E8}"/>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89" name="Rectangle 48">
          <a:extLst>
            <a:ext uri="{FF2B5EF4-FFF2-40B4-BE49-F238E27FC236}">
              <a16:creationId xmlns:a16="http://schemas.microsoft.com/office/drawing/2014/main" id="{2F04569C-D84F-4AA4-99D8-551B77DBA817}"/>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187</xdr:row>
      <xdr:rowOff>0</xdr:rowOff>
    </xdr:from>
    <xdr:ext cx="0" cy="142875"/>
    <xdr:sp macro="" textlink="">
      <xdr:nvSpPr>
        <xdr:cNvPr id="290" name="Rectangle 49">
          <a:extLst>
            <a:ext uri="{FF2B5EF4-FFF2-40B4-BE49-F238E27FC236}">
              <a16:creationId xmlns:a16="http://schemas.microsoft.com/office/drawing/2014/main" id="{E3739D42-C27B-4754-9171-5117D17EE37F}"/>
            </a:ext>
          </a:extLst>
        </xdr:cNvPr>
        <xdr:cNvSpPr>
          <a:spLocks noChangeArrowheads="1"/>
        </xdr:cNvSpPr>
      </xdr:nvSpPr>
      <xdr:spPr bwMode="auto">
        <a:xfrm>
          <a:off x="5810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187</xdr:row>
      <xdr:rowOff>0</xdr:rowOff>
    </xdr:from>
    <xdr:ext cx="0" cy="142875"/>
    <xdr:sp macro="" textlink="">
      <xdr:nvSpPr>
        <xdr:cNvPr id="291" name="Rectangle 50">
          <a:extLst>
            <a:ext uri="{FF2B5EF4-FFF2-40B4-BE49-F238E27FC236}">
              <a16:creationId xmlns:a16="http://schemas.microsoft.com/office/drawing/2014/main" id="{34E6A778-19C6-4796-848F-B40CC16CE10A}"/>
            </a:ext>
          </a:extLst>
        </xdr:cNvPr>
        <xdr:cNvSpPr>
          <a:spLocks noChangeArrowheads="1"/>
        </xdr:cNvSpPr>
      </xdr:nvSpPr>
      <xdr:spPr bwMode="auto">
        <a:xfrm>
          <a:off x="5810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92" name="Rectangle 51">
          <a:extLst>
            <a:ext uri="{FF2B5EF4-FFF2-40B4-BE49-F238E27FC236}">
              <a16:creationId xmlns:a16="http://schemas.microsoft.com/office/drawing/2014/main" id="{2F13397B-30F6-4CB9-B10B-4C050C8249E6}"/>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93" name="Rectangle 52">
          <a:extLst>
            <a:ext uri="{FF2B5EF4-FFF2-40B4-BE49-F238E27FC236}">
              <a16:creationId xmlns:a16="http://schemas.microsoft.com/office/drawing/2014/main" id="{9E981F94-EE25-455F-BDFC-19B077862323}"/>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94" name="Rectangle 53">
          <a:extLst>
            <a:ext uri="{FF2B5EF4-FFF2-40B4-BE49-F238E27FC236}">
              <a16:creationId xmlns:a16="http://schemas.microsoft.com/office/drawing/2014/main" id="{1D255898-FA7C-4571-B591-4A84DFDB09BB}"/>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95" name="Rectangle 54">
          <a:extLst>
            <a:ext uri="{FF2B5EF4-FFF2-40B4-BE49-F238E27FC236}">
              <a16:creationId xmlns:a16="http://schemas.microsoft.com/office/drawing/2014/main" id="{C1F1F2CE-46D9-4E99-97BC-027106EB4FA3}"/>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96" name="Rectangle 55">
          <a:extLst>
            <a:ext uri="{FF2B5EF4-FFF2-40B4-BE49-F238E27FC236}">
              <a16:creationId xmlns:a16="http://schemas.microsoft.com/office/drawing/2014/main" id="{D4E77888-39B3-449F-8D4C-1481F55C16F5}"/>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97" name="Rectangle 56">
          <a:extLst>
            <a:ext uri="{FF2B5EF4-FFF2-40B4-BE49-F238E27FC236}">
              <a16:creationId xmlns:a16="http://schemas.microsoft.com/office/drawing/2014/main" id="{99EAA324-C243-4AEA-8B95-ACB05AC146C6}"/>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98" name="Rectangle 57">
          <a:extLst>
            <a:ext uri="{FF2B5EF4-FFF2-40B4-BE49-F238E27FC236}">
              <a16:creationId xmlns:a16="http://schemas.microsoft.com/office/drawing/2014/main" id="{57735833-012B-4CA7-A9F3-CCF9966E6DEC}"/>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299" name="Rectangle 58">
          <a:extLst>
            <a:ext uri="{FF2B5EF4-FFF2-40B4-BE49-F238E27FC236}">
              <a16:creationId xmlns:a16="http://schemas.microsoft.com/office/drawing/2014/main" id="{AFF7DDDA-9516-404D-901C-F39569BFBC00}"/>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00" name="Rectangle 59">
          <a:extLst>
            <a:ext uri="{FF2B5EF4-FFF2-40B4-BE49-F238E27FC236}">
              <a16:creationId xmlns:a16="http://schemas.microsoft.com/office/drawing/2014/main" id="{E9BBEE3E-189C-4216-87C6-25D9847CFDEF}"/>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01" name="Rectangle 60">
          <a:extLst>
            <a:ext uri="{FF2B5EF4-FFF2-40B4-BE49-F238E27FC236}">
              <a16:creationId xmlns:a16="http://schemas.microsoft.com/office/drawing/2014/main" id="{EA0CAF72-0479-407C-9BB9-23CBFE749135}"/>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02" name="Rectangle 61">
          <a:extLst>
            <a:ext uri="{FF2B5EF4-FFF2-40B4-BE49-F238E27FC236}">
              <a16:creationId xmlns:a16="http://schemas.microsoft.com/office/drawing/2014/main" id="{B415A28D-A7FB-43E6-9C80-5EEE5E3853AA}"/>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03" name="Rectangle 62">
          <a:extLst>
            <a:ext uri="{FF2B5EF4-FFF2-40B4-BE49-F238E27FC236}">
              <a16:creationId xmlns:a16="http://schemas.microsoft.com/office/drawing/2014/main" id="{A809B632-BF44-4955-8524-38D3B3BC417B}"/>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04" name="Rectangle 63">
          <a:extLst>
            <a:ext uri="{FF2B5EF4-FFF2-40B4-BE49-F238E27FC236}">
              <a16:creationId xmlns:a16="http://schemas.microsoft.com/office/drawing/2014/main" id="{994DACDB-8522-48EE-8685-3685DA55539A}"/>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05" name="Rectangle 64">
          <a:extLst>
            <a:ext uri="{FF2B5EF4-FFF2-40B4-BE49-F238E27FC236}">
              <a16:creationId xmlns:a16="http://schemas.microsoft.com/office/drawing/2014/main" id="{E553C52A-703F-461F-B780-AB1AE10AD8D2}"/>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06" name="Rectangle 65">
          <a:extLst>
            <a:ext uri="{FF2B5EF4-FFF2-40B4-BE49-F238E27FC236}">
              <a16:creationId xmlns:a16="http://schemas.microsoft.com/office/drawing/2014/main" id="{96A323F1-29A1-4ED7-AEA4-721640B18574}"/>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07" name="Rectangle 66">
          <a:extLst>
            <a:ext uri="{FF2B5EF4-FFF2-40B4-BE49-F238E27FC236}">
              <a16:creationId xmlns:a16="http://schemas.microsoft.com/office/drawing/2014/main" id="{0F6F4C44-3F76-4D19-8F70-F70CFF532887}"/>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08" name="Rectangle 67">
          <a:extLst>
            <a:ext uri="{FF2B5EF4-FFF2-40B4-BE49-F238E27FC236}">
              <a16:creationId xmlns:a16="http://schemas.microsoft.com/office/drawing/2014/main" id="{0F36B283-DFC3-4F01-B3BA-E6C6D367C426}"/>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09" name="Rectangle 68">
          <a:extLst>
            <a:ext uri="{FF2B5EF4-FFF2-40B4-BE49-F238E27FC236}">
              <a16:creationId xmlns:a16="http://schemas.microsoft.com/office/drawing/2014/main" id="{0E5E03DF-D436-4188-990E-144B297E3300}"/>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10" name="Rectangle 69">
          <a:extLst>
            <a:ext uri="{FF2B5EF4-FFF2-40B4-BE49-F238E27FC236}">
              <a16:creationId xmlns:a16="http://schemas.microsoft.com/office/drawing/2014/main" id="{0AA758B1-C045-4CC5-AA4E-40F10AE2B8BC}"/>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11" name="Rectangle 70">
          <a:extLst>
            <a:ext uri="{FF2B5EF4-FFF2-40B4-BE49-F238E27FC236}">
              <a16:creationId xmlns:a16="http://schemas.microsoft.com/office/drawing/2014/main" id="{48484682-C6C0-4EF5-9E6B-FB597ECAF5A4}"/>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12" name="Rectangle 71">
          <a:extLst>
            <a:ext uri="{FF2B5EF4-FFF2-40B4-BE49-F238E27FC236}">
              <a16:creationId xmlns:a16="http://schemas.microsoft.com/office/drawing/2014/main" id="{A3C876AD-E6D3-41B8-BFB8-D681462A7606}"/>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13" name="Rectangle 72">
          <a:extLst>
            <a:ext uri="{FF2B5EF4-FFF2-40B4-BE49-F238E27FC236}">
              <a16:creationId xmlns:a16="http://schemas.microsoft.com/office/drawing/2014/main" id="{4D6369C8-CBB4-40DD-AF0B-91168FF9F796}"/>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14" name="Rectangle 73">
          <a:extLst>
            <a:ext uri="{FF2B5EF4-FFF2-40B4-BE49-F238E27FC236}">
              <a16:creationId xmlns:a16="http://schemas.microsoft.com/office/drawing/2014/main" id="{C7DE55A5-40F5-46E2-A04F-0EDFB7AAD1B0}"/>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15" name="Rectangle 74">
          <a:extLst>
            <a:ext uri="{FF2B5EF4-FFF2-40B4-BE49-F238E27FC236}">
              <a16:creationId xmlns:a16="http://schemas.microsoft.com/office/drawing/2014/main" id="{1114132E-1492-41EC-B441-9A35EF00AA66}"/>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16" name="Rectangle 75">
          <a:extLst>
            <a:ext uri="{FF2B5EF4-FFF2-40B4-BE49-F238E27FC236}">
              <a16:creationId xmlns:a16="http://schemas.microsoft.com/office/drawing/2014/main" id="{3995D7C8-168D-46D0-9FC5-3E2B2230766E}"/>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17" name="Rectangle 76">
          <a:extLst>
            <a:ext uri="{FF2B5EF4-FFF2-40B4-BE49-F238E27FC236}">
              <a16:creationId xmlns:a16="http://schemas.microsoft.com/office/drawing/2014/main" id="{E72E6709-C693-4CC1-8CB2-25198FB2B569}"/>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18" name="Rectangle 77">
          <a:extLst>
            <a:ext uri="{FF2B5EF4-FFF2-40B4-BE49-F238E27FC236}">
              <a16:creationId xmlns:a16="http://schemas.microsoft.com/office/drawing/2014/main" id="{98F18CBD-49DE-41E9-8C3D-3DFD06C16BD8}"/>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19" name="Rectangle 78">
          <a:extLst>
            <a:ext uri="{FF2B5EF4-FFF2-40B4-BE49-F238E27FC236}">
              <a16:creationId xmlns:a16="http://schemas.microsoft.com/office/drawing/2014/main" id="{A39D63C1-08D6-4081-815B-7A81E11BBA11}"/>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20" name="Rectangle 79">
          <a:extLst>
            <a:ext uri="{FF2B5EF4-FFF2-40B4-BE49-F238E27FC236}">
              <a16:creationId xmlns:a16="http://schemas.microsoft.com/office/drawing/2014/main" id="{5340B61D-3BCE-440E-AE64-F3839AB6FBD2}"/>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21" name="Rectangle 80">
          <a:extLst>
            <a:ext uri="{FF2B5EF4-FFF2-40B4-BE49-F238E27FC236}">
              <a16:creationId xmlns:a16="http://schemas.microsoft.com/office/drawing/2014/main" id="{286DB606-E1F3-4DF8-B699-48BB585A2428}"/>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22" name="Rectangle 81">
          <a:extLst>
            <a:ext uri="{FF2B5EF4-FFF2-40B4-BE49-F238E27FC236}">
              <a16:creationId xmlns:a16="http://schemas.microsoft.com/office/drawing/2014/main" id="{FBC840C4-5C7C-428A-BE63-FAF3F37F4972}"/>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23" name="Rectangle 82">
          <a:extLst>
            <a:ext uri="{FF2B5EF4-FFF2-40B4-BE49-F238E27FC236}">
              <a16:creationId xmlns:a16="http://schemas.microsoft.com/office/drawing/2014/main" id="{33ECA37B-419A-4ECF-88C7-C220E52F71BF}"/>
            </a:ext>
          </a:extLst>
        </xdr:cNvPr>
        <xdr:cNvSpPr>
          <a:spLocks noChangeArrowheads="1"/>
        </xdr:cNvSpPr>
      </xdr:nvSpPr>
      <xdr:spPr bwMode="auto">
        <a:xfrm>
          <a:off x="7334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24" name="Rectangle 83">
          <a:extLst>
            <a:ext uri="{FF2B5EF4-FFF2-40B4-BE49-F238E27FC236}">
              <a16:creationId xmlns:a16="http://schemas.microsoft.com/office/drawing/2014/main" id="{B219945B-95DF-443D-BD03-10EB877E41DB}"/>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25" name="Rectangle 84">
          <a:extLst>
            <a:ext uri="{FF2B5EF4-FFF2-40B4-BE49-F238E27FC236}">
              <a16:creationId xmlns:a16="http://schemas.microsoft.com/office/drawing/2014/main" id="{0B5B8CA7-A68B-48CE-82FB-BE368F389299}"/>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26" name="Rectangle 85">
          <a:extLst>
            <a:ext uri="{FF2B5EF4-FFF2-40B4-BE49-F238E27FC236}">
              <a16:creationId xmlns:a16="http://schemas.microsoft.com/office/drawing/2014/main" id="{DD7F340A-30A8-4A3E-BF83-8C33E4B7D6F5}"/>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27" name="Rectangle 86">
          <a:extLst>
            <a:ext uri="{FF2B5EF4-FFF2-40B4-BE49-F238E27FC236}">
              <a16:creationId xmlns:a16="http://schemas.microsoft.com/office/drawing/2014/main" id="{1CC78DB8-B2B2-405D-8448-ABA51C503B3E}"/>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328" name="Rectangle 451">
          <a:extLst>
            <a:ext uri="{FF2B5EF4-FFF2-40B4-BE49-F238E27FC236}">
              <a16:creationId xmlns:a16="http://schemas.microsoft.com/office/drawing/2014/main" id="{4F91AF14-B53D-4FFF-9B18-0E471385BF6B}"/>
            </a:ext>
          </a:extLst>
        </xdr:cNvPr>
        <xdr:cNvSpPr>
          <a:spLocks noChangeArrowheads="1"/>
        </xdr:cNvSpPr>
      </xdr:nvSpPr>
      <xdr:spPr bwMode="auto">
        <a:xfrm>
          <a:off x="552450" y="726852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329" name="Rectangle 88">
          <a:extLst>
            <a:ext uri="{FF2B5EF4-FFF2-40B4-BE49-F238E27FC236}">
              <a16:creationId xmlns:a16="http://schemas.microsoft.com/office/drawing/2014/main" id="{E5A5476A-A177-4725-89BC-33FC6FC5A835}"/>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330" name="Rectangle 453">
          <a:extLst>
            <a:ext uri="{FF2B5EF4-FFF2-40B4-BE49-F238E27FC236}">
              <a16:creationId xmlns:a16="http://schemas.microsoft.com/office/drawing/2014/main" id="{65F35CDF-3BFE-4AEC-80CC-49B87229C7E8}"/>
            </a:ext>
          </a:extLst>
        </xdr:cNvPr>
        <xdr:cNvSpPr>
          <a:spLocks noChangeArrowheads="1"/>
        </xdr:cNvSpPr>
      </xdr:nvSpPr>
      <xdr:spPr bwMode="auto">
        <a:xfrm>
          <a:off x="552450" y="726852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331" name="Rectangle 90">
          <a:extLst>
            <a:ext uri="{FF2B5EF4-FFF2-40B4-BE49-F238E27FC236}">
              <a16:creationId xmlns:a16="http://schemas.microsoft.com/office/drawing/2014/main" id="{E53B507B-2BE3-4C9F-820E-841EB21A3C63}"/>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32" name="Rectangle 91">
          <a:extLst>
            <a:ext uri="{FF2B5EF4-FFF2-40B4-BE49-F238E27FC236}">
              <a16:creationId xmlns:a16="http://schemas.microsoft.com/office/drawing/2014/main" id="{FDD2FF23-E1D6-4006-8071-2B189CB7BCC8}"/>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33" name="Rectangle 92">
          <a:extLst>
            <a:ext uri="{FF2B5EF4-FFF2-40B4-BE49-F238E27FC236}">
              <a16:creationId xmlns:a16="http://schemas.microsoft.com/office/drawing/2014/main" id="{E5DF94D8-311D-46E7-82D5-5792471B5C0D}"/>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34" name="Rectangle 93">
          <a:extLst>
            <a:ext uri="{FF2B5EF4-FFF2-40B4-BE49-F238E27FC236}">
              <a16:creationId xmlns:a16="http://schemas.microsoft.com/office/drawing/2014/main" id="{41CADCB7-8815-4854-B295-D175E09BEBBE}"/>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35" name="Rectangle 94">
          <a:extLst>
            <a:ext uri="{FF2B5EF4-FFF2-40B4-BE49-F238E27FC236}">
              <a16:creationId xmlns:a16="http://schemas.microsoft.com/office/drawing/2014/main" id="{65BBDCA2-3B93-4AEC-B4D8-BCC4A496CE11}"/>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36" name="Rectangle 95">
          <a:extLst>
            <a:ext uri="{FF2B5EF4-FFF2-40B4-BE49-F238E27FC236}">
              <a16:creationId xmlns:a16="http://schemas.microsoft.com/office/drawing/2014/main" id="{2F40C72E-95AE-4546-9D80-885FCB48AB1E}"/>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37" name="Rectangle 96">
          <a:extLst>
            <a:ext uri="{FF2B5EF4-FFF2-40B4-BE49-F238E27FC236}">
              <a16:creationId xmlns:a16="http://schemas.microsoft.com/office/drawing/2014/main" id="{DBED37F4-4671-4E5A-8BA8-CB62ABC3EF17}"/>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38" name="Rectangle 97">
          <a:extLst>
            <a:ext uri="{FF2B5EF4-FFF2-40B4-BE49-F238E27FC236}">
              <a16:creationId xmlns:a16="http://schemas.microsoft.com/office/drawing/2014/main" id="{0BEAB788-E518-4F56-BCEB-9E3B741F9278}"/>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39" name="Rectangle 98">
          <a:extLst>
            <a:ext uri="{FF2B5EF4-FFF2-40B4-BE49-F238E27FC236}">
              <a16:creationId xmlns:a16="http://schemas.microsoft.com/office/drawing/2014/main" id="{C163F762-96E1-4E54-8F28-EF1A692A533F}"/>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340" name="Rectangle 463">
          <a:extLst>
            <a:ext uri="{FF2B5EF4-FFF2-40B4-BE49-F238E27FC236}">
              <a16:creationId xmlns:a16="http://schemas.microsoft.com/office/drawing/2014/main" id="{78BED53C-6FC5-4D15-9289-BFE57FB5EC67}"/>
            </a:ext>
          </a:extLst>
        </xdr:cNvPr>
        <xdr:cNvSpPr>
          <a:spLocks noChangeArrowheads="1"/>
        </xdr:cNvSpPr>
      </xdr:nvSpPr>
      <xdr:spPr bwMode="auto">
        <a:xfrm>
          <a:off x="552450" y="726852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187</xdr:row>
      <xdr:rowOff>0</xdr:rowOff>
    </xdr:from>
    <xdr:ext cx="28534" cy="125227"/>
    <xdr:sp macro="" textlink="">
      <xdr:nvSpPr>
        <xdr:cNvPr id="341" name="Rectangle 464">
          <a:extLst>
            <a:ext uri="{FF2B5EF4-FFF2-40B4-BE49-F238E27FC236}">
              <a16:creationId xmlns:a16="http://schemas.microsoft.com/office/drawing/2014/main" id="{99920857-FBDF-4466-9E40-C49D0131EE5B}"/>
            </a:ext>
          </a:extLst>
        </xdr:cNvPr>
        <xdr:cNvSpPr>
          <a:spLocks noChangeArrowheads="1"/>
        </xdr:cNvSpPr>
      </xdr:nvSpPr>
      <xdr:spPr bwMode="auto">
        <a:xfrm>
          <a:off x="552450" y="726852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342" name="Rectangle 101">
          <a:extLst>
            <a:ext uri="{FF2B5EF4-FFF2-40B4-BE49-F238E27FC236}">
              <a16:creationId xmlns:a16="http://schemas.microsoft.com/office/drawing/2014/main" id="{0302F780-92F2-4B50-902D-0025BC1F54F0}"/>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43" name="Rectangle 102">
          <a:extLst>
            <a:ext uri="{FF2B5EF4-FFF2-40B4-BE49-F238E27FC236}">
              <a16:creationId xmlns:a16="http://schemas.microsoft.com/office/drawing/2014/main" id="{A64400D1-B17E-4838-97AC-7782C0228B4C}"/>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44" name="Rectangle 103">
          <a:extLst>
            <a:ext uri="{FF2B5EF4-FFF2-40B4-BE49-F238E27FC236}">
              <a16:creationId xmlns:a16="http://schemas.microsoft.com/office/drawing/2014/main" id="{DC621CA9-8255-4ED2-9E52-AB9F0513A08E}"/>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45" name="Rectangle 104">
          <a:extLst>
            <a:ext uri="{FF2B5EF4-FFF2-40B4-BE49-F238E27FC236}">
              <a16:creationId xmlns:a16="http://schemas.microsoft.com/office/drawing/2014/main" id="{8A14AB83-D27B-4C5C-AAFE-BC4B70DDB0B4}"/>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46" name="Rectangle 105">
          <a:extLst>
            <a:ext uri="{FF2B5EF4-FFF2-40B4-BE49-F238E27FC236}">
              <a16:creationId xmlns:a16="http://schemas.microsoft.com/office/drawing/2014/main" id="{F6621520-F836-4672-AFE7-3B512199B458}"/>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47" name="Rectangle 106">
          <a:extLst>
            <a:ext uri="{FF2B5EF4-FFF2-40B4-BE49-F238E27FC236}">
              <a16:creationId xmlns:a16="http://schemas.microsoft.com/office/drawing/2014/main" id="{FAC81D00-B70D-4A5D-BB79-046918A2775E}"/>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48" name="Rectangle 107">
          <a:extLst>
            <a:ext uri="{FF2B5EF4-FFF2-40B4-BE49-F238E27FC236}">
              <a16:creationId xmlns:a16="http://schemas.microsoft.com/office/drawing/2014/main" id="{443BA155-22CE-4595-B09A-5DC30D2D8758}"/>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49" name="Rectangle 108">
          <a:extLst>
            <a:ext uri="{FF2B5EF4-FFF2-40B4-BE49-F238E27FC236}">
              <a16:creationId xmlns:a16="http://schemas.microsoft.com/office/drawing/2014/main" id="{2A8C5D2F-736B-4545-8C66-8B890B85F7E6}"/>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50" name="Rectangle 109">
          <a:extLst>
            <a:ext uri="{FF2B5EF4-FFF2-40B4-BE49-F238E27FC236}">
              <a16:creationId xmlns:a16="http://schemas.microsoft.com/office/drawing/2014/main" id="{06B2E87F-D290-4FDF-8FD2-EBE1BAE08959}"/>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51" name="Rectangle 110">
          <a:extLst>
            <a:ext uri="{FF2B5EF4-FFF2-40B4-BE49-F238E27FC236}">
              <a16:creationId xmlns:a16="http://schemas.microsoft.com/office/drawing/2014/main" id="{BB69A8E4-DDEB-4B9B-8912-0112E9A005BE}"/>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187</xdr:row>
      <xdr:rowOff>0</xdr:rowOff>
    </xdr:from>
    <xdr:ext cx="0" cy="142875"/>
    <xdr:sp macro="" textlink="">
      <xdr:nvSpPr>
        <xdr:cNvPr id="352" name="Rectangle 111">
          <a:extLst>
            <a:ext uri="{FF2B5EF4-FFF2-40B4-BE49-F238E27FC236}">
              <a16:creationId xmlns:a16="http://schemas.microsoft.com/office/drawing/2014/main" id="{173CED79-1151-463D-B3C8-51838C05C9D4}"/>
            </a:ext>
          </a:extLst>
        </xdr:cNvPr>
        <xdr:cNvSpPr>
          <a:spLocks noChangeArrowheads="1"/>
        </xdr:cNvSpPr>
      </xdr:nvSpPr>
      <xdr:spPr bwMode="auto">
        <a:xfrm>
          <a:off x="5810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187</xdr:row>
      <xdr:rowOff>0</xdr:rowOff>
    </xdr:from>
    <xdr:ext cx="0" cy="142875"/>
    <xdr:sp macro="" textlink="">
      <xdr:nvSpPr>
        <xdr:cNvPr id="353" name="Rectangle 112">
          <a:extLst>
            <a:ext uri="{FF2B5EF4-FFF2-40B4-BE49-F238E27FC236}">
              <a16:creationId xmlns:a16="http://schemas.microsoft.com/office/drawing/2014/main" id="{7A8162B2-55B9-4EB1-9B4E-29F0D6BD20EF}"/>
            </a:ext>
          </a:extLst>
        </xdr:cNvPr>
        <xdr:cNvSpPr>
          <a:spLocks noChangeArrowheads="1"/>
        </xdr:cNvSpPr>
      </xdr:nvSpPr>
      <xdr:spPr bwMode="auto">
        <a:xfrm>
          <a:off x="5810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54" name="Rectangle 113">
          <a:extLst>
            <a:ext uri="{FF2B5EF4-FFF2-40B4-BE49-F238E27FC236}">
              <a16:creationId xmlns:a16="http://schemas.microsoft.com/office/drawing/2014/main" id="{1AE2B37C-7B16-4080-A1D9-1B2256F7A2B6}"/>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55" name="Rectangle 114">
          <a:extLst>
            <a:ext uri="{FF2B5EF4-FFF2-40B4-BE49-F238E27FC236}">
              <a16:creationId xmlns:a16="http://schemas.microsoft.com/office/drawing/2014/main" id="{2DE0F77A-72B6-407C-9AB1-68703C015D9D}"/>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56" name="Rectangle 115">
          <a:extLst>
            <a:ext uri="{FF2B5EF4-FFF2-40B4-BE49-F238E27FC236}">
              <a16:creationId xmlns:a16="http://schemas.microsoft.com/office/drawing/2014/main" id="{C20C569C-540B-4423-8ECE-34F171FEBF25}"/>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57" name="Rectangle 116">
          <a:extLst>
            <a:ext uri="{FF2B5EF4-FFF2-40B4-BE49-F238E27FC236}">
              <a16:creationId xmlns:a16="http://schemas.microsoft.com/office/drawing/2014/main" id="{4028F4F0-C643-479D-B873-196292B72D66}"/>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58" name="Rectangle 117">
          <a:extLst>
            <a:ext uri="{FF2B5EF4-FFF2-40B4-BE49-F238E27FC236}">
              <a16:creationId xmlns:a16="http://schemas.microsoft.com/office/drawing/2014/main" id="{8E869EAC-DE8C-4ADE-A191-16F0CA3F658F}"/>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59" name="Rectangle 118">
          <a:extLst>
            <a:ext uri="{FF2B5EF4-FFF2-40B4-BE49-F238E27FC236}">
              <a16:creationId xmlns:a16="http://schemas.microsoft.com/office/drawing/2014/main" id="{5F51EF7C-D814-4DFE-ADC1-9A056C0B1745}"/>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60" name="Rectangle 119">
          <a:extLst>
            <a:ext uri="{FF2B5EF4-FFF2-40B4-BE49-F238E27FC236}">
              <a16:creationId xmlns:a16="http://schemas.microsoft.com/office/drawing/2014/main" id="{148B63E3-0EB4-46C1-B9F0-4C5AFBB18ED6}"/>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61" name="Rectangle 120">
          <a:extLst>
            <a:ext uri="{FF2B5EF4-FFF2-40B4-BE49-F238E27FC236}">
              <a16:creationId xmlns:a16="http://schemas.microsoft.com/office/drawing/2014/main" id="{621CD35D-3502-48EA-9907-DFE15473FA11}"/>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62" name="Rectangle 121">
          <a:extLst>
            <a:ext uri="{FF2B5EF4-FFF2-40B4-BE49-F238E27FC236}">
              <a16:creationId xmlns:a16="http://schemas.microsoft.com/office/drawing/2014/main" id="{8D04CBFF-E213-4EE0-BFDF-ADED3B5C4D89}"/>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63" name="Rectangle 122">
          <a:extLst>
            <a:ext uri="{FF2B5EF4-FFF2-40B4-BE49-F238E27FC236}">
              <a16:creationId xmlns:a16="http://schemas.microsoft.com/office/drawing/2014/main" id="{938F7E13-A096-4BD4-B0BF-B4CA5E98E71C}"/>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64" name="Rectangle 123">
          <a:extLst>
            <a:ext uri="{FF2B5EF4-FFF2-40B4-BE49-F238E27FC236}">
              <a16:creationId xmlns:a16="http://schemas.microsoft.com/office/drawing/2014/main" id="{B8EA847F-EEB9-4B26-A4DE-A1F48B670091}"/>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65" name="Rectangle 124">
          <a:extLst>
            <a:ext uri="{FF2B5EF4-FFF2-40B4-BE49-F238E27FC236}">
              <a16:creationId xmlns:a16="http://schemas.microsoft.com/office/drawing/2014/main" id="{07D83109-B23A-4C98-B926-18C1226510F8}"/>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66" name="Rectangle 125">
          <a:extLst>
            <a:ext uri="{FF2B5EF4-FFF2-40B4-BE49-F238E27FC236}">
              <a16:creationId xmlns:a16="http://schemas.microsoft.com/office/drawing/2014/main" id="{6EFD86E7-043C-4F74-B714-87A93DC300F1}"/>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67" name="Rectangle 126">
          <a:extLst>
            <a:ext uri="{FF2B5EF4-FFF2-40B4-BE49-F238E27FC236}">
              <a16:creationId xmlns:a16="http://schemas.microsoft.com/office/drawing/2014/main" id="{05384600-EECB-4E29-9A34-7376347837B2}"/>
            </a:ext>
          </a:extLst>
        </xdr:cNvPr>
        <xdr:cNvSpPr>
          <a:spLocks noChangeArrowheads="1"/>
        </xdr:cNvSpPr>
      </xdr:nvSpPr>
      <xdr:spPr bwMode="auto">
        <a:xfrm>
          <a:off x="542925" y="726852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68" name="Rectangle 127">
          <a:extLst>
            <a:ext uri="{FF2B5EF4-FFF2-40B4-BE49-F238E27FC236}">
              <a16:creationId xmlns:a16="http://schemas.microsoft.com/office/drawing/2014/main" id="{D27D2BA0-2E85-4488-87D5-2498E4FE0620}"/>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69" name="Rectangle 128">
          <a:extLst>
            <a:ext uri="{FF2B5EF4-FFF2-40B4-BE49-F238E27FC236}">
              <a16:creationId xmlns:a16="http://schemas.microsoft.com/office/drawing/2014/main" id="{DD651766-E003-4F50-9EB7-054295AAA077}"/>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70" name="Rectangle 129">
          <a:extLst>
            <a:ext uri="{FF2B5EF4-FFF2-40B4-BE49-F238E27FC236}">
              <a16:creationId xmlns:a16="http://schemas.microsoft.com/office/drawing/2014/main" id="{2EAF12EE-872F-4C50-99D0-084CDCB65586}"/>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71" name="Rectangle 130">
          <a:extLst>
            <a:ext uri="{FF2B5EF4-FFF2-40B4-BE49-F238E27FC236}">
              <a16:creationId xmlns:a16="http://schemas.microsoft.com/office/drawing/2014/main" id="{B72871AE-AC43-4039-BD16-6580D8EF2A19}"/>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72" name="Rectangle 131">
          <a:extLst>
            <a:ext uri="{FF2B5EF4-FFF2-40B4-BE49-F238E27FC236}">
              <a16:creationId xmlns:a16="http://schemas.microsoft.com/office/drawing/2014/main" id="{215D0777-99E9-472A-91C9-D716C7C3D359}"/>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73" name="Rectangle 132">
          <a:extLst>
            <a:ext uri="{FF2B5EF4-FFF2-40B4-BE49-F238E27FC236}">
              <a16:creationId xmlns:a16="http://schemas.microsoft.com/office/drawing/2014/main" id="{4B9FD165-8D5E-4C7F-999D-9C69D9928CA8}"/>
            </a:ext>
          </a:extLst>
        </xdr:cNvPr>
        <xdr:cNvSpPr>
          <a:spLocks noChangeArrowheads="1"/>
        </xdr:cNvSpPr>
      </xdr:nvSpPr>
      <xdr:spPr bwMode="auto">
        <a:xfrm>
          <a:off x="542925" y="726852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74" name="Rectangle 9">
          <a:extLst>
            <a:ext uri="{FF2B5EF4-FFF2-40B4-BE49-F238E27FC236}">
              <a16:creationId xmlns:a16="http://schemas.microsoft.com/office/drawing/2014/main" id="{44A0A709-D363-46C0-AE6F-F5F9046C3D30}"/>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75" name="Rectangle 10">
          <a:extLst>
            <a:ext uri="{FF2B5EF4-FFF2-40B4-BE49-F238E27FC236}">
              <a16:creationId xmlns:a16="http://schemas.microsoft.com/office/drawing/2014/main" id="{78BF1B69-3D2B-4FA8-B55F-E46414D72EBB}"/>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76" name="Rectangle 11">
          <a:extLst>
            <a:ext uri="{FF2B5EF4-FFF2-40B4-BE49-F238E27FC236}">
              <a16:creationId xmlns:a16="http://schemas.microsoft.com/office/drawing/2014/main" id="{0BA350B6-C3BF-4161-BDB6-B18EBA9C9260}"/>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77" name="Rectangle 12">
          <a:extLst>
            <a:ext uri="{FF2B5EF4-FFF2-40B4-BE49-F238E27FC236}">
              <a16:creationId xmlns:a16="http://schemas.microsoft.com/office/drawing/2014/main" id="{8475019C-CDA5-4078-9F39-9940E718C318}"/>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78" name="Rectangle 13">
          <a:extLst>
            <a:ext uri="{FF2B5EF4-FFF2-40B4-BE49-F238E27FC236}">
              <a16:creationId xmlns:a16="http://schemas.microsoft.com/office/drawing/2014/main" id="{6EE8D657-24FD-41AF-A8F1-6CF9A8ACBB30}"/>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79" name="Rectangle 14">
          <a:extLst>
            <a:ext uri="{FF2B5EF4-FFF2-40B4-BE49-F238E27FC236}">
              <a16:creationId xmlns:a16="http://schemas.microsoft.com/office/drawing/2014/main" id="{20395382-6700-41C1-8B3C-C911AA4D355C}"/>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80" name="Rectangle 15">
          <a:extLst>
            <a:ext uri="{FF2B5EF4-FFF2-40B4-BE49-F238E27FC236}">
              <a16:creationId xmlns:a16="http://schemas.microsoft.com/office/drawing/2014/main" id="{0474C43E-6939-469C-8F04-DEEC9EE7E36E}"/>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81" name="Rectangle 16">
          <a:extLst>
            <a:ext uri="{FF2B5EF4-FFF2-40B4-BE49-F238E27FC236}">
              <a16:creationId xmlns:a16="http://schemas.microsoft.com/office/drawing/2014/main" id="{69D92A45-4FE0-40A4-BEF5-6A254F77C317}"/>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82" name="Rectangle 17">
          <a:extLst>
            <a:ext uri="{FF2B5EF4-FFF2-40B4-BE49-F238E27FC236}">
              <a16:creationId xmlns:a16="http://schemas.microsoft.com/office/drawing/2014/main" id="{85925361-31C5-4B58-8377-9EA866AA03D0}"/>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83" name="Rectangle 18">
          <a:extLst>
            <a:ext uri="{FF2B5EF4-FFF2-40B4-BE49-F238E27FC236}">
              <a16:creationId xmlns:a16="http://schemas.microsoft.com/office/drawing/2014/main" id="{BAB82F38-8336-4E90-93DA-A54AAD2C8198}"/>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84" name="Rectangle 19">
          <a:extLst>
            <a:ext uri="{FF2B5EF4-FFF2-40B4-BE49-F238E27FC236}">
              <a16:creationId xmlns:a16="http://schemas.microsoft.com/office/drawing/2014/main" id="{D9AE74D8-9BE5-4DD6-B591-553208A7F904}"/>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385" name="Rectangle 20">
          <a:extLst>
            <a:ext uri="{FF2B5EF4-FFF2-40B4-BE49-F238E27FC236}">
              <a16:creationId xmlns:a16="http://schemas.microsoft.com/office/drawing/2014/main" id="{75FDA510-A3B8-479B-8700-A04F83B85F07}"/>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86" name="Rectangle 21">
          <a:extLst>
            <a:ext uri="{FF2B5EF4-FFF2-40B4-BE49-F238E27FC236}">
              <a16:creationId xmlns:a16="http://schemas.microsoft.com/office/drawing/2014/main" id="{42A817CD-35B6-4D1D-9998-B7865DC4435E}"/>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87" name="Rectangle 22">
          <a:extLst>
            <a:ext uri="{FF2B5EF4-FFF2-40B4-BE49-F238E27FC236}">
              <a16:creationId xmlns:a16="http://schemas.microsoft.com/office/drawing/2014/main" id="{1794507E-20B5-4FA1-ACF9-ACDC7DBF1F87}"/>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88" name="Rectangle 23">
          <a:extLst>
            <a:ext uri="{FF2B5EF4-FFF2-40B4-BE49-F238E27FC236}">
              <a16:creationId xmlns:a16="http://schemas.microsoft.com/office/drawing/2014/main" id="{02FCE0A0-F784-47F9-A255-0322AA5FC885}"/>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389" name="Rectangle 24">
          <a:extLst>
            <a:ext uri="{FF2B5EF4-FFF2-40B4-BE49-F238E27FC236}">
              <a16:creationId xmlns:a16="http://schemas.microsoft.com/office/drawing/2014/main" id="{F402B407-2E8F-412F-A0DB-EA4D4B240127}"/>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390" name="Rectangle 389">
          <a:extLst>
            <a:ext uri="{FF2B5EF4-FFF2-40B4-BE49-F238E27FC236}">
              <a16:creationId xmlns:a16="http://schemas.microsoft.com/office/drawing/2014/main" id="{DD367889-AC65-466B-B21F-3075EF489D82}"/>
            </a:ext>
          </a:extLst>
        </xdr:cNvPr>
        <xdr:cNvSpPr>
          <a:spLocks noChangeArrowheads="1"/>
        </xdr:cNvSpPr>
      </xdr:nvSpPr>
      <xdr:spPr bwMode="auto">
        <a:xfrm>
          <a:off x="561975" y="80448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391" name="Rectangle 26">
          <a:extLst>
            <a:ext uri="{FF2B5EF4-FFF2-40B4-BE49-F238E27FC236}">
              <a16:creationId xmlns:a16="http://schemas.microsoft.com/office/drawing/2014/main" id="{1708716E-31BD-4F8E-99F2-EB7015544201}"/>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392" name="Rectangle 391">
          <a:extLst>
            <a:ext uri="{FF2B5EF4-FFF2-40B4-BE49-F238E27FC236}">
              <a16:creationId xmlns:a16="http://schemas.microsoft.com/office/drawing/2014/main" id="{CC6995D5-2536-4AA6-9D86-30DA9EEEA707}"/>
            </a:ext>
          </a:extLst>
        </xdr:cNvPr>
        <xdr:cNvSpPr>
          <a:spLocks noChangeArrowheads="1"/>
        </xdr:cNvSpPr>
      </xdr:nvSpPr>
      <xdr:spPr bwMode="auto">
        <a:xfrm>
          <a:off x="561975" y="80448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393" name="Rectangle 28">
          <a:extLst>
            <a:ext uri="{FF2B5EF4-FFF2-40B4-BE49-F238E27FC236}">
              <a16:creationId xmlns:a16="http://schemas.microsoft.com/office/drawing/2014/main" id="{E75CE6D6-5576-4324-9AF0-EF35E433D634}"/>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94" name="Rectangle 29">
          <a:extLst>
            <a:ext uri="{FF2B5EF4-FFF2-40B4-BE49-F238E27FC236}">
              <a16:creationId xmlns:a16="http://schemas.microsoft.com/office/drawing/2014/main" id="{C572EFC5-D731-4FA6-938D-91A09E9132FD}"/>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95" name="Rectangle 30">
          <a:extLst>
            <a:ext uri="{FF2B5EF4-FFF2-40B4-BE49-F238E27FC236}">
              <a16:creationId xmlns:a16="http://schemas.microsoft.com/office/drawing/2014/main" id="{A1B40FEB-A19F-4548-B491-FED436B79006}"/>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96" name="Rectangle 31">
          <a:extLst>
            <a:ext uri="{FF2B5EF4-FFF2-40B4-BE49-F238E27FC236}">
              <a16:creationId xmlns:a16="http://schemas.microsoft.com/office/drawing/2014/main" id="{20C9273D-9705-4373-AA87-39943512433C}"/>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97" name="Rectangle 32">
          <a:extLst>
            <a:ext uri="{FF2B5EF4-FFF2-40B4-BE49-F238E27FC236}">
              <a16:creationId xmlns:a16="http://schemas.microsoft.com/office/drawing/2014/main" id="{775ED786-574C-4F89-A100-1608D55AD5A0}"/>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98" name="Rectangle 33">
          <a:extLst>
            <a:ext uri="{FF2B5EF4-FFF2-40B4-BE49-F238E27FC236}">
              <a16:creationId xmlns:a16="http://schemas.microsoft.com/office/drawing/2014/main" id="{E1E307CE-0925-4566-9F2D-113B61D3D6B9}"/>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399" name="Rectangle 34">
          <a:extLst>
            <a:ext uri="{FF2B5EF4-FFF2-40B4-BE49-F238E27FC236}">
              <a16:creationId xmlns:a16="http://schemas.microsoft.com/office/drawing/2014/main" id="{BC4105FD-A363-4A24-AB7B-6E0C7219F8E3}"/>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00" name="Rectangle 35">
          <a:extLst>
            <a:ext uri="{FF2B5EF4-FFF2-40B4-BE49-F238E27FC236}">
              <a16:creationId xmlns:a16="http://schemas.microsoft.com/office/drawing/2014/main" id="{9E7BD662-F785-48F4-97C5-9059C7768A58}"/>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01" name="Rectangle 36">
          <a:extLst>
            <a:ext uri="{FF2B5EF4-FFF2-40B4-BE49-F238E27FC236}">
              <a16:creationId xmlns:a16="http://schemas.microsoft.com/office/drawing/2014/main" id="{6BCA532A-3B94-4A8D-866A-9DE9519EC4A9}"/>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402" name="Rectangle 401">
          <a:extLst>
            <a:ext uri="{FF2B5EF4-FFF2-40B4-BE49-F238E27FC236}">
              <a16:creationId xmlns:a16="http://schemas.microsoft.com/office/drawing/2014/main" id="{D96DAF7C-5ADF-4AED-97BA-4894D53B5CC6}"/>
            </a:ext>
          </a:extLst>
        </xdr:cNvPr>
        <xdr:cNvSpPr>
          <a:spLocks noChangeArrowheads="1"/>
        </xdr:cNvSpPr>
      </xdr:nvSpPr>
      <xdr:spPr bwMode="auto">
        <a:xfrm>
          <a:off x="561975" y="80448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187</xdr:row>
      <xdr:rowOff>0</xdr:rowOff>
    </xdr:from>
    <xdr:ext cx="28534" cy="125227"/>
    <xdr:sp macro="" textlink="">
      <xdr:nvSpPr>
        <xdr:cNvPr id="403" name="Rectangle 402">
          <a:extLst>
            <a:ext uri="{FF2B5EF4-FFF2-40B4-BE49-F238E27FC236}">
              <a16:creationId xmlns:a16="http://schemas.microsoft.com/office/drawing/2014/main" id="{521EC034-7A1D-4B23-A4DA-815020F7B3EF}"/>
            </a:ext>
          </a:extLst>
        </xdr:cNvPr>
        <xdr:cNvSpPr>
          <a:spLocks noChangeArrowheads="1"/>
        </xdr:cNvSpPr>
      </xdr:nvSpPr>
      <xdr:spPr bwMode="auto">
        <a:xfrm>
          <a:off x="561975" y="80448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404" name="Rectangle 39">
          <a:extLst>
            <a:ext uri="{FF2B5EF4-FFF2-40B4-BE49-F238E27FC236}">
              <a16:creationId xmlns:a16="http://schemas.microsoft.com/office/drawing/2014/main" id="{ABCF7209-0C7E-446D-86FB-A4CD53046BFF}"/>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05" name="Rectangle 40">
          <a:extLst>
            <a:ext uri="{FF2B5EF4-FFF2-40B4-BE49-F238E27FC236}">
              <a16:creationId xmlns:a16="http://schemas.microsoft.com/office/drawing/2014/main" id="{423CA316-1A9F-4494-A450-282090AAE783}"/>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06" name="Rectangle 41">
          <a:extLst>
            <a:ext uri="{FF2B5EF4-FFF2-40B4-BE49-F238E27FC236}">
              <a16:creationId xmlns:a16="http://schemas.microsoft.com/office/drawing/2014/main" id="{53162D4F-766C-4AD2-A3ED-3E409D91A861}"/>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07" name="Rectangle 42">
          <a:extLst>
            <a:ext uri="{FF2B5EF4-FFF2-40B4-BE49-F238E27FC236}">
              <a16:creationId xmlns:a16="http://schemas.microsoft.com/office/drawing/2014/main" id="{7381B71B-A1F8-4BB9-BA93-473740F9FEAF}"/>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08" name="Rectangle 43">
          <a:extLst>
            <a:ext uri="{FF2B5EF4-FFF2-40B4-BE49-F238E27FC236}">
              <a16:creationId xmlns:a16="http://schemas.microsoft.com/office/drawing/2014/main" id="{4227EBC7-4745-40E9-B1E9-3AFF16C5F95B}"/>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09" name="Rectangle 44">
          <a:extLst>
            <a:ext uri="{FF2B5EF4-FFF2-40B4-BE49-F238E27FC236}">
              <a16:creationId xmlns:a16="http://schemas.microsoft.com/office/drawing/2014/main" id="{5297548F-1EF2-412C-A8C0-C882F0E20E10}"/>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10" name="Rectangle 45">
          <a:extLst>
            <a:ext uri="{FF2B5EF4-FFF2-40B4-BE49-F238E27FC236}">
              <a16:creationId xmlns:a16="http://schemas.microsoft.com/office/drawing/2014/main" id="{E89861A7-C529-43EF-B6AE-31325C2FC127}"/>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11" name="Rectangle 46">
          <a:extLst>
            <a:ext uri="{FF2B5EF4-FFF2-40B4-BE49-F238E27FC236}">
              <a16:creationId xmlns:a16="http://schemas.microsoft.com/office/drawing/2014/main" id="{3BAAD05A-DC73-479A-8E45-5FD6F3749BE5}"/>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12" name="Rectangle 47">
          <a:extLst>
            <a:ext uri="{FF2B5EF4-FFF2-40B4-BE49-F238E27FC236}">
              <a16:creationId xmlns:a16="http://schemas.microsoft.com/office/drawing/2014/main" id="{6FCC75EE-D4FC-4F5F-A011-269D3B7FA50F}"/>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13" name="Rectangle 48">
          <a:extLst>
            <a:ext uri="{FF2B5EF4-FFF2-40B4-BE49-F238E27FC236}">
              <a16:creationId xmlns:a16="http://schemas.microsoft.com/office/drawing/2014/main" id="{DF603226-ADEC-4B89-8797-0CC1C9276697}"/>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187</xdr:row>
      <xdr:rowOff>0</xdr:rowOff>
    </xdr:from>
    <xdr:ext cx="0" cy="142875"/>
    <xdr:sp macro="" textlink="">
      <xdr:nvSpPr>
        <xdr:cNvPr id="414" name="Rectangle 49">
          <a:extLst>
            <a:ext uri="{FF2B5EF4-FFF2-40B4-BE49-F238E27FC236}">
              <a16:creationId xmlns:a16="http://schemas.microsoft.com/office/drawing/2014/main" id="{37EA8F8E-623B-4A97-872F-FA672C7B3DF1}"/>
            </a:ext>
          </a:extLst>
        </xdr:cNvPr>
        <xdr:cNvSpPr>
          <a:spLocks noChangeArrowheads="1"/>
        </xdr:cNvSpPr>
      </xdr:nvSpPr>
      <xdr:spPr bwMode="auto">
        <a:xfrm>
          <a:off x="5905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187</xdr:row>
      <xdr:rowOff>0</xdr:rowOff>
    </xdr:from>
    <xdr:ext cx="0" cy="142875"/>
    <xdr:sp macro="" textlink="">
      <xdr:nvSpPr>
        <xdr:cNvPr id="415" name="Rectangle 50">
          <a:extLst>
            <a:ext uri="{FF2B5EF4-FFF2-40B4-BE49-F238E27FC236}">
              <a16:creationId xmlns:a16="http://schemas.microsoft.com/office/drawing/2014/main" id="{AA07762B-AB2D-49E6-800E-F021A7D73BBE}"/>
            </a:ext>
          </a:extLst>
        </xdr:cNvPr>
        <xdr:cNvSpPr>
          <a:spLocks noChangeArrowheads="1"/>
        </xdr:cNvSpPr>
      </xdr:nvSpPr>
      <xdr:spPr bwMode="auto">
        <a:xfrm>
          <a:off x="5905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16" name="Rectangle 51">
          <a:extLst>
            <a:ext uri="{FF2B5EF4-FFF2-40B4-BE49-F238E27FC236}">
              <a16:creationId xmlns:a16="http://schemas.microsoft.com/office/drawing/2014/main" id="{FC1020D1-3AA4-404E-840D-F3B6CD252F24}"/>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17" name="Rectangle 52">
          <a:extLst>
            <a:ext uri="{FF2B5EF4-FFF2-40B4-BE49-F238E27FC236}">
              <a16:creationId xmlns:a16="http://schemas.microsoft.com/office/drawing/2014/main" id="{1ECF6DE2-3AD8-487C-88E3-77F03CDDFBB0}"/>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18" name="Rectangle 53">
          <a:extLst>
            <a:ext uri="{FF2B5EF4-FFF2-40B4-BE49-F238E27FC236}">
              <a16:creationId xmlns:a16="http://schemas.microsoft.com/office/drawing/2014/main" id="{909DA74E-8DB4-4349-9C98-8443F0B7718D}"/>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19" name="Rectangle 54">
          <a:extLst>
            <a:ext uri="{FF2B5EF4-FFF2-40B4-BE49-F238E27FC236}">
              <a16:creationId xmlns:a16="http://schemas.microsoft.com/office/drawing/2014/main" id="{6EA4756F-F282-45FE-9ADA-60429FC12255}"/>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20" name="Rectangle 55">
          <a:extLst>
            <a:ext uri="{FF2B5EF4-FFF2-40B4-BE49-F238E27FC236}">
              <a16:creationId xmlns:a16="http://schemas.microsoft.com/office/drawing/2014/main" id="{9B252F67-6C78-4EE2-B30A-C772BDC2B534}"/>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21" name="Rectangle 56">
          <a:extLst>
            <a:ext uri="{FF2B5EF4-FFF2-40B4-BE49-F238E27FC236}">
              <a16:creationId xmlns:a16="http://schemas.microsoft.com/office/drawing/2014/main" id="{2992AD1C-360D-4060-9BEA-A6460A73F1B5}"/>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22" name="Rectangle 57">
          <a:extLst>
            <a:ext uri="{FF2B5EF4-FFF2-40B4-BE49-F238E27FC236}">
              <a16:creationId xmlns:a16="http://schemas.microsoft.com/office/drawing/2014/main" id="{6E5FA083-34E7-4047-BE9C-C49501E8D255}"/>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23" name="Rectangle 58">
          <a:extLst>
            <a:ext uri="{FF2B5EF4-FFF2-40B4-BE49-F238E27FC236}">
              <a16:creationId xmlns:a16="http://schemas.microsoft.com/office/drawing/2014/main" id="{494D2FEC-B4C2-4328-8D37-4166A7C42368}"/>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24" name="Rectangle 59">
          <a:extLst>
            <a:ext uri="{FF2B5EF4-FFF2-40B4-BE49-F238E27FC236}">
              <a16:creationId xmlns:a16="http://schemas.microsoft.com/office/drawing/2014/main" id="{59810036-1629-4E9E-9D4D-0EB8FA5E4AC8}"/>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25" name="Rectangle 60">
          <a:extLst>
            <a:ext uri="{FF2B5EF4-FFF2-40B4-BE49-F238E27FC236}">
              <a16:creationId xmlns:a16="http://schemas.microsoft.com/office/drawing/2014/main" id="{0DAC785D-5E40-49A6-9E49-8E0F46346F0C}"/>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26" name="Rectangle 61">
          <a:extLst>
            <a:ext uri="{FF2B5EF4-FFF2-40B4-BE49-F238E27FC236}">
              <a16:creationId xmlns:a16="http://schemas.microsoft.com/office/drawing/2014/main" id="{15E17B64-1885-4FAC-8623-0B02D88D75E3}"/>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27" name="Rectangle 62">
          <a:extLst>
            <a:ext uri="{FF2B5EF4-FFF2-40B4-BE49-F238E27FC236}">
              <a16:creationId xmlns:a16="http://schemas.microsoft.com/office/drawing/2014/main" id="{61718B6D-91D2-4EE7-8236-E7BA5D398E7D}"/>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28" name="Rectangle 63">
          <a:extLst>
            <a:ext uri="{FF2B5EF4-FFF2-40B4-BE49-F238E27FC236}">
              <a16:creationId xmlns:a16="http://schemas.microsoft.com/office/drawing/2014/main" id="{E20CD62C-7CCE-45EF-B8E1-34E4A218208B}"/>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29" name="Rectangle 64">
          <a:extLst>
            <a:ext uri="{FF2B5EF4-FFF2-40B4-BE49-F238E27FC236}">
              <a16:creationId xmlns:a16="http://schemas.microsoft.com/office/drawing/2014/main" id="{41A85669-6E4A-4A8F-B870-E8D70C23F5C0}"/>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30" name="Rectangle 65">
          <a:extLst>
            <a:ext uri="{FF2B5EF4-FFF2-40B4-BE49-F238E27FC236}">
              <a16:creationId xmlns:a16="http://schemas.microsoft.com/office/drawing/2014/main" id="{8B0D9E84-F976-4CC9-8A4A-A686188B8CB7}"/>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31" name="Rectangle 66">
          <a:extLst>
            <a:ext uri="{FF2B5EF4-FFF2-40B4-BE49-F238E27FC236}">
              <a16:creationId xmlns:a16="http://schemas.microsoft.com/office/drawing/2014/main" id="{F8902D4E-0228-4ADB-A168-A7F806570C99}"/>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32" name="Rectangle 67">
          <a:extLst>
            <a:ext uri="{FF2B5EF4-FFF2-40B4-BE49-F238E27FC236}">
              <a16:creationId xmlns:a16="http://schemas.microsoft.com/office/drawing/2014/main" id="{959254EF-54EF-4648-871B-82754697B3CA}"/>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33" name="Rectangle 68">
          <a:extLst>
            <a:ext uri="{FF2B5EF4-FFF2-40B4-BE49-F238E27FC236}">
              <a16:creationId xmlns:a16="http://schemas.microsoft.com/office/drawing/2014/main" id="{1128ABE5-CC9A-4DCB-9D15-6A753E909D73}"/>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34" name="Rectangle 69">
          <a:extLst>
            <a:ext uri="{FF2B5EF4-FFF2-40B4-BE49-F238E27FC236}">
              <a16:creationId xmlns:a16="http://schemas.microsoft.com/office/drawing/2014/main" id="{858DE380-B76C-4F5C-B034-23896382B89B}"/>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35" name="Rectangle 70">
          <a:extLst>
            <a:ext uri="{FF2B5EF4-FFF2-40B4-BE49-F238E27FC236}">
              <a16:creationId xmlns:a16="http://schemas.microsoft.com/office/drawing/2014/main" id="{109D5C2A-59DF-450C-A504-5B22D7A5D815}"/>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36" name="Rectangle 71">
          <a:extLst>
            <a:ext uri="{FF2B5EF4-FFF2-40B4-BE49-F238E27FC236}">
              <a16:creationId xmlns:a16="http://schemas.microsoft.com/office/drawing/2014/main" id="{6B95120E-B72E-48DD-82C3-7CB7562C96DE}"/>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37" name="Rectangle 72">
          <a:extLst>
            <a:ext uri="{FF2B5EF4-FFF2-40B4-BE49-F238E27FC236}">
              <a16:creationId xmlns:a16="http://schemas.microsoft.com/office/drawing/2014/main" id="{41DFCFBB-C8F7-45B2-B4BA-406B1D1B9F1C}"/>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438" name="Rectangle 73">
          <a:extLst>
            <a:ext uri="{FF2B5EF4-FFF2-40B4-BE49-F238E27FC236}">
              <a16:creationId xmlns:a16="http://schemas.microsoft.com/office/drawing/2014/main" id="{44E72C50-488B-4D08-BE0E-EBF746ABC8A7}"/>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439" name="Rectangle 74">
          <a:extLst>
            <a:ext uri="{FF2B5EF4-FFF2-40B4-BE49-F238E27FC236}">
              <a16:creationId xmlns:a16="http://schemas.microsoft.com/office/drawing/2014/main" id="{44CCDF2D-B08E-42B9-8CEE-F4AB1FC64971}"/>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440" name="Rectangle 75">
          <a:extLst>
            <a:ext uri="{FF2B5EF4-FFF2-40B4-BE49-F238E27FC236}">
              <a16:creationId xmlns:a16="http://schemas.microsoft.com/office/drawing/2014/main" id="{AF623EB1-2747-4BF6-8F2C-E4D24E14417D}"/>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441" name="Rectangle 76">
          <a:extLst>
            <a:ext uri="{FF2B5EF4-FFF2-40B4-BE49-F238E27FC236}">
              <a16:creationId xmlns:a16="http://schemas.microsoft.com/office/drawing/2014/main" id="{6B416AD6-DD5B-4B0E-B1BF-364B1E0BA536}"/>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442" name="Rectangle 77">
          <a:extLst>
            <a:ext uri="{FF2B5EF4-FFF2-40B4-BE49-F238E27FC236}">
              <a16:creationId xmlns:a16="http://schemas.microsoft.com/office/drawing/2014/main" id="{EBA79808-6551-44E2-9C18-238E16D9D57B}"/>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443" name="Rectangle 78">
          <a:extLst>
            <a:ext uri="{FF2B5EF4-FFF2-40B4-BE49-F238E27FC236}">
              <a16:creationId xmlns:a16="http://schemas.microsoft.com/office/drawing/2014/main" id="{5CE5119B-7E2D-4F62-8825-14AB706D417B}"/>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444" name="Rectangle 79">
          <a:extLst>
            <a:ext uri="{FF2B5EF4-FFF2-40B4-BE49-F238E27FC236}">
              <a16:creationId xmlns:a16="http://schemas.microsoft.com/office/drawing/2014/main" id="{00368500-1846-4EEC-8D40-28ADF5F51F08}"/>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445" name="Rectangle 80">
          <a:extLst>
            <a:ext uri="{FF2B5EF4-FFF2-40B4-BE49-F238E27FC236}">
              <a16:creationId xmlns:a16="http://schemas.microsoft.com/office/drawing/2014/main" id="{31E8C725-BC85-4E85-B835-E07FD80F8E40}"/>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446" name="Rectangle 81">
          <a:extLst>
            <a:ext uri="{FF2B5EF4-FFF2-40B4-BE49-F238E27FC236}">
              <a16:creationId xmlns:a16="http://schemas.microsoft.com/office/drawing/2014/main" id="{3C4F6E93-FB08-4EE2-BD9B-74AA17C61A1A}"/>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447" name="Rectangle 82">
          <a:extLst>
            <a:ext uri="{FF2B5EF4-FFF2-40B4-BE49-F238E27FC236}">
              <a16:creationId xmlns:a16="http://schemas.microsoft.com/office/drawing/2014/main" id="{6DFE37CA-5FA7-4B9B-9D80-A6F30E134572}"/>
            </a:ext>
          </a:extLst>
        </xdr:cNvPr>
        <xdr:cNvSpPr>
          <a:spLocks noChangeArrowheads="1"/>
        </xdr:cNvSpPr>
      </xdr:nvSpPr>
      <xdr:spPr bwMode="auto">
        <a:xfrm>
          <a:off x="7429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48" name="Rectangle 83">
          <a:extLst>
            <a:ext uri="{FF2B5EF4-FFF2-40B4-BE49-F238E27FC236}">
              <a16:creationId xmlns:a16="http://schemas.microsoft.com/office/drawing/2014/main" id="{4B4CFEF4-D38E-43C0-ACAB-00C83B8110EB}"/>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49" name="Rectangle 84">
          <a:extLst>
            <a:ext uri="{FF2B5EF4-FFF2-40B4-BE49-F238E27FC236}">
              <a16:creationId xmlns:a16="http://schemas.microsoft.com/office/drawing/2014/main" id="{51A2DA50-204F-473B-8FA9-CCCA9625145E}"/>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50" name="Rectangle 85">
          <a:extLst>
            <a:ext uri="{FF2B5EF4-FFF2-40B4-BE49-F238E27FC236}">
              <a16:creationId xmlns:a16="http://schemas.microsoft.com/office/drawing/2014/main" id="{156D06CF-369C-4A2D-8397-53CF4DED6B5C}"/>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51" name="Rectangle 86">
          <a:extLst>
            <a:ext uri="{FF2B5EF4-FFF2-40B4-BE49-F238E27FC236}">
              <a16:creationId xmlns:a16="http://schemas.microsoft.com/office/drawing/2014/main" id="{DA2EF32C-412D-4EEB-9D5D-46AC1A8996D2}"/>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452" name="Rectangle 451">
          <a:extLst>
            <a:ext uri="{FF2B5EF4-FFF2-40B4-BE49-F238E27FC236}">
              <a16:creationId xmlns:a16="http://schemas.microsoft.com/office/drawing/2014/main" id="{E23314AC-8565-4EE0-8DC2-7603A82EC2C6}"/>
            </a:ext>
          </a:extLst>
        </xdr:cNvPr>
        <xdr:cNvSpPr>
          <a:spLocks noChangeArrowheads="1"/>
        </xdr:cNvSpPr>
      </xdr:nvSpPr>
      <xdr:spPr bwMode="auto">
        <a:xfrm>
          <a:off x="561975" y="80448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453" name="Rectangle 88">
          <a:extLst>
            <a:ext uri="{FF2B5EF4-FFF2-40B4-BE49-F238E27FC236}">
              <a16:creationId xmlns:a16="http://schemas.microsoft.com/office/drawing/2014/main" id="{2EE66628-2455-43D7-A89E-CF978F489DB1}"/>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454" name="Rectangle 453">
          <a:extLst>
            <a:ext uri="{FF2B5EF4-FFF2-40B4-BE49-F238E27FC236}">
              <a16:creationId xmlns:a16="http://schemas.microsoft.com/office/drawing/2014/main" id="{5E1D2125-11EC-423F-A609-D6A1D5CA7986}"/>
            </a:ext>
          </a:extLst>
        </xdr:cNvPr>
        <xdr:cNvSpPr>
          <a:spLocks noChangeArrowheads="1"/>
        </xdr:cNvSpPr>
      </xdr:nvSpPr>
      <xdr:spPr bwMode="auto">
        <a:xfrm>
          <a:off x="561975" y="80448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455" name="Rectangle 90">
          <a:extLst>
            <a:ext uri="{FF2B5EF4-FFF2-40B4-BE49-F238E27FC236}">
              <a16:creationId xmlns:a16="http://schemas.microsoft.com/office/drawing/2014/main" id="{F8C356CD-C2CC-4F26-A40C-260E1A2C1454}"/>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56" name="Rectangle 91">
          <a:extLst>
            <a:ext uri="{FF2B5EF4-FFF2-40B4-BE49-F238E27FC236}">
              <a16:creationId xmlns:a16="http://schemas.microsoft.com/office/drawing/2014/main" id="{62BEB065-CCCC-44AE-8F7D-BE7868DB33D4}"/>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57" name="Rectangle 92">
          <a:extLst>
            <a:ext uri="{FF2B5EF4-FFF2-40B4-BE49-F238E27FC236}">
              <a16:creationId xmlns:a16="http://schemas.microsoft.com/office/drawing/2014/main" id="{6BF2BBF8-6667-4D88-8D13-90DE26321ED6}"/>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58" name="Rectangle 93">
          <a:extLst>
            <a:ext uri="{FF2B5EF4-FFF2-40B4-BE49-F238E27FC236}">
              <a16:creationId xmlns:a16="http://schemas.microsoft.com/office/drawing/2014/main" id="{71ACEBA9-389E-4D2F-BCED-4974880A70CE}"/>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59" name="Rectangle 94">
          <a:extLst>
            <a:ext uri="{FF2B5EF4-FFF2-40B4-BE49-F238E27FC236}">
              <a16:creationId xmlns:a16="http://schemas.microsoft.com/office/drawing/2014/main" id="{C0052810-B55C-4CF2-9723-D1208789A14D}"/>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60" name="Rectangle 95">
          <a:extLst>
            <a:ext uri="{FF2B5EF4-FFF2-40B4-BE49-F238E27FC236}">
              <a16:creationId xmlns:a16="http://schemas.microsoft.com/office/drawing/2014/main" id="{F613D14D-8FCD-49C8-B546-17F93E602449}"/>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61" name="Rectangle 96">
          <a:extLst>
            <a:ext uri="{FF2B5EF4-FFF2-40B4-BE49-F238E27FC236}">
              <a16:creationId xmlns:a16="http://schemas.microsoft.com/office/drawing/2014/main" id="{279361FF-2BB7-42C7-BE36-51153E826F21}"/>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62" name="Rectangle 97">
          <a:extLst>
            <a:ext uri="{FF2B5EF4-FFF2-40B4-BE49-F238E27FC236}">
              <a16:creationId xmlns:a16="http://schemas.microsoft.com/office/drawing/2014/main" id="{81FBB85A-27B9-44C9-B980-9BF7EE6A6D66}"/>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63" name="Rectangle 98">
          <a:extLst>
            <a:ext uri="{FF2B5EF4-FFF2-40B4-BE49-F238E27FC236}">
              <a16:creationId xmlns:a16="http://schemas.microsoft.com/office/drawing/2014/main" id="{423300BF-FE67-4AAD-BF28-F1326FB684BC}"/>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464" name="Rectangle 463">
          <a:extLst>
            <a:ext uri="{FF2B5EF4-FFF2-40B4-BE49-F238E27FC236}">
              <a16:creationId xmlns:a16="http://schemas.microsoft.com/office/drawing/2014/main" id="{B4AF6E6B-E107-4023-B6AD-8C8C726DE882}"/>
            </a:ext>
          </a:extLst>
        </xdr:cNvPr>
        <xdr:cNvSpPr>
          <a:spLocks noChangeArrowheads="1"/>
        </xdr:cNvSpPr>
      </xdr:nvSpPr>
      <xdr:spPr bwMode="auto">
        <a:xfrm>
          <a:off x="561975" y="80448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187</xdr:row>
      <xdr:rowOff>0</xdr:rowOff>
    </xdr:from>
    <xdr:ext cx="28534" cy="125227"/>
    <xdr:sp macro="" textlink="">
      <xdr:nvSpPr>
        <xdr:cNvPr id="465" name="Rectangle 464">
          <a:extLst>
            <a:ext uri="{FF2B5EF4-FFF2-40B4-BE49-F238E27FC236}">
              <a16:creationId xmlns:a16="http://schemas.microsoft.com/office/drawing/2014/main" id="{5AB9E6E3-3531-4D59-8BC5-49544F4245EA}"/>
            </a:ext>
          </a:extLst>
        </xdr:cNvPr>
        <xdr:cNvSpPr>
          <a:spLocks noChangeArrowheads="1"/>
        </xdr:cNvSpPr>
      </xdr:nvSpPr>
      <xdr:spPr bwMode="auto">
        <a:xfrm>
          <a:off x="561975" y="80448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466" name="Rectangle 101">
          <a:extLst>
            <a:ext uri="{FF2B5EF4-FFF2-40B4-BE49-F238E27FC236}">
              <a16:creationId xmlns:a16="http://schemas.microsoft.com/office/drawing/2014/main" id="{88434F22-55CD-4E36-ACE2-DC6EB8006DDC}"/>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67" name="Rectangle 102">
          <a:extLst>
            <a:ext uri="{FF2B5EF4-FFF2-40B4-BE49-F238E27FC236}">
              <a16:creationId xmlns:a16="http://schemas.microsoft.com/office/drawing/2014/main" id="{B37C68E1-0DD2-4BCD-A6A4-38F17E01C5F1}"/>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68" name="Rectangle 103">
          <a:extLst>
            <a:ext uri="{FF2B5EF4-FFF2-40B4-BE49-F238E27FC236}">
              <a16:creationId xmlns:a16="http://schemas.microsoft.com/office/drawing/2014/main" id="{9663D4B3-2891-4D41-98B5-34FBBF5D4D7E}"/>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69" name="Rectangle 104">
          <a:extLst>
            <a:ext uri="{FF2B5EF4-FFF2-40B4-BE49-F238E27FC236}">
              <a16:creationId xmlns:a16="http://schemas.microsoft.com/office/drawing/2014/main" id="{BFFF5577-7535-4AED-A7DD-1F5CFB178B49}"/>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70" name="Rectangle 105">
          <a:extLst>
            <a:ext uri="{FF2B5EF4-FFF2-40B4-BE49-F238E27FC236}">
              <a16:creationId xmlns:a16="http://schemas.microsoft.com/office/drawing/2014/main" id="{CA057C83-C5A3-4A9F-8B24-8C5ED8CB43BD}"/>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71" name="Rectangle 106">
          <a:extLst>
            <a:ext uri="{FF2B5EF4-FFF2-40B4-BE49-F238E27FC236}">
              <a16:creationId xmlns:a16="http://schemas.microsoft.com/office/drawing/2014/main" id="{AC8EB05E-3AD1-48D0-857E-421C16301967}"/>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72" name="Rectangle 107">
          <a:extLst>
            <a:ext uri="{FF2B5EF4-FFF2-40B4-BE49-F238E27FC236}">
              <a16:creationId xmlns:a16="http://schemas.microsoft.com/office/drawing/2014/main" id="{4E8BAB35-4429-4E23-B8EE-82AF4960B226}"/>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73" name="Rectangle 108">
          <a:extLst>
            <a:ext uri="{FF2B5EF4-FFF2-40B4-BE49-F238E27FC236}">
              <a16:creationId xmlns:a16="http://schemas.microsoft.com/office/drawing/2014/main" id="{EF3A1241-53C4-4A1E-B50E-309E92BB4DB0}"/>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74" name="Rectangle 109">
          <a:extLst>
            <a:ext uri="{FF2B5EF4-FFF2-40B4-BE49-F238E27FC236}">
              <a16:creationId xmlns:a16="http://schemas.microsoft.com/office/drawing/2014/main" id="{55783F15-2469-44D4-BD86-A8BC20D8DB79}"/>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75" name="Rectangle 110">
          <a:extLst>
            <a:ext uri="{FF2B5EF4-FFF2-40B4-BE49-F238E27FC236}">
              <a16:creationId xmlns:a16="http://schemas.microsoft.com/office/drawing/2014/main" id="{33AAE5F7-93D2-4300-9655-AFBD2BCA7F45}"/>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187</xdr:row>
      <xdr:rowOff>0</xdr:rowOff>
    </xdr:from>
    <xdr:ext cx="0" cy="142875"/>
    <xdr:sp macro="" textlink="">
      <xdr:nvSpPr>
        <xdr:cNvPr id="476" name="Rectangle 111">
          <a:extLst>
            <a:ext uri="{FF2B5EF4-FFF2-40B4-BE49-F238E27FC236}">
              <a16:creationId xmlns:a16="http://schemas.microsoft.com/office/drawing/2014/main" id="{7CFC5308-9BFF-4B7F-B8E2-BE396550AD1D}"/>
            </a:ext>
          </a:extLst>
        </xdr:cNvPr>
        <xdr:cNvSpPr>
          <a:spLocks noChangeArrowheads="1"/>
        </xdr:cNvSpPr>
      </xdr:nvSpPr>
      <xdr:spPr bwMode="auto">
        <a:xfrm>
          <a:off x="5905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187</xdr:row>
      <xdr:rowOff>0</xdr:rowOff>
    </xdr:from>
    <xdr:ext cx="0" cy="142875"/>
    <xdr:sp macro="" textlink="">
      <xdr:nvSpPr>
        <xdr:cNvPr id="477" name="Rectangle 112">
          <a:extLst>
            <a:ext uri="{FF2B5EF4-FFF2-40B4-BE49-F238E27FC236}">
              <a16:creationId xmlns:a16="http://schemas.microsoft.com/office/drawing/2014/main" id="{A579F689-4BBB-43C9-9C0A-9B29A5AA8A24}"/>
            </a:ext>
          </a:extLst>
        </xdr:cNvPr>
        <xdr:cNvSpPr>
          <a:spLocks noChangeArrowheads="1"/>
        </xdr:cNvSpPr>
      </xdr:nvSpPr>
      <xdr:spPr bwMode="auto">
        <a:xfrm>
          <a:off x="5905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78" name="Rectangle 113">
          <a:extLst>
            <a:ext uri="{FF2B5EF4-FFF2-40B4-BE49-F238E27FC236}">
              <a16:creationId xmlns:a16="http://schemas.microsoft.com/office/drawing/2014/main" id="{43CC7417-948B-482A-A2CB-17C4A46DD4C0}"/>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79" name="Rectangle 114">
          <a:extLst>
            <a:ext uri="{FF2B5EF4-FFF2-40B4-BE49-F238E27FC236}">
              <a16:creationId xmlns:a16="http://schemas.microsoft.com/office/drawing/2014/main" id="{0BCED6D6-3EB7-47ED-BAE1-2B8DEDE7731A}"/>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80" name="Rectangle 115">
          <a:extLst>
            <a:ext uri="{FF2B5EF4-FFF2-40B4-BE49-F238E27FC236}">
              <a16:creationId xmlns:a16="http://schemas.microsoft.com/office/drawing/2014/main" id="{08E20912-FE3F-41BC-A3E7-80D56AA6A510}"/>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81" name="Rectangle 116">
          <a:extLst>
            <a:ext uri="{FF2B5EF4-FFF2-40B4-BE49-F238E27FC236}">
              <a16:creationId xmlns:a16="http://schemas.microsoft.com/office/drawing/2014/main" id="{E8AA287A-272B-4D97-AF7D-788FDE218850}"/>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82" name="Rectangle 117">
          <a:extLst>
            <a:ext uri="{FF2B5EF4-FFF2-40B4-BE49-F238E27FC236}">
              <a16:creationId xmlns:a16="http://schemas.microsoft.com/office/drawing/2014/main" id="{1C307FFD-45D6-4319-AB82-3AE2F6A735C0}"/>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83" name="Rectangle 118">
          <a:extLst>
            <a:ext uri="{FF2B5EF4-FFF2-40B4-BE49-F238E27FC236}">
              <a16:creationId xmlns:a16="http://schemas.microsoft.com/office/drawing/2014/main" id="{383D15F4-03D7-485D-B1A1-97AFF6A94E81}"/>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84" name="Rectangle 119">
          <a:extLst>
            <a:ext uri="{FF2B5EF4-FFF2-40B4-BE49-F238E27FC236}">
              <a16:creationId xmlns:a16="http://schemas.microsoft.com/office/drawing/2014/main" id="{401D716E-65BF-410A-A035-CB23FB426732}"/>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85" name="Rectangle 120">
          <a:extLst>
            <a:ext uri="{FF2B5EF4-FFF2-40B4-BE49-F238E27FC236}">
              <a16:creationId xmlns:a16="http://schemas.microsoft.com/office/drawing/2014/main" id="{C104F8F2-E014-448E-8B90-ED224BE621C1}"/>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86" name="Rectangle 121">
          <a:extLst>
            <a:ext uri="{FF2B5EF4-FFF2-40B4-BE49-F238E27FC236}">
              <a16:creationId xmlns:a16="http://schemas.microsoft.com/office/drawing/2014/main" id="{3074BC54-B401-4150-8BB8-3F67690BFE29}"/>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87" name="Rectangle 122">
          <a:extLst>
            <a:ext uri="{FF2B5EF4-FFF2-40B4-BE49-F238E27FC236}">
              <a16:creationId xmlns:a16="http://schemas.microsoft.com/office/drawing/2014/main" id="{F3E58F97-DDBB-4705-BA47-021F4FAA18D9}"/>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88" name="Rectangle 123">
          <a:extLst>
            <a:ext uri="{FF2B5EF4-FFF2-40B4-BE49-F238E27FC236}">
              <a16:creationId xmlns:a16="http://schemas.microsoft.com/office/drawing/2014/main" id="{1FA54339-A3A7-4A22-A61B-55B5634AEB4D}"/>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89" name="Rectangle 124">
          <a:extLst>
            <a:ext uri="{FF2B5EF4-FFF2-40B4-BE49-F238E27FC236}">
              <a16:creationId xmlns:a16="http://schemas.microsoft.com/office/drawing/2014/main" id="{2F597005-E6D3-43F0-9641-23D81C0053E2}"/>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90" name="Rectangle 125">
          <a:extLst>
            <a:ext uri="{FF2B5EF4-FFF2-40B4-BE49-F238E27FC236}">
              <a16:creationId xmlns:a16="http://schemas.microsoft.com/office/drawing/2014/main" id="{50A0763E-96B1-4A1D-8F77-FE2534622BA4}"/>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91" name="Rectangle 126">
          <a:extLst>
            <a:ext uri="{FF2B5EF4-FFF2-40B4-BE49-F238E27FC236}">
              <a16:creationId xmlns:a16="http://schemas.microsoft.com/office/drawing/2014/main" id="{10541CFC-5FE5-4A18-9210-5CD93E191C02}"/>
            </a:ext>
          </a:extLst>
        </xdr:cNvPr>
        <xdr:cNvSpPr>
          <a:spLocks noChangeArrowheads="1"/>
        </xdr:cNvSpPr>
      </xdr:nvSpPr>
      <xdr:spPr bwMode="auto">
        <a:xfrm>
          <a:off x="552450" y="8044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92" name="Rectangle 127">
          <a:extLst>
            <a:ext uri="{FF2B5EF4-FFF2-40B4-BE49-F238E27FC236}">
              <a16:creationId xmlns:a16="http://schemas.microsoft.com/office/drawing/2014/main" id="{D5ADE5F2-45ED-41C3-9A41-62DF3EF57E55}"/>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93" name="Rectangle 128">
          <a:extLst>
            <a:ext uri="{FF2B5EF4-FFF2-40B4-BE49-F238E27FC236}">
              <a16:creationId xmlns:a16="http://schemas.microsoft.com/office/drawing/2014/main" id="{E6AFEDDC-892A-4E14-862A-60F1AA3EA13E}"/>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94" name="Rectangle 129">
          <a:extLst>
            <a:ext uri="{FF2B5EF4-FFF2-40B4-BE49-F238E27FC236}">
              <a16:creationId xmlns:a16="http://schemas.microsoft.com/office/drawing/2014/main" id="{03684C6A-0F77-45A5-A3F4-4AEEEAECE334}"/>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95" name="Rectangle 130">
          <a:extLst>
            <a:ext uri="{FF2B5EF4-FFF2-40B4-BE49-F238E27FC236}">
              <a16:creationId xmlns:a16="http://schemas.microsoft.com/office/drawing/2014/main" id="{C2353FE0-E837-4F9F-A9FF-21FA5C2B79D5}"/>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96" name="Rectangle 131">
          <a:extLst>
            <a:ext uri="{FF2B5EF4-FFF2-40B4-BE49-F238E27FC236}">
              <a16:creationId xmlns:a16="http://schemas.microsoft.com/office/drawing/2014/main" id="{FF1F6366-FC15-43ED-8F5E-72F1F9C2203D}"/>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497" name="Rectangle 132">
          <a:extLst>
            <a:ext uri="{FF2B5EF4-FFF2-40B4-BE49-F238E27FC236}">
              <a16:creationId xmlns:a16="http://schemas.microsoft.com/office/drawing/2014/main" id="{4D1A86EE-A7E5-4123-A4D5-0100201A69AC}"/>
            </a:ext>
          </a:extLst>
        </xdr:cNvPr>
        <xdr:cNvSpPr>
          <a:spLocks noChangeArrowheads="1"/>
        </xdr:cNvSpPr>
      </xdr:nvSpPr>
      <xdr:spPr bwMode="auto">
        <a:xfrm>
          <a:off x="552450" y="80448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98" name="Rectangle 9">
          <a:extLst>
            <a:ext uri="{FF2B5EF4-FFF2-40B4-BE49-F238E27FC236}">
              <a16:creationId xmlns:a16="http://schemas.microsoft.com/office/drawing/2014/main" id="{C1A4C483-BB86-458E-9142-B6B3383D246B}"/>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499" name="Rectangle 10">
          <a:extLst>
            <a:ext uri="{FF2B5EF4-FFF2-40B4-BE49-F238E27FC236}">
              <a16:creationId xmlns:a16="http://schemas.microsoft.com/office/drawing/2014/main" id="{8D74D4E3-8086-4A74-A7DD-A21779539BD7}"/>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00" name="Rectangle 11">
          <a:extLst>
            <a:ext uri="{FF2B5EF4-FFF2-40B4-BE49-F238E27FC236}">
              <a16:creationId xmlns:a16="http://schemas.microsoft.com/office/drawing/2014/main" id="{89DC7DC8-5E7B-47E4-912E-3BFEE4A5C91E}"/>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01" name="Rectangle 12">
          <a:extLst>
            <a:ext uri="{FF2B5EF4-FFF2-40B4-BE49-F238E27FC236}">
              <a16:creationId xmlns:a16="http://schemas.microsoft.com/office/drawing/2014/main" id="{3E5E65A4-BD0A-4BEE-8D13-44749F06375C}"/>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02" name="Rectangle 13">
          <a:extLst>
            <a:ext uri="{FF2B5EF4-FFF2-40B4-BE49-F238E27FC236}">
              <a16:creationId xmlns:a16="http://schemas.microsoft.com/office/drawing/2014/main" id="{6461FF3A-2536-459C-83EA-97C84A9ECBDB}"/>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03" name="Rectangle 14">
          <a:extLst>
            <a:ext uri="{FF2B5EF4-FFF2-40B4-BE49-F238E27FC236}">
              <a16:creationId xmlns:a16="http://schemas.microsoft.com/office/drawing/2014/main" id="{F49243C5-523C-49F6-AFD9-9EE6056A5073}"/>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04" name="Rectangle 15">
          <a:extLst>
            <a:ext uri="{FF2B5EF4-FFF2-40B4-BE49-F238E27FC236}">
              <a16:creationId xmlns:a16="http://schemas.microsoft.com/office/drawing/2014/main" id="{8104FE09-78BC-4CC1-9D79-04E47C49A6E8}"/>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05" name="Rectangle 16">
          <a:extLst>
            <a:ext uri="{FF2B5EF4-FFF2-40B4-BE49-F238E27FC236}">
              <a16:creationId xmlns:a16="http://schemas.microsoft.com/office/drawing/2014/main" id="{925071E8-507A-4904-A4E4-DA7EB8407D25}"/>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06" name="Rectangle 17">
          <a:extLst>
            <a:ext uri="{FF2B5EF4-FFF2-40B4-BE49-F238E27FC236}">
              <a16:creationId xmlns:a16="http://schemas.microsoft.com/office/drawing/2014/main" id="{57C4C25B-29AC-4FDB-BF22-9154C9C545E8}"/>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07" name="Rectangle 18">
          <a:extLst>
            <a:ext uri="{FF2B5EF4-FFF2-40B4-BE49-F238E27FC236}">
              <a16:creationId xmlns:a16="http://schemas.microsoft.com/office/drawing/2014/main" id="{B5803CF9-7815-4AB7-B200-37E44349CEA3}"/>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08" name="Rectangle 19">
          <a:extLst>
            <a:ext uri="{FF2B5EF4-FFF2-40B4-BE49-F238E27FC236}">
              <a16:creationId xmlns:a16="http://schemas.microsoft.com/office/drawing/2014/main" id="{F3735DFD-12EE-4180-B0D4-134CFFFE08AC}"/>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09" name="Rectangle 20">
          <a:extLst>
            <a:ext uri="{FF2B5EF4-FFF2-40B4-BE49-F238E27FC236}">
              <a16:creationId xmlns:a16="http://schemas.microsoft.com/office/drawing/2014/main" id="{B2C718D3-7D57-4662-8E93-EF96FD70B132}"/>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10" name="Rectangle 21">
          <a:extLst>
            <a:ext uri="{FF2B5EF4-FFF2-40B4-BE49-F238E27FC236}">
              <a16:creationId xmlns:a16="http://schemas.microsoft.com/office/drawing/2014/main" id="{6C94E958-9596-43F0-B2A3-DB6D4D0FF397}"/>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11" name="Rectangle 22">
          <a:extLst>
            <a:ext uri="{FF2B5EF4-FFF2-40B4-BE49-F238E27FC236}">
              <a16:creationId xmlns:a16="http://schemas.microsoft.com/office/drawing/2014/main" id="{2212FF64-7778-431B-820A-1DC45E1D7449}"/>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12" name="Rectangle 23">
          <a:extLst>
            <a:ext uri="{FF2B5EF4-FFF2-40B4-BE49-F238E27FC236}">
              <a16:creationId xmlns:a16="http://schemas.microsoft.com/office/drawing/2014/main" id="{EBD04EDD-1F91-42A2-872A-25BABC738A7A}"/>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13" name="Rectangle 24">
          <a:extLst>
            <a:ext uri="{FF2B5EF4-FFF2-40B4-BE49-F238E27FC236}">
              <a16:creationId xmlns:a16="http://schemas.microsoft.com/office/drawing/2014/main" id="{53CA3138-7EDC-43DD-848B-523955D472C0}"/>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514" name="Rectangle 389">
          <a:extLst>
            <a:ext uri="{FF2B5EF4-FFF2-40B4-BE49-F238E27FC236}">
              <a16:creationId xmlns:a16="http://schemas.microsoft.com/office/drawing/2014/main" id="{E227E995-5775-48A3-AE86-AEE64AE51B75}"/>
            </a:ext>
          </a:extLst>
        </xdr:cNvPr>
        <xdr:cNvSpPr>
          <a:spLocks noChangeArrowheads="1"/>
        </xdr:cNvSpPr>
      </xdr:nvSpPr>
      <xdr:spPr bwMode="auto">
        <a:xfrm>
          <a:off x="552256" y="8627900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515" name="Rectangle 26">
          <a:extLst>
            <a:ext uri="{FF2B5EF4-FFF2-40B4-BE49-F238E27FC236}">
              <a16:creationId xmlns:a16="http://schemas.microsoft.com/office/drawing/2014/main" id="{73E4AD8A-B1BA-4526-853F-3E7F84C42AD9}"/>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516" name="Rectangle 391">
          <a:extLst>
            <a:ext uri="{FF2B5EF4-FFF2-40B4-BE49-F238E27FC236}">
              <a16:creationId xmlns:a16="http://schemas.microsoft.com/office/drawing/2014/main" id="{8A658CC5-CF4B-4B0A-9DB7-100E997C312C}"/>
            </a:ext>
          </a:extLst>
        </xdr:cNvPr>
        <xdr:cNvSpPr>
          <a:spLocks noChangeArrowheads="1"/>
        </xdr:cNvSpPr>
      </xdr:nvSpPr>
      <xdr:spPr bwMode="auto">
        <a:xfrm>
          <a:off x="552256" y="8627900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517" name="Rectangle 28">
          <a:extLst>
            <a:ext uri="{FF2B5EF4-FFF2-40B4-BE49-F238E27FC236}">
              <a16:creationId xmlns:a16="http://schemas.microsoft.com/office/drawing/2014/main" id="{21EA9E05-81C5-4604-8CCF-81BE1C7C976E}"/>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18" name="Rectangle 29">
          <a:extLst>
            <a:ext uri="{FF2B5EF4-FFF2-40B4-BE49-F238E27FC236}">
              <a16:creationId xmlns:a16="http://schemas.microsoft.com/office/drawing/2014/main" id="{4B790D98-018F-4349-BC94-64679BB71F7A}"/>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19" name="Rectangle 30">
          <a:extLst>
            <a:ext uri="{FF2B5EF4-FFF2-40B4-BE49-F238E27FC236}">
              <a16:creationId xmlns:a16="http://schemas.microsoft.com/office/drawing/2014/main" id="{F4B5AEE2-7B08-42DA-BD76-F95AC15C857E}"/>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20" name="Rectangle 31">
          <a:extLst>
            <a:ext uri="{FF2B5EF4-FFF2-40B4-BE49-F238E27FC236}">
              <a16:creationId xmlns:a16="http://schemas.microsoft.com/office/drawing/2014/main" id="{3AEE1FCB-38E5-4E54-886A-93EFA92ADDA9}"/>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21" name="Rectangle 32">
          <a:extLst>
            <a:ext uri="{FF2B5EF4-FFF2-40B4-BE49-F238E27FC236}">
              <a16:creationId xmlns:a16="http://schemas.microsoft.com/office/drawing/2014/main" id="{09FF96ED-6A3C-4211-BE11-7EBAC60F7E9B}"/>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22" name="Rectangle 33">
          <a:extLst>
            <a:ext uri="{FF2B5EF4-FFF2-40B4-BE49-F238E27FC236}">
              <a16:creationId xmlns:a16="http://schemas.microsoft.com/office/drawing/2014/main" id="{C6E43439-7A98-4B3E-A05D-583F8E61E6A9}"/>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23" name="Rectangle 34">
          <a:extLst>
            <a:ext uri="{FF2B5EF4-FFF2-40B4-BE49-F238E27FC236}">
              <a16:creationId xmlns:a16="http://schemas.microsoft.com/office/drawing/2014/main" id="{4CCDD638-3230-4CCA-A941-2C99DBC8DE84}"/>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24" name="Rectangle 35">
          <a:extLst>
            <a:ext uri="{FF2B5EF4-FFF2-40B4-BE49-F238E27FC236}">
              <a16:creationId xmlns:a16="http://schemas.microsoft.com/office/drawing/2014/main" id="{7C9A3618-6A94-4A7B-980E-77EA10A31F41}"/>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25" name="Rectangle 36">
          <a:extLst>
            <a:ext uri="{FF2B5EF4-FFF2-40B4-BE49-F238E27FC236}">
              <a16:creationId xmlns:a16="http://schemas.microsoft.com/office/drawing/2014/main" id="{3A327939-5AAB-44D8-AF08-61158F68266D}"/>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526" name="Rectangle 401">
          <a:extLst>
            <a:ext uri="{FF2B5EF4-FFF2-40B4-BE49-F238E27FC236}">
              <a16:creationId xmlns:a16="http://schemas.microsoft.com/office/drawing/2014/main" id="{D6B8E577-97C7-48D6-9148-37020E3E786E}"/>
            </a:ext>
          </a:extLst>
        </xdr:cNvPr>
        <xdr:cNvSpPr>
          <a:spLocks noChangeArrowheads="1"/>
        </xdr:cNvSpPr>
      </xdr:nvSpPr>
      <xdr:spPr bwMode="auto">
        <a:xfrm>
          <a:off x="552256" y="8627900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187</xdr:row>
      <xdr:rowOff>0</xdr:rowOff>
    </xdr:from>
    <xdr:ext cx="28534" cy="125227"/>
    <xdr:sp macro="" textlink="">
      <xdr:nvSpPr>
        <xdr:cNvPr id="527" name="Rectangle 402">
          <a:extLst>
            <a:ext uri="{FF2B5EF4-FFF2-40B4-BE49-F238E27FC236}">
              <a16:creationId xmlns:a16="http://schemas.microsoft.com/office/drawing/2014/main" id="{5218E4F2-202A-43F8-B064-2F1452FC8D2F}"/>
            </a:ext>
          </a:extLst>
        </xdr:cNvPr>
        <xdr:cNvSpPr>
          <a:spLocks noChangeArrowheads="1"/>
        </xdr:cNvSpPr>
      </xdr:nvSpPr>
      <xdr:spPr bwMode="auto">
        <a:xfrm>
          <a:off x="552256" y="8627900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528" name="Rectangle 39">
          <a:extLst>
            <a:ext uri="{FF2B5EF4-FFF2-40B4-BE49-F238E27FC236}">
              <a16:creationId xmlns:a16="http://schemas.microsoft.com/office/drawing/2014/main" id="{85F95EA8-711F-4F2E-806F-F842CF060D5A}"/>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29" name="Rectangle 40">
          <a:extLst>
            <a:ext uri="{FF2B5EF4-FFF2-40B4-BE49-F238E27FC236}">
              <a16:creationId xmlns:a16="http://schemas.microsoft.com/office/drawing/2014/main" id="{EBE6ABA7-B245-439D-B22A-DB288500A938}"/>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30" name="Rectangle 41">
          <a:extLst>
            <a:ext uri="{FF2B5EF4-FFF2-40B4-BE49-F238E27FC236}">
              <a16:creationId xmlns:a16="http://schemas.microsoft.com/office/drawing/2014/main" id="{1CACED1E-7F60-487A-B789-5EA10E2E24C7}"/>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31" name="Rectangle 42">
          <a:extLst>
            <a:ext uri="{FF2B5EF4-FFF2-40B4-BE49-F238E27FC236}">
              <a16:creationId xmlns:a16="http://schemas.microsoft.com/office/drawing/2014/main" id="{F4CD8A84-BB24-42B0-B177-0106F3BB09F0}"/>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32" name="Rectangle 43">
          <a:extLst>
            <a:ext uri="{FF2B5EF4-FFF2-40B4-BE49-F238E27FC236}">
              <a16:creationId xmlns:a16="http://schemas.microsoft.com/office/drawing/2014/main" id="{C31C4036-47E3-41E9-B210-233E2D6925F8}"/>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33" name="Rectangle 44">
          <a:extLst>
            <a:ext uri="{FF2B5EF4-FFF2-40B4-BE49-F238E27FC236}">
              <a16:creationId xmlns:a16="http://schemas.microsoft.com/office/drawing/2014/main" id="{74FEACD6-4238-4837-A7AF-A9B41B4F7CD5}"/>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34" name="Rectangle 45">
          <a:extLst>
            <a:ext uri="{FF2B5EF4-FFF2-40B4-BE49-F238E27FC236}">
              <a16:creationId xmlns:a16="http://schemas.microsoft.com/office/drawing/2014/main" id="{E8813396-C08D-4E50-BA80-FBFDC6194DA2}"/>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35" name="Rectangle 46">
          <a:extLst>
            <a:ext uri="{FF2B5EF4-FFF2-40B4-BE49-F238E27FC236}">
              <a16:creationId xmlns:a16="http://schemas.microsoft.com/office/drawing/2014/main" id="{BEB3390A-D411-4A8D-A89A-0EDECE9D39D1}"/>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36" name="Rectangle 47">
          <a:extLst>
            <a:ext uri="{FF2B5EF4-FFF2-40B4-BE49-F238E27FC236}">
              <a16:creationId xmlns:a16="http://schemas.microsoft.com/office/drawing/2014/main" id="{3F4507BA-F212-4421-84FF-A79848C4D074}"/>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37" name="Rectangle 48">
          <a:extLst>
            <a:ext uri="{FF2B5EF4-FFF2-40B4-BE49-F238E27FC236}">
              <a16:creationId xmlns:a16="http://schemas.microsoft.com/office/drawing/2014/main" id="{8B8B1969-00F9-4B73-8366-E7153796B813}"/>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187</xdr:row>
      <xdr:rowOff>0</xdr:rowOff>
    </xdr:from>
    <xdr:ext cx="0" cy="142875"/>
    <xdr:sp macro="" textlink="">
      <xdr:nvSpPr>
        <xdr:cNvPr id="538" name="Rectangle 49">
          <a:extLst>
            <a:ext uri="{FF2B5EF4-FFF2-40B4-BE49-F238E27FC236}">
              <a16:creationId xmlns:a16="http://schemas.microsoft.com/office/drawing/2014/main" id="{BA0E91FF-3250-4D93-86EE-F2813371BAB3}"/>
            </a:ext>
          </a:extLst>
        </xdr:cNvPr>
        <xdr:cNvSpPr>
          <a:spLocks noChangeArrowheads="1"/>
        </xdr:cNvSpPr>
      </xdr:nvSpPr>
      <xdr:spPr bwMode="auto">
        <a:xfrm>
          <a:off x="5808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187</xdr:row>
      <xdr:rowOff>0</xdr:rowOff>
    </xdr:from>
    <xdr:ext cx="0" cy="142875"/>
    <xdr:sp macro="" textlink="">
      <xdr:nvSpPr>
        <xdr:cNvPr id="539" name="Rectangle 50">
          <a:extLst>
            <a:ext uri="{FF2B5EF4-FFF2-40B4-BE49-F238E27FC236}">
              <a16:creationId xmlns:a16="http://schemas.microsoft.com/office/drawing/2014/main" id="{01A25273-856A-4A52-B9D8-C1C878085404}"/>
            </a:ext>
          </a:extLst>
        </xdr:cNvPr>
        <xdr:cNvSpPr>
          <a:spLocks noChangeArrowheads="1"/>
        </xdr:cNvSpPr>
      </xdr:nvSpPr>
      <xdr:spPr bwMode="auto">
        <a:xfrm>
          <a:off x="5808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40" name="Rectangle 51">
          <a:extLst>
            <a:ext uri="{FF2B5EF4-FFF2-40B4-BE49-F238E27FC236}">
              <a16:creationId xmlns:a16="http://schemas.microsoft.com/office/drawing/2014/main" id="{BFFCB089-66D8-4891-B989-EB04B3518F1B}"/>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41" name="Rectangle 52">
          <a:extLst>
            <a:ext uri="{FF2B5EF4-FFF2-40B4-BE49-F238E27FC236}">
              <a16:creationId xmlns:a16="http://schemas.microsoft.com/office/drawing/2014/main" id="{E8192052-AFC9-4D3F-BB3B-096F656273EA}"/>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42" name="Rectangle 53">
          <a:extLst>
            <a:ext uri="{FF2B5EF4-FFF2-40B4-BE49-F238E27FC236}">
              <a16:creationId xmlns:a16="http://schemas.microsoft.com/office/drawing/2014/main" id="{EBB739FC-9970-47DA-9B61-FFCD01AA3AE9}"/>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43" name="Rectangle 54">
          <a:extLst>
            <a:ext uri="{FF2B5EF4-FFF2-40B4-BE49-F238E27FC236}">
              <a16:creationId xmlns:a16="http://schemas.microsoft.com/office/drawing/2014/main" id="{1C9E0052-3998-430E-A7CD-E82F091CDB1E}"/>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44" name="Rectangle 55">
          <a:extLst>
            <a:ext uri="{FF2B5EF4-FFF2-40B4-BE49-F238E27FC236}">
              <a16:creationId xmlns:a16="http://schemas.microsoft.com/office/drawing/2014/main" id="{DF7F2461-11DC-4482-AA3C-DF2500739F96}"/>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45" name="Rectangle 56">
          <a:extLst>
            <a:ext uri="{FF2B5EF4-FFF2-40B4-BE49-F238E27FC236}">
              <a16:creationId xmlns:a16="http://schemas.microsoft.com/office/drawing/2014/main" id="{AC4C94BD-01A4-438A-B8A1-046702656D87}"/>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46" name="Rectangle 57">
          <a:extLst>
            <a:ext uri="{FF2B5EF4-FFF2-40B4-BE49-F238E27FC236}">
              <a16:creationId xmlns:a16="http://schemas.microsoft.com/office/drawing/2014/main" id="{FD9F6BC0-50F9-44B0-84A4-ECFAD346BD2A}"/>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47" name="Rectangle 58">
          <a:extLst>
            <a:ext uri="{FF2B5EF4-FFF2-40B4-BE49-F238E27FC236}">
              <a16:creationId xmlns:a16="http://schemas.microsoft.com/office/drawing/2014/main" id="{B9F29A9A-6F89-4AF4-83A1-967003A3B3FA}"/>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48" name="Rectangle 59">
          <a:extLst>
            <a:ext uri="{FF2B5EF4-FFF2-40B4-BE49-F238E27FC236}">
              <a16:creationId xmlns:a16="http://schemas.microsoft.com/office/drawing/2014/main" id="{697EB273-CA3A-4DE6-A208-E205C80549D7}"/>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49" name="Rectangle 60">
          <a:extLst>
            <a:ext uri="{FF2B5EF4-FFF2-40B4-BE49-F238E27FC236}">
              <a16:creationId xmlns:a16="http://schemas.microsoft.com/office/drawing/2014/main" id="{E7C0A906-028C-4C7C-84CA-D7EB9DABAC24}"/>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50" name="Rectangle 61">
          <a:extLst>
            <a:ext uri="{FF2B5EF4-FFF2-40B4-BE49-F238E27FC236}">
              <a16:creationId xmlns:a16="http://schemas.microsoft.com/office/drawing/2014/main" id="{64A9EE2F-2FB8-4C06-AC17-4B4B2327F7D9}"/>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51" name="Rectangle 62">
          <a:extLst>
            <a:ext uri="{FF2B5EF4-FFF2-40B4-BE49-F238E27FC236}">
              <a16:creationId xmlns:a16="http://schemas.microsoft.com/office/drawing/2014/main" id="{E12D73CB-C27E-41D2-8071-C7DBA9E7F682}"/>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52" name="Rectangle 63">
          <a:extLst>
            <a:ext uri="{FF2B5EF4-FFF2-40B4-BE49-F238E27FC236}">
              <a16:creationId xmlns:a16="http://schemas.microsoft.com/office/drawing/2014/main" id="{5BCF99A3-3CA7-48C0-981F-E4940EE76ADE}"/>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53" name="Rectangle 64">
          <a:extLst>
            <a:ext uri="{FF2B5EF4-FFF2-40B4-BE49-F238E27FC236}">
              <a16:creationId xmlns:a16="http://schemas.microsoft.com/office/drawing/2014/main" id="{D478FB40-5A75-4D27-8917-0F68C4C58048}"/>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54" name="Rectangle 65">
          <a:extLst>
            <a:ext uri="{FF2B5EF4-FFF2-40B4-BE49-F238E27FC236}">
              <a16:creationId xmlns:a16="http://schemas.microsoft.com/office/drawing/2014/main" id="{F6287585-2FAD-43B4-85EE-477C896204D1}"/>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55" name="Rectangle 66">
          <a:extLst>
            <a:ext uri="{FF2B5EF4-FFF2-40B4-BE49-F238E27FC236}">
              <a16:creationId xmlns:a16="http://schemas.microsoft.com/office/drawing/2014/main" id="{BCB395A8-80F8-47D1-9083-AA329062B157}"/>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56" name="Rectangle 67">
          <a:extLst>
            <a:ext uri="{FF2B5EF4-FFF2-40B4-BE49-F238E27FC236}">
              <a16:creationId xmlns:a16="http://schemas.microsoft.com/office/drawing/2014/main" id="{F3C74A8A-0139-4E85-AAD0-8314FCD48BF6}"/>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57" name="Rectangle 68">
          <a:extLst>
            <a:ext uri="{FF2B5EF4-FFF2-40B4-BE49-F238E27FC236}">
              <a16:creationId xmlns:a16="http://schemas.microsoft.com/office/drawing/2014/main" id="{EBCDD124-810F-4B7F-B9F9-6973F2505306}"/>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58" name="Rectangle 69">
          <a:extLst>
            <a:ext uri="{FF2B5EF4-FFF2-40B4-BE49-F238E27FC236}">
              <a16:creationId xmlns:a16="http://schemas.microsoft.com/office/drawing/2014/main" id="{78F0B71A-D1EF-4F1E-89CF-D9342A4609EC}"/>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59" name="Rectangle 70">
          <a:extLst>
            <a:ext uri="{FF2B5EF4-FFF2-40B4-BE49-F238E27FC236}">
              <a16:creationId xmlns:a16="http://schemas.microsoft.com/office/drawing/2014/main" id="{75BD2B52-6FB5-4CF4-A680-BF63033C312E}"/>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60" name="Rectangle 71">
          <a:extLst>
            <a:ext uri="{FF2B5EF4-FFF2-40B4-BE49-F238E27FC236}">
              <a16:creationId xmlns:a16="http://schemas.microsoft.com/office/drawing/2014/main" id="{2F5D9512-8B8F-4D0B-B0B6-F0ABE851ECDB}"/>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61" name="Rectangle 72">
          <a:extLst>
            <a:ext uri="{FF2B5EF4-FFF2-40B4-BE49-F238E27FC236}">
              <a16:creationId xmlns:a16="http://schemas.microsoft.com/office/drawing/2014/main" id="{F75DA0C6-F64D-423B-B9C1-013D68BEF18A}"/>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62" name="Rectangle 73">
          <a:extLst>
            <a:ext uri="{FF2B5EF4-FFF2-40B4-BE49-F238E27FC236}">
              <a16:creationId xmlns:a16="http://schemas.microsoft.com/office/drawing/2014/main" id="{693C30E4-6837-403E-8038-DDDE9D2DAE0A}"/>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63" name="Rectangle 74">
          <a:extLst>
            <a:ext uri="{FF2B5EF4-FFF2-40B4-BE49-F238E27FC236}">
              <a16:creationId xmlns:a16="http://schemas.microsoft.com/office/drawing/2014/main" id="{3CBFD356-CDEF-4DF5-A6E3-FAD72D70D59B}"/>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64" name="Rectangle 75">
          <a:extLst>
            <a:ext uri="{FF2B5EF4-FFF2-40B4-BE49-F238E27FC236}">
              <a16:creationId xmlns:a16="http://schemas.microsoft.com/office/drawing/2014/main" id="{7CD0A946-A12D-46CB-AE5C-135C108E1110}"/>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65" name="Rectangle 76">
          <a:extLst>
            <a:ext uri="{FF2B5EF4-FFF2-40B4-BE49-F238E27FC236}">
              <a16:creationId xmlns:a16="http://schemas.microsoft.com/office/drawing/2014/main" id="{E1C207E6-8AF6-4528-BE35-1358420E1493}"/>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66" name="Rectangle 77">
          <a:extLst>
            <a:ext uri="{FF2B5EF4-FFF2-40B4-BE49-F238E27FC236}">
              <a16:creationId xmlns:a16="http://schemas.microsoft.com/office/drawing/2014/main" id="{D4328B58-898E-4C03-8447-3F4F9CB5E969}"/>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67" name="Rectangle 78">
          <a:extLst>
            <a:ext uri="{FF2B5EF4-FFF2-40B4-BE49-F238E27FC236}">
              <a16:creationId xmlns:a16="http://schemas.microsoft.com/office/drawing/2014/main" id="{32F3A447-8E34-4356-97FC-2E2E8E30546A}"/>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68" name="Rectangle 79">
          <a:extLst>
            <a:ext uri="{FF2B5EF4-FFF2-40B4-BE49-F238E27FC236}">
              <a16:creationId xmlns:a16="http://schemas.microsoft.com/office/drawing/2014/main" id="{495B0B47-3E9D-4BCD-8A08-FB44CD2EE16C}"/>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69" name="Rectangle 80">
          <a:extLst>
            <a:ext uri="{FF2B5EF4-FFF2-40B4-BE49-F238E27FC236}">
              <a16:creationId xmlns:a16="http://schemas.microsoft.com/office/drawing/2014/main" id="{6E848545-F764-4552-A4AF-BAD2BEF0E4E3}"/>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70" name="Rectangle 81">
          <a:extLst>
            <a:ext uri="{FF2B5EF4-FFF2-40B4-BE49-F238E27FC236}">
              <a16:creationId xmlns:a16="http://schemas.microsoft.com/office/drawing/2014/main" id="{164C31AA-12D0-4811-894D-0172EF006398}"/>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187</xdr:row>
      <xdr:rowOff>0</xdr:rowOff>
    </xdr:from>
    <xdr:ext cx="0" cy="133350"/>
    <xdr:sp macro="" textlink="">
      <xdr:nvSpPr>
        <xdr:cNvPr id="571" name="Rectangle 82">
          <a:extLst>
            <a:ext uri="{FF2B5EF4-FFF2-40B4-BE49-F238E27FC236}">
              <a16:creationId xmlns:a16="http://schemas.microsoft.com/office/drawing/2014/main" id="{46D2C3EF-E562-4843-987A-69C09B91001F}"/>
            </a:ext>
          </a:extLst>
        </xdr:cNvPr>
        <xdr:cNvSpPr>
          <a:spLocks noChangeArrowheads="1"/>
        </xdr:cNvSpPr>
      </xdr:nvSpPr>
      <xdr:spPr bwMode="auto">
        <a:xfrm>
          <a:off x="7332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72" name="Rectangle 83">
          <a:extLst>
            <a:ext uri="{FF2B5EF4-FFF2-40B4-BE49-F238E27FC236}">
              <a16:creationId xmlns:a16="http://schemas.microsoft.com/office/drawing/2014/main" id="{80733E69-97E5-4D22-A714-475BC43B608F}"/>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73" name="Rectangle 84">
          <a:extLst>
            <a:ext uri="{FF2B5EF4-FFF2-40B4-BE49-F238E27FC236}">
              <a16:creationId xmlns:a16="http://schemas.microsoft.com/office/drawing/2014/main" id="{C4FC44F9-9762-4AA0-8FBD-A6E656D36B44}"/>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74" name="Rectangle 85">
          <a:extLst>
            <a:ext uri="{FF2B5EF4-FFF2-40B4-BE49-F238E27FC236}">
              <a16:creationId xmlns:a16="http://schemas.microsoft.com/office/drawing/2014/main" id="{ABAF3192-03FC-476D-96E7-AB3CC88D58E9}"/>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75" name="Rectangle 86">
          <a:extLst>
            <a:ext uri="{FF2B5EF4-FFF2-40B4-BE49-F238E27FC236}">
              <a16:creationId xmlns:a16="http://schemas.microsoft.com/office/drawing/2014/main" id="{9FA1FED1-458A-4D65-9F1B-16E25138D74C}"/>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576" name="Rectangle 451">
          <a:extLst>
            <a:ext uri="{FF2B5EF4-FFF2-40B4-BE49-F238E27FC236}">
              <a16:creationId xmlns:a16="http://schemas.microsoft.com/office/drawing/2014/main" id="{C68DFD72-0115-427C-96A3-D4BFC8612025}"/>
            </a:ext>
          </a:extLst>
        </xdr:cNvPr>
        <xdr:cNvSpPr>
          <a:spLocks noChangeArrowheads="1"/>
        </xdr:cNvSpPr>
      </xdr:nvSpPr>
      <xdr:spPr bwMode="auto">
        <a:xfrm>
          <a:off x="552256" y="8627900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577" name="Rectangle 88">
          <a:extLst>
            <a:ext uri="{FF2B5EF4-FFF2-40B4-BE49-F238E27FC236}">
              <a16:creationId xmlns:a16="http://schemas.microsoft.com/office/drawing/2014/main" id="{06F21B78-0C0E-48CC-BDBC-D1EA9213FA92}"/>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578" name="Rectangle 453">
          <a:extLst>
            <a:ext uri="{FF2B5EF4-FFF2-40B4-BE49-F238E27FC236}">
              <a16:creationId xmlns:a16="http://schemas.microsoft.com/office/drawing/2014/main" id="{38F04C6A-23AD-4256-BDFA-818CAF691463}"/>
            </a:ext>
          </a:extLst>
        </xdr:cNvPr>
        <xdr:cNvSpPr>
          <a:spLocks noChangeArrowheads="1"/>
        </xdr:cNvSpPr>
      </xdr:nvSpPr>
      <xdr:spPr bwMode="auto">
        <a:xfrm>
          <a:off x="552256" y="8627900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579" name="Rectangle 90">
          <a:extLst>
            <a:ext uri="{FF2B5EF4-FFF2-40B4-BE49-F238E27FC236}">
              <a16:creationId xmlns:a16="http://schemas.microsoft.com/office/drawing/2014/main" id="{0846919D-70D0-41A9-B903-DC3012A216EC}"/>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80" name="Rectangle 91">
          <a:extLst>
            <a:ext uri="{FF2B5EF4-FFF2-40B4-BE49-F238E27FC236}">
              <a16:creationId xmlns:a16="http://schemas.microsoft.com/office/drawing/2014/main" id="{1A655D88-56E1-4959-8DA8-009CE8ED7685}"/>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81" name="Rectangle 92">
          <a:extLst>
            <a:ext uri="{FF2B5EF4-FFF2-40B4-BE49-F238E27FC236}">
              <a16:creationId xmlns:a16="http://schemas.microsoft.com/office/drawing/2014/main" id="{635617F4-43BD-434E-A219-3A3101D56D38}"/>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82" name="Rectangle 93">
          <a:extLst>
            <a:ext uri="{FF2B5EF4-FFF2-40B4-BE49-F238E27FC236}">
              <a16:creationId xmlns:a16="http://schemas.microsoft.com/office/drawing/2014/main" id="{B4275AAE-E622-43AD-BEAA-4EE774AD592A}"/>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83" name="Rectangle 94">
          <a:extLst>
            <a:ext uri="{FF2B5EF4-FFF2-40B4-BE49-F238E27FC236}">
              <a16:creationId xmlns:a16="http://schemas.microsoft.com/office/drawing/2014/main" id="{D3F6A2A1-8C1E-4251-81BD-03C6D8F32837}"/>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84" name="Rectangle 95">
          <a:extLst>
            <a:ext uri="{FF2B5EF4-FFF2-40B4-BE49-F238E27FC236}">
              <a16:creationId xmlns:a16="http://schemas.microsoft.com/office/drawing/2014/main" id="{800731E3-2408-4773-941C-CAB0D8AF6959}"/>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85" name="Rectangle 96">
          <a:extLst>
            <a:ext uri="{FF2B5EF4-FFF2-40B4-BE49-F238E27FC236}">
              <a16:creationId xmlns:a16="http://schemas.microsoft.com/office/drawing/2014/main" id="{947BE3C3-466B-466F-99BA-96C5D2DA10EE}"/>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86" name="Rectangle 97">
          <a:extLst>
            <a:ext uri="{FF2B5EF4-FFF2-40B4-BE49-F238E27FC236}">
              <a16:creationId xmlns:a16="http://schemas.microsoft.com/office/drawing/2014/main" id="{4B5B0922-1C28-41E3-8B52-7122B40EA3FF}"/>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87" name="Rectangle 98">
          <a:extLst>
            <a:ext uri="{FF2B5EF4-FFF2-40B4-BE49-F238E27FC236}">
              <a16:creationId xmlns:a16="http://schemas.microsoft.com/office/drawing/2014/main" id="{106F611A-7FEB-45CC-AC9A-0533F117865C}"/>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187</xdr:row>
      <xdr:rowOff>0</xdr:rowOff>
    </xdr:from>
    <xdr:ext cx="28534" cy="125227"/>
    <xdr:sp macro="" textlink="">
      <xdr:nvSpPr>
        <xdr:cNvPr id="588" name="Rectangle 463">
          <a:extLst>
            <a:ext uri="{FF2B5EF4-FFF2-40B4-BE49-F238E27FC236}">
              <a16:creationId xmlns:a16="http://schemas.microsoft.com/office/drawing/2014/main" id="{731AF849-EDF1-4AAF-830B-022E0395F1C7}"/>
            </a:ext>
          </a:extLst>
        </xdr:cNvPr>
        <xdr:cNvSpPr>
          <a:spLocks noChangeArrowheads="1"/>
        </xdr:cNvSpPr>
      </xdr:nvSpPr>
      <xdr:spPr bwMode="auto">
        <a:xfrm>
          <a:off x="552256" y="8627900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187</xdr:row>
      <xdr:rowOff>0</xdr:rowOff>
    </xdr:from>
    <xdr:ext cx="28534" cy="125227"/>
    <xdr:sp macro="" textlink="">
      <xdr:nvSpPr>
        <xdr:cNvPr id="589" name="Rectangle 464">
          <a:extLst>
            <a:ext uri="{FF2B5EF4-FFF2-40B4-BE49-F238E27FC236}">
              <a16:creationId xmlns:a16="http://schemas.microsoft.com/office/drawing/2014/main" id="{7CDFA64E-40AD-47CA-AD6A-2146048156F8}"/>
            </a:ext>
          </a:extLst>
        </xdr:cNvPr>
        <xdr:cNvSpPr>
          <a:spLocks noChangeArrowheads="1"/>
        </xdr:cNvSpPr>
      </xdr:nvSpPr>
      <xdr:spPr bwMode="auto">
        <a:xfrm>
          <a:off x="552256" y="8627900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187</xdr:row>
      <xdr:rowOff>0</xdr:rowOff>
    </xdr:from>
    <xdr:ext cx="0" cy="142875"/>
    <xdr:sp macro="" textlink="">
      <xdr:nvSpPr>
        <xdr:cNvPr id="590" name="Rectangle 101">
          <a:extLst>
            <a:ext uri="{FF2B5EF4-FFF2-40B4-BE49-F238E27FC236}">
              <a16:creationId xmlns:a16="http://schemas.microsoft.com/office/drawing/2014/main" id="{27E65DEB-5709-4445-B66C-6699866BBC74}"/>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91" name="Rectangle 102">
          <a:extLst>
            <a:ext uri="{FF2B5EF4-FFF2-40B4-BE49-F238E27FC236}">
              <a16:creationId xmlns:a16="http://schemas.microsoft.com/office/drawing/2014/main" id="{7032AF56-A242-42E2-A87A-355F664E533C}"/>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92" name="Rectangle 103">
          <a:extLst>
            <a:ext uri="{FF2B5EF4-FFF2-40B4-BE49-F238E27FC236}">
              <a16:creationId xmlns:a16="http://schemas.microsoft.com/office/drawing/2014/main" id="{DCCEC2CB-9278-4B49-A087-D3C45705C243}"/>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93" name="Rectangle 104">
          <a:extLst>
            <a:ext uri="{FF2B5EF4-FFF2-40B4-BE49-F238E27FC236}">
              <a16:creationId xmlns:a16="http://schemas.microsoft.com/office/drawing/2014/main" id="{83EF0ED3-5B5E-4E04-8095-C3F59D402E3C}"/>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94" name="Rectangle 105">
          <a:extLst>
            <a:ext uri="{FF2B5EF4-FFF2-40B4-BE49-F238E27FC236}">
              <a16:creationId xmlns:a16="http://schemas.microsoft.com/office/drawing/2014/main" id="{7F09EB8E-2655-4EB4-86EA-62BBA7FBD8BA}"/>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95" name="Rectangle 106">
          <a:extLst>
            <a:ext uri="{FF2B5EF4-FFF2-40B4-BE49-F238E27FC236}">
              <a16:creationId xmlns:a16="http://schemas.microsoft.com/office/drawing/2014/main" id="{C116181B-FD92-421E-AC77-8AE651EEBD38}"/>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96" name="Rectangle 107">
          <a:extLst>
            <a:ext uri="{FF2B5EF4-FFF2-40B4-BE49-F238E27FC236}">
              <a16:creationId xmlns:a16="http://schemas.microsoft.com/office/drawing/2014/main" id="{084E76AB-A09C-4A52-BD2A-CE5BE3957829}"/>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97" name="Rectangle 108">
          <a:extLst>
            <a:ext uri="{FF2B5EF4-FFF2-40B4-BE49-F238E27FC236}">
              <a16:creationId xmlns:a16="http://schemas.microsoft.com/office/drawing/2014/main" id="{DAE1AC3E-5AE5-4C49-829F-C4CFC47E0B3A}"/>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598" name="Rectangle 109">
          <a:extLst>
            <a:ext uri="{FF2B5EF4-FFF2-40B4-BE49-F238E27FC236}">
              <a16:creationId xmlns:a16="http://schemas.microsoft.com/office/drawing/2014/main" id="{AF241AFF-585C-411C-8E43-74F4712ED2AD}"/>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599" name="Rectangle 110">
          <a:extLst>
            <a:ext uri="{FF2B5EF4-FFF2-40B4-BE49-F238E27FC236}">
              <a16:creationId xmlns:a16="http://schemas.microsoft.com/office/drawing/2014/main" id="{A282AA6B-EA8A-4557-991F-7A29128F0FB9}"/>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187</xdr:row>
      <xdr:rowOff>0</xdr:rowOff>
    </xdr:from>
    <xdr:ext cx="0" cy="142875"/>
    <xdr:sp macro="" textlink="">
      <xdr:nvSpPr>
        <xdr:cNvPr id="600" name="Rectangle 111">
          <a:extLst>
            <a:ext uri="{FF2B5EF4-FFF2-40B4-BE49-F238E27FC236}">
              <a16:creationId xmlns:a16="http://schemas.microsoft.com/office/drawing/2014/main" id="{0BFBA35F-453E-4B59-BB59-EB3B6A255444}"/>
            </a:ext>
          </a:extLst>
        </xdr:cNvPr>
        <xdr:cNvSpPr>
          <a:spLocks noChangeArrowheads="1"/>
        </xdr:cNvSpPr>
      </xdr:nvSpPr>
      <xdr:spPr bwMode="auto">
        <a:xfrm>
          <a:off x="5808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187</xdr:row>
      <xdr:rowOff>0</xdr:rowOff>
    </xdr:from>
    <xdr:ext cx="0" cy="142875"/>
    <xdr:sp macro="" textlink="">
      <xdr:nvSpPr>
        <xdr:cNvPr id="601" name="Rectangle 112">
          <a:extLst>
            <a:ext uri="{FF2B5EF4-FFF2-40B4-BE49-F238E27FC236}">
              <a16:creationId xmlns:a16="http://schemas.microsoft.com/office/drawing/2014/main" id="{D5162812-0D05-41DC-9D04-0AD17393BD64}"/>
            </a:ext>
          </a:extLst>
        </xdr:cNvPr>
        <xdr:cNvSpPr>
          <a:spLocks noChangeArrowheads="1"/>
        </xdr:cNvSpPr>
      </xdr:nvSpPr>
      <xdr:spPr bwMode="auto">
        <a:xfrm>
          <a:off x="5808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02" name="Rectangle 113">
          <a:extLst>
            <a:ext uri="{FF2B5EF4-FFF2-40B4-BE49-F238E27FC236}">
              <a16:creationId xmlns:a16="http://schemas.microsoft.com/office/drawing/2014/main" id="{EC2921FF-7A4A-4235-A247-72F97449474E}"/>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03" name="Rectangle 114">
          <a:extLst>
            <a:ext uri="{FF2B5EF4-FFF2-40B4-BE49-F238E27FC236}">
              <a16:creationId xmlns:a16="http://schemas.microsoft.com/office/drawing/2014/main" id="{DBB40D11-FD13-4BE8-BBD8-0C9B0B813758}"/>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04" name="Rectangle 115">
          <a:extLst>
            <a:ext uri="{FF2B5EF4-FFF2-40B4-BE49-F238E27FC236}">
              <a16:creationId xmlns:a16="http://schemas.microsoft.com/office/drawing/2014/main" id="{DD4EA988-3466-48AD-8DCA-E421C8B90870}"/>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05" name="Rectangle 116">
          <a:extLst>
            <a:ext uri="{FF2B5EF4-FFF2-40B4-BE49-F238E27FC236}">
              <a16:creationId xmlns:a16="http://schemas.microsoft.com/office/drawing/2014/main" id="{5F62B4C7-9586-4A73-8089-8F347FBC540E}"/>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06" name="Rectangle 117">
          <a:extLst>
            <a:ext uri="{FF2B5EF4-FFF2-40B4-BE49-F238E27FC236}">
              <a16:creationId xmlns:a16="http://schemas.microsoft.com/office/drawing/2014/main" id="{7BBC417B-92E1-4C56-A33A-B986E73EB3DF}"/>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07" name="Rectangle 118">
          <a:extLst>
            <a:ext uri="{FF2B5EF4-FFF2-40B4-BE49-F238E27FC236}">
              <a16:creationId xmlns:a16="http://schemas.microsoft.com/office/drawing/2014/main" id="{96384ECC-7D32-4191-BAE4-C736387BEDCF}"/>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08" name="Rectangle 119">
          <a:extLst>
            <a:ext uri="{FF2B5EF4-FFF2-40B4-BE49-F238E27FC236}">
              <a16:creationId xmlns:a16="http://schemas.microsoft.com/office/drawing/2014/main" id="{56552DD5-8014-48A9-95DC-753841B40153}"/>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09" name="Rectangle 120">
          <a:extLst>
            <a:ext uri="{FF2B5EF4-FFF2-40B4-BE49-F238E27FC236}">
              <a16:creationId xmlns:a16="http://schemas.microsoft.com/office/drawing/2014/main" id="{2F298375-63AA-4BD2-A2CE-2388BB00F5D4}"/>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10" name="Rectangle 121">
          <a:extLst>
            <a:ext uri="{FF2B5EF4-FFF2-40B4-BE49-F238E27FC236}">
              <a16:creationId xmlns:a16="http://schemas.microsoft.com/office/drawing/2014/main" id="{BB2C4937-DAC8-4F09-BA34-6029496F8EA9}"/>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11" name="Rectangle 122">
          <a:extLst>
            <a:ext uri="{FF2B5EF4-FFF2-40B4-BE49-F238E27FC236}">
              <a16:creationId xmlns:a16="http://schemas.microsoft.com/office/drawing/2014/main" id="{DD80B685-1CDC-4209-994D-0D138DDE75FF}"/>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12" name="Rectangle 123">
          <a:extLst>
            <a:ext uri="{FF2B5EF4-FFF2-40B4-BE49-F238E27FC236}">
              <a16:creationId xmlns:a16="http://schemas.microsoft.com/office/drawing/2014/main" id="{AE158521-5C30-48EB-8AB2-637C69EA29FC}"/>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13" name="Rectangle 124">
          <a:extLst>
            <a:ext uri="{FF2B5EF4-FFF2-40B4-BE49-F238E27FC236}">
              <a16:creationId xmlns:a16="http://schemas.microsoft.com/office/drawing/2014/main" id="{E3117425-53B9-43F1-AA50-FED8889D6793}"/>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14" name="Rectangle 125">
          <a:extLst>
            <a:ext uri="{FF2B5EF4-FFF2-40B4-BE49-F238E27FC236}">
              <a16:creationId xmlns:a16="http://schemas.microsoft.com/office/drawing/2014/main" id="{8FC7A4C8-5107-4D3A-98AC-7BA061F95576}"/>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33350"/>
    <xdr:sp macro="" textlink="">
      <xdr:nvSpPr>
        <xdr:cNvPr id="615" name="Rectangle 126">
          <a:extLst>
            <a:ext uri="{FF2B5EF4-FFF2-40B4-BE49-F238E27FC236}">
              <a16:creationId xmlns:a16="http://schemas.microsoft.com/office/drawing/2014/main" id="{845A2261-D1B7-4EFE-830E-F0E551BFF53B}"/>
            </a:ext>
          </a:extLst>
        </xdr:cNvPr>
        <xdr:cNvSpPr>
          <a:spLocks noChangeArrowheads="1"/>
        </xdr:cNvSpPr>
      </xdr:nvSpPr>
      <xdr:spPr bwMode="auto">
        <a:xfrm>
          <a:off x="542731" y="8627900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16" name="Rectangle 127">
          <a:extLst>
            <a:ext uri="{FF2B5EF4-FFF2-40B4-BE49-F238E27FC236}">
              <a16:creationId xmlns:a16="http://schemas.microsoft.com/office/drawing/2014/main" id="{B7C200D7-DF86-4EBB-9445-BE7E0F143525}"/>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17" name="Rectangle 128">
          <a:extLst>
            <a:ext uri="{FF2B5EF4-FFF2-40B4-BE49-F238E27FC236}">
              <a16:creationId xmlns:a16="http://schemas.microsoft.com/office/drawing/2014/main" id="{AB03A6B9-CAC6-450E-BB84-AD3F6A4FC2E7}"/>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18" name="Rectangle 129">
          <a:extLst>
            <a:ext uri="{FF2B5EF4-FFF2-40B4-BE49-F238E27FC236}">
              <a16:creationId xmlns:a16="http://schemas.microsoft.com/office/drawing/2014/main" id="{FAF327A4-9F7C-4F90-ACF1-DDB8C032F4E3}"/>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19" name="Rectangle 130">
          <a:extLst>
            <a:ext uri="{FF2B5EF4-FFF2-40B4-BE49-F238E27FC236}">
              <a16:creationId xmlns:a16="http://schemas.microsoft.com/office/drawing/2014/main" id="{B5583F88-8854-42D6-BBEB-97D74954CE97}"/>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20" name="Rectangle 131">
          <a:extLst>
            <a:ext uri="{FF2B5EF4-FFF2-40B4-BE49-F238E27FC236}">
              <a16:creationId xmlns:a16="http://schemas.microsoft.com/office/drawing/2014/main" id="{EA1A38A0-3E73-4FF4-BDAA-571C72A079D4}"/>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187</xdr:row>
      <xdr:rowOff>0</xdr:rowOff>
    </xdr:from>
    <xdr:ext cx="0" cy="142875"/>
    <xdr:sp macro="" textlink="">
      <xdr:nvSpPr>
        <xdr:cNvPr id="621" name="Rectangle 132">
          <a:extLst>
            <a:ext uri="{FF2B5EF4-FFF2-40B4-BE49-F238E27FC236}">
              <a16:creationId xmlns:a16="http://schemas.microsoft.com/office/drawing/2014/main" id="{EEDA7E34-A261-4266-A419-31E6EACD0B5A}"/>
            </a:ext>
          </a:extLst>
        </xdr:cNvPr>
        <xdr:cNvSpPr>
          <a:spLocks noChangeArrowheads="1"/>
        </xdr:cNvSpPr>
      </xdr:nvSpPr>
      <xdr:spPr bwMode="auto">
        <a:xfrm>
          <a:off x="542731" y="8627900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56</xdr:row>
      <xdr:rowOff>0</xdr:rowOff>
    </xdr:from>
    <xdr:to>
      <xdr:col>1</xdr:col>
      <xdr:colOff>76200</xdr:colOff>
      <xdr:row>56</xdr:row>
      <xdr:rowOff>133350</xdr:rowOff>
    </xdr:to>
    <xdr:sp macro="" textlink="">
      <xdr:nvSpPr>
        <xdr:cNvPr id="2" name="Rectangle 9">
          <a:extLst>
            <a:ext uri="{FF2B5EF4-FFF2-40B4-BE49-F238E27FC236}">
              <a16:creationId xmlns:a16="http://schemas.microsoft.com/office/drawing/2014/main" id="{1D8A2998-6218-4B4A-8947-F716A9449CF8}"/>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3" name="Rectangle 10">
          <a:extLst>
            <a:ext uri="{FF2B5EF4-FFF2-40B4-BE49-F238E27FC236}">
              <a16:creationId xmlns:a16="http://schemas.microsoft.com/office/drawing/2014/main" id="{72C2D591-2F08-4CEA-A12D-44239C3A2046}"/>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4" name="Rectangle 11">
          <a:extLst>
            <a:ext uri="{FF2B5EF4-FFF2-40B4-BE49-F238E27FC236}">
              <a16:creationId xmlns:a16="http://schemas.microsoft.com/office/drawing/2014/main" id="{0771D1FD-B338-4FA8-814C-A52A3E53FEF5}"/>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5" name="Rectangle 12">
          <a:extLst>
            <a:ext uri="{FF2B5EF4-FFF2-40B4-BE49-F238E27FC236}">
              <a16:creationId xmlns:a16="http://schemas.microsoft.com/office/drawing/2014/main" id="{B3602ECA-A6B5-4DAA-9B42-0A10C51F7C99}"/>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6" name="Rectangle 13">
          <a:extLst>
            <a:ext uri="{FF2B5EF4-FFF2-40B4-BE49-F238E27FC236}">
              <a16:creationId xmlns:a16="http://schemas.microsoft.com/office/drawing/2014/main" id="{DEB6A30B-E719-4CCE-B6CA-8BB55AE3BC92}"/>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7" name="Rectangle 14">
          <a:extLst>
            <a:ext uri="{FF2B5EF4-FFF2-40B4-BE49-F238E27FC236}">
              <a16:creationId xmlns:a16="http://schemas.microsoft.com/office/drawing/2014/main" id="{8487BE82-1873-4C02-8E0D-9DEB6D3A1E1D}"/>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8" name="Rectangle 15">
          <a:extLst>
            <a:ext uri="{FF2B5EF4-FFF2-40B4-BE49-F238E27FC236}">
              <a16:creationId xmlns:a16="http://schemas.microsoft.com/office/drawing/2014/main" id="{326D7D3A-DB41-4804-9E98-EDEC19FBD669}"/>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9" name="Rectangle 16">
          <a:extLst>
            <a:ext uri="{FF2B5EF4-FFF2-40B4-BE49-F238E27FC236}">
              <a16:creationId xmlns:a16="http://schemas.microsoft.com/office/drawing/2014/main" id="{7AA33EDB-B1B2-4971-8886-1E736053DE25}"/>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10" name="Rectangle 17">
          <a:extLst>
            <a:ext uri="{FF2B5EF4-FFF2-40B4-BE49-F238E27FC236}">
              <a16:creationId xmlns:a16="http://schemas.microsoft.com/office/drawing/2014/main" id="{743D133F-6E28-455B-9088-627C26D42227}"/>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11" name="Rectangle 18">
          <a:extLst>
            <a:ext uri="{FF2B5EF4-FFF2-40B4-BE49-F238E27FC236}">
              <a16:creationId xmlns:a16="http://schemas.microsoft.com/office/drawing/2014/main" id="{A50AC116-49DC-43CB-A90C-CB02564DF4FD}"/>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12" name="Rectangle 19">
          <a:extLst>
            <a:ext uri="{FF2B5EF4-FFF2-40B4-BE49-F238E27FC236}">
              <a16:creationId xmlns:a16="http://schemas.microsoft.com/office/drawing/2014/main" id="{59E98B92-1547-4403-B7AD-E8C630ABD12F}"/>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13" name="Rectangle 20">
          <a:extLst>
            <a:ext uri="{FF2B5EF4-FFF2-40B4-BE49-F238E27FC236}">
              <a16:creationId xmlns:a16="http://schemas.microsoft.com/office/drawing/2014/main" id="{52EFD310-C836-4539-A2E8-D43214B999E0}"/>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14" name="Rectangle 21">
          <a:extLst>
            <a:ext uri="{FF2B5EF4-FFF2-40B4-BE49-F238E27FC236}">
              <a16:creationId xmlns:a16="http://schemas.microsoft.com/office/drawing/2014/main" id="{97D6E2D3-D47E-4A66-A6A1-2C9040410F03}"/>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15" name="Rectangle 22">
          <a:extLst>
            <a:ext uri="{FF2B5EF4-FFF2-40B4-BE49-F238E27FC236}">
              <a16:creationId xmlns:a16="http://schemas.microsoft.com/office/drawing/2014/main" id="{88D72E24-AD06-401B-91A1-76D047D09055}"/>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16" name="Rectangle 23">
          <a:extLst>
            <a:ext uri="{FF2B5EF4-FFF2-40B4-BE49-F238E27FC236}">
              <a16:creationId xmlns:a16="http://schemas.microsoft.com/office/drawing/2014/main" id="{4AC56698-C51F-4674-9EDF-A1A97CCB9408}"/>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17" name="Rectangle 24">
          <a:extLst>
            <a:ext uri="{FF2B5EF4-FFF2-40B4-BE49-F238E27FC236}">
              <a16:creationId xmlns:a16="http://schemas.microsoft.com/office/drawing/2014/main" id="{A8824E50-1938-4676-8000-BC5FC05A3C07}"/>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56</xdr:row>
      <xdr:rowOff>0</xdr:rowOff>
    </xdr:from>
    <xdr:ext cx="28534" cy="125227"/>
    <xdr:sp macro="" textlink="">
      <xdr:nvSpPr>
        <xdr:cNvPr id="18" name="Rectangle 389">
          <a:extLst>
            <a:ext uri="{FF2B5EF4-FFF2-40B4-BE49-F238E27FC236}">
              <a16:creationId xmlns:a16="http://schemas.microsoft.com/office/drawing/2014/main" id="{52A9CC53-7F1F-4745-9EA5-EDD098A65868}"/>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56</xdr:row>
      <xdr:rowOff>0</xdr:rowOff>
    </xdr:from>
    <xdr:to>
      <xdr:col>1</xdr:col>
      <xdr:colOff>76200</xdr:colOff>
      <xdr:row>56</xdr:row>
      <xdr:rowOff>142875</xdr:rowOff>
    </xdr:to>
    <xdr:sp macro="" textlink="">
      <xdr:nvSpPr>
        <xdr:cNvPr id="19" name="Rectangle 26">
          <a:extLst>
            <a:ext uri="{FF2B5EF4-FFF2-40B4-BE49-F238E27FC236}">
              <a16:creationId xmlns:a16="http://schemas.microsoft.com/office/drawing/2014/main" id="{4D270A99-DBC4-4199-9406-5C9EF660383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56</xdr:row>
      <xdr:rowOff>0</xdr:rowOff>
    </xdr:from>
    <xdr:ext cx="28534" cy="125227"/>
    <xdr:sp macro="" textlink="">
      <xdr:nvSpPr>
        <xdr:cNvPr id="20" name="Rectangle 391">
          <a:extLst>
            <a:ext uri="{FF2B5EF4-FFF2-40B4-BE49-F238E27FC236}">
              <a16:creationId xmlns:a16="http://schemas.microsoft.com/office/drawing/2014/main" id="{BEA40603-AD4A-4B21-9012-3435F1579FB9}"/>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56</xdr:row>
      <xdr:rowOff>0</xdr:rowOff>
    </xdr:from>
    <xdr:to>
      <xdr:col>1</xdr:col>
      <xdr:colOff>76200</xdr:colOff>
      <xdr:row>56</xdr:row>
      <xdr:rowOff>142875</xdr:rowOff>
    </xdr:to>
    <xdr:sp macro="" textlink="">
      <xdr:nvSpPr>
        <xdr:cNvPr id="21" name="Rectangle 28">
          <a:extLst>
            <a:ext uri="{FF2B5EF4-FFF2-40B4-BE49-F238E27FC236}">
              <a16:creationId xmlns:a16="http://schemas.microsoft.com/office/drawing/2014/main" id="{13074033-C0C6-44F4-977D-57E7D6CB9FA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22" name="Rectangle 29">
          <a:extLst>
            <a:ext uri="{FF2B5EF4-FFF2-40B4-BE49-F238E27FC236}">
              <a16:creationId xmlns:a16="http://schemas.microsoft.com/office/drawing/2014/main" id="{F2F03919-0668-4A19-875E-AD4C5C0D4F4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23" name="Rectangle 30">
          <a:extLst>
            <a:ext uri="{FF2B5EF4-FFF2-40B4-BE49-F238E27FC236}">
              <a16:creationId xmlns:a16="http://schemas.microsoft.com/office/drawing/2014/main" id="{2D15F35C-2C3F-4564-B42F-8A7AD5D4755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24" name="Rectangle 31">
          <a:extLst>
            <a:ext uri="{FF2B5EF4-FFF2-40B4-BE49-F238E27FC236}">
              <a16:creationId xmlns:a16="http://schemas.microsoft.com/office/drawing/2014/main" id="{B66FDD24-EF01-4314-B209-6DE361B9CCB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25" name="Rectangle 32">
          <a:extLst>
            <a:ext uri="{FF2B5EF4-FFF2-40B4-BE49-F238E27FC236}">
              <a16:creationId xmlns:a16="http://schemas.microsoft.com/office/drawing/2014/main" id="{52C8EB83-813C-41FE-A224-CCAE14F4F12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26" name="Rectangle 33">
          <a:extLst>
            <a:ext uri="{FF2B5EF4-FFF2-40B4-BE49-F238E27FC236}">
              <a16:creationId xmlns:a16="http://schemas.microsoft.com/office/drawing/2014/main" id="{0B3E4F7A-34BF-4191-97FA-2434D13555F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27" name="Rectangle 34">
          <a:extLst>
            <a:ext uri="{FF2B5EF4-FFF2-40B4-BE49-F238E27FC236}">
              <a16:creationId xmlns:a16="http://schemas.microsoft.com/office/drawing/2014/main" id="{ADCF19A2-3089-423F-AF21-40980A7B53A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28" name="Rectangle 35">
          <a:extLst>
            <a:ext uri="{FF2B5EF4-FFF2-40B4-BE49-F238E27FC236}">
              <a16:creationId xmlns:a16="http://schemas.microsoft.com/office/drawing/2014/main" id="{D8D857F0-5852-4B6B-9688-481379990E49}"/>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29" name="Rectangle 36">
          <a:extLst>
            <a:ext uri="{FF2B5EF4-FFF2-40B4-BE49-F238E27FC236}">
              <a16:creationId xmlns:a16="http://schemas.microsoft.com/office/drawing/2014/main" id="{10EB75BA-8312-4108-8042-15A483F0CC45}"/>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56</xdr:row>
      <xdr:rowOff>0</xdr:rowOff>
    </xdr:from>
    <xdr:ext cx="28534" cy="125227"/>
    <xdr:sp macro="" textlink="">
      <xdr:nvSpPr>
        <xdr:cNvPr id="30" name="Rectangle 401">
          <a:extLst>
            <a:ext uri="{FF2B5EF4-FFF2-40B4-BE49-F238E27FC236}">
              <a16:creationId xmlns:a16="http://schemas.microsoft.com/office/drawing/2014/main" id="{CF5001FB-1CF2-411C-91E4-0F1B99FBDD25}"/>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56</xdr:row>
      <xdr:rowOff>0</xdr:rowOff>
    </xdr:from>
    <xdr:ext cx="28534" cy="125227"/>
    <xdr:sp macro="" textlink="">
      <xdr:nvSpPr>
        <xdr:cNvPr id="31" name="Rectangle 402">
          <a:extLst>
            <a:ext uri="{FF2B5EF4-FFF2-40B4-BE49-F238E27FC236}">
              <a16:creationId xmlns:a16="http://schemas.microsoft.com/office/drawing/2014/main" id="{5935AB68-094F-448F-87DA-8B4150D23FB4}"/>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56</xdr:row>
      <xdr:rowOff>0</xdr:rowOff>
    </xdr:from>
    <xdr:to>
      <xdr:col>1</xdr:col>
      <xdr:colOff>76200</xdr:colOff>
      <xdr:row>56</xdr:row>
      <xdr:rowOff>142875</xdr:rowOff>
    </xdr:to>
    <xdr:sp macro="" textlink="">
      <xdr:nvSpPr>
        <xdr:cNvPr id="32" name="Rectangle 39">
          <a:extLst>
            <a:ext uri="{FF2B5EF4-FFF2-40B4-BE49-F238E27FC236}">
              <a16:creationId xmlns:a16="http://schemas.microsoft.com/office/drawing/2014/main" id="{88BC9896-B0E5-4E65-B6A9-F28B41609EBD}"/>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33" name="Rectangle 40">
          <a:extLst>
            <a:ext uri="{FF2B5EF4-FFF2-40B4-BE49-F238E27FC236}">
              <a16:creationId xmlns:a16="http://schemas.microsoft.com/office/drawing/2014/main" id="{3ADDEBFB-6C32-41AE-A08A-986E08469E5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34" name="Rectangle 41">
          <a:extLst>
            <a:ext uri="{FF2B5EF4-FFF2-40B4-BE49-F238E27FC236}">
              <a16:creationId xmlns:a16="http://schemas.microsoft.com/office/drawing/2014/main" id="{710C678E-D2AA-4497-B85C-2D66AD45323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35" name="Rectangle 42">
          <a:extLst>
            <a:ext uri="{FF2B5EF4-FFF2-40B4-BE49-F238E27FC236}">
              <a16:creationId xmlns:a16="http://schemas.microsoft.com/office/drawing/2014/main" id="{6138E502-B688-42DF-9276-EEA27E006DB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36" name="Rectangle 43">
          <a:extLst>
            <a:ext uri="{FF2B5EF4-FFF2-40B4-BE49-F238E27FC236}">
              <a16:creationId xmlns:a16="http://schemas.microsoft.com/office/drawing/2014/main" id="{E5706326-58CC-4990-B36C-2DB6893D99A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37" name="Rectangle 44">
          <a:extLst>
            <a:ext uri="{FF2B5EF4-FFF2-40B4-BE49-F238E27FC236}">
              <a16:creationId xmlns:a16="http://schemas.microsoft.com/office/drawing/2014/main" id="{42206DE1-DDBF-4A16-A878-FE9F8467E2D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38" name="Rectangle 45">
          <a:extLst>
            <a:ext uri="{FF2B5EF4-FFF2-40B4-BE49-F238E27FC236}">
              <a16:creationId xmlns:a16="http://schemas.microsoft.com/office/drawing/2014/main" id="{2BD714F3-FB50-4D72-BF35-BB5552A4EDE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39" name="Rectangle 46">
          <a:extLst>
            <a:ext uri="{FF2B5EF4-FFF2-40B4-BE49-F238E27FC236}">
              <a16:creationId xmlns:a16="http://schemas.microsoft.com/office/drawing/2014/main" id="{049819F5-392C-48FB-A791-C1E973579A4C}"/>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40" name="Rectangle 47">
          <a:extLst>
            <a:ext uri="{FF2B5EF4-FFF2-40B4-BE49-F238E27FC236}">
              <a16:creationId xmlns:a16="http://schemas.microsoft.com/office/drawing/2014/main" id="{2DB51F2A-3BD6-488D-A596-8D4CA387B2AB}"/>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41" name="Rectangle 48">
          <a:extLst>
            <a:ext uri="{FF2B5EF4-FFF2-40B4-BE49-F238E27FC236}">
              <a16:creationId xmlns:a16="http://schemas.microsoft.com/office/drawing/2014/main" id="{B564542C-3A6F-4E6F-9298-95A314831AB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56</xdr:row>
      <xdr:rowOff>0</xdr:rowOff>
    </xdr:from>
    <xdr:to>
      <xdr:col>1</xdr:col>
      <xdr:colOff>114300</xdr:colOff>
      <xdr:row>56</xdr:row>
      <xdr:rowOff>142875</xdr:rowOff>
    </xdr:to>
    <xdr:sp macro="" textlink="">
      <xdr:nvSpPr>
        <xdr:cNvPr id="42" name="Rectangle 49">
          <a:extLst>
            <a:ext uri="{FF2B5EF4-FFF2-40B4-BE49-F238E27FC236}">
              <a16:creationId xmlns:a16="http://schemas.microsoft.com/office/drawing/2014/main" id="{9B3288C6-8A4B-44B1-BA21-AA6A34977A79}"/>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56</xdr:row>
      <xdr:rowOff>0</xdr:rowOff>
    </xdr:from>
    <xdr:to>
      <xdr:col>1</xdr:col>
      <xdr:colOff>114300</xdr:colOff>
      <xdr:row>56</xdr:row>
      <xdr:rowOff>142875</xdr:rowOff>
    </xdr:to>
    <xdr:sp macro="" textlink="">
      <xdr:nvSpPr>
        <xdr:cNvPr id="43" name="Rectangle 50">
          <a:extLst>
            <a:ext uri="{FF2B5EF4-FFF2-40B4-BE49-F238E27FC236}">
              <a16:creationId xmlns:a16="http://schemas.microsoft.com/office/drawing/2014/main" id="{030828DA-4542-4531-B6F5-A4D34606CF8C}"/>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44" name="Rectangle 51">
          <a:extLst>
            <a:ext uri="{FF2B5EF4-FFF2-40B4-BE49-F238E27FC236}">
              <a16:creationId xmlns:a16="http://schemas.microsoft.com/office/drawing/2014/main" id="{4FB0DDA2-ABC5-4EAE-8FF7-E94CD0C6B11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45" name="Rectangle 52">
          <a:extLst>
            <a:ext uri="{FF2B5EF4-FFF2-40B4-BE49-F238E27FC236}">
              <a16:creationId xmlns:a16="http://schemas.microsoft.com/office/drawing/2014/main" id="{4536C6BD-3102-43AF-BAE3-5DC3836AD63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46" name="Rectangle 53">
          <a:extLst>
            <a:ext uri="{FF2B5EF4-FFF2-40B4-BE49-F238E27FC236}">
              <a16:creationId xmlns:a16="http://schemas.microsoft.com/office/drawing/2014/main" id="{55D8BA29-09AB-4F05-A248-38681CB02479}"/>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47" name="Rectangle 54">
          <a:extLst>
            <a:ext uri="{FF2B5EF4-FFF2-40B4-BE49-F238E27FC236}">
              <a16:creationId xmlns:a16="http://schemas.microsoft.com/office/drawing/2014/main" id="{0AF06FE7-3288-42B6-8517-C77681C7819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48" name="Rectangle 55">
          <a:extLst>
            <a:ext uri="{FF2B5EF4-FFF2-40B4-BE49-F238E27FC236}">
              <a16:creationId xmlns:a16="http://schemas.microsoft.com/office/drawing/2014/main" id="{B47EA168-3514-422F-A9C4-CDCF7BA71D4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49" name="Rectangle 56">
          <a:extLst>
            <a:ext uri="{FF2B5EF4-FFF2-40B4-BE49-F238E27FC236}">
              <a16:creationId xmlns:a16="http://schemas.microsoft.com/office/drawing/2014/main" id="{C153F99C-9D6F-4DBF-9478-814FBB18B98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50" name="Rectangle 57">
          <a:extLst>
            <a:ext uri="{FF2B5EF4-FFF2-40B4-BE49-F238E27FC236}">
              <a16:creationId xmlns:a16="http://schemas.microsoft.com/office/drawing/2014/main" id="{CC72C838-3C60-4781-92D3-719A67203A7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51" name="Rectangle 58">
          <a:extLst>
            <a:ext uri="{FF2B5EF4-FFF2-40B4-BE49-F238E27FC236}">
              <a16:creationId xmlns:a16="http://schemas.microsoft.com/office/drawing/2014/main" id="{A2D09C23-462E-46F8-9409-7BC5E4BA914D}"/>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52" name="Rectangle 59">
          <a:extLst>
            <a:ext uri="{FF2B5EF4-FFF2-40B4-BE49-F238E27FC236}">
              <a16:creationId xmlns:a16="http://schemas.microsoft.com/office/drawing/2014/main" id="{9A7E675D-32F9-45B6-A4E3-68ADDF966B7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53" name="Rectangle 60">
          <a:extLst>
            <a:ext uri="{FF2B5EF4-FFF2-40B4-BE49-F238E27FC236}">
              <a16:creationId xmlns:a16="http://schemas.microsoft.com/office/drawing/2014/main" id="{B6EDD1B9-2049-4C51-A662-D01ACA061CA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54" name="Rectangle 61">
          <a:extLst>
            <a:ext uri="{FF2B5EF4-FFF2-40B4-BE49-F238E27FC236}">
              <a16:creationId xmlns:a16="http://schemas.microsoft.com/office/drawing/2014/main" id="{1CA54414-516A-47B1-829F-D414256A17BA}"/>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55" name="Rectangle 62">
          <a:extLst>
            <a:ext uri="{FF2B5EF4-FFF2-40B4-BE49-F238E27FC236}">
              <a16:creationId xmlns:a16="http://schemas.microsoft.com/office/drawing/2014/main" id="{09FF7CD8-159A-401B-8A05-AC531B3F25C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56" name="Rectangle 63">
          <a:extLst>
            <a:ext uri="{FF2B5EF4-FFF2-40B4-BE49-F238E27FC236}">
              <a16:creationId xmlns:a16="http://schemas.microsoft.com/office/drawing/2014/main" id="{D520556A-174C-4FD7-A14C-B00309A4F77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57" name="Rectangle 64">
          <a:extLst>
            <a:ext uri="{FF2B5EF4-FFF2-40B4-BE49-F238E27FC236}">
              <a16:creationId xmlns:a16="http://schemas.microsoft.com/office/drawing/2014/main" id="{EA0EC9AD-039A-4A74-999E-7BBB6B995E88}"/>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58" name="Rectangle 65">
          <a:extLst>
            <a:ext uri="{FF2B5EF4-FFF2-40B4-BE49-F238E27FC236}">
              <a16:creationId xmlns:a16="http://schemas.microsoft.com/office/drawing/2014/main" id="{72A3E54F-B3CE-4ABA-8892-FAFBDB49B2FA}"/>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59" name="Rectangle 66">
          <a:extLst>
            <a:ext uri="{FF2B5EF4-FFF2-40B4-BE49-F238E27FC236}">
              <a16:creationId xmlns:a16="http://schemas.microsoft.com/office/drawing/2014/main" id="{A38899F3-53CF-46E9-8666-7DF6F5691A2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60" name="Rectangle 67">
          <a:extLst>
            <a:ext uri="{FF2B5EF4-FFF2-40B4-BE49-F238E27FC236}">
              <a16:creationId xmlns:a16="http://schemas.microsoft.com/office/drawing/2014/main" id="{8B970FE6-0078-4A76-BBD8-7EF3A750C0A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61" name="Rectangle 68">
          <a:extLst>
            <a:ext uri="{FF2B5EF4-FFF2-40B4-BE49-F238E27FC236}">
              <a16:creationId xmlns:a16="http://schemas.microsoft.com/office/drawing/2014/main" id="{5EA3F16E-E391-4694-9216-369BE0DCDD3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62" name="Rectangle 69">
          <a:extLst>
            <a:ext uri="{FF2B5EF4-FFF2-40B4-BE49-F238E27FC236}">
              <a16:creationId xmlns:a16="http://schemas.microsoft.com/office/drawing/2014/main" id="{4D4E2A3A-A0E5-4B40-B267-4E1D5A47497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63" name="Rectangle 70">
          <a:extLst>
            <a:ext uri="{FF2B5EF4-FFF2-40B4-BE49-F238E27FC236}">
              <a16:creationId xmlns:a16="http://schemas.microsoft.com/office/drawing/2014/main" id="{7F9C57DB-2E46-45A3-AF6C-A450F55CFE5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64" name="Rectangle 71">
          <a:extLst>
            <a:ext uri="{FF2B5EF4-FFF2-40B4-BE49-F238E27FC236}">
              <a16:creationId xmlns:a16="http://schemas.microsoft.com/office/drawing/2014/main" id="{3DBED456-2D52-4C4D-A104-49351E6D64AF}"/>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65" name="Rectangle 72">
          <a:extLst>
            <a:ext uri="{FF2B5EF4-FFF2-40B4-BE49-F238E27FC236}">
              <a16:creationId xmlns:a16="http://schemas.microsoft.com/office/drawing/2014/main" id="{F8E033F5-5B4B-42FF-B857-84DEC811EF75}"/>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66" name="Rectangle 73">
          <a:extLst>
            <a:ext uri="{FF2B5EF4-FFF2-40B4-BE49-F238E27FC236}">
              <a16:creationId xmlns:a16="http://schemas.microsoft.com/office/drawing/2014/main" id="{D6B96B7A-0241-499C-86A8-90A7377A3D06}"/>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67" name="Rectangle 74">
          <a:extLst>
            <a:ext uri="{FF2B5EF4-FFF2-40B4-BE49-F238E27FC236}">
              <a16:creationId xmlns:a16="http://schemas.microsoft.com/office/drawing/2014/main" id="{62368792-4CF3-4174-ACCC-CFFC47433507}"/>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68" name="Rectangle 75">
          <a:extLst>
            <a:ext uri="{FF2B5EF4-FFF2-40B4-BE49-F238E27FC236}">
              <a16:creationId xmlns:a16="http://schemas.microsoft.com/office/drawing/2014/main" id="{A591961C-C971-4B5F-BDD6-BDEB55027028}"/>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69" name="Rectangle 76">
          <a:extLst>
            <a:ext uri="{FF2B5EF4-FFF2-40B4-BE49-F238E27FC236}">
              <a16:creationId xmlns:a16="http://schemas.microsoft.com/office/drawing/2014/main" id="{9D53250A-242C-43FC-8E10-DC08DE6CBC1B}"/>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70" name="Rectangle 77">
          <a:extLst>
            <a:ext uri="{FF2B5EF4-FFF2-40B4-BE49-F238E27FC236}">
              <a16:creationId xmlns:a16="http://schemas.microsoft.com/office/drawing/2014/main" id="{5391B292-9DCA-4E0D-9C3F-1CBEE385B838}"/>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71" name="Rectangle 78">
          <a:extLst>
            <a:ext uri="{FF2B5EF4-FFF2-40B4-BE49-F238E27FC236}">
              <a16:creationId xmlns:a16="http://schemas.microsoft.com/office/drawing/2014/main" id="{7EEDB8E3-7346-4C24-96EF-BBAA67842323}"/>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72" name="Rectangle 79">
          <a:extLst>
            <a:ext uri="{FF2B5EF4-FFF2-40B4-BE49-F238E27FC236}">
              <a16:creationId xmlns:a16="http://schemas.microsoft.com/office/drawing/2014/main" id="{88B08F51-276E-4930-A38C-DCCF3BFFCF3A}"/>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73" name="Rectangle 80">
          <a:extLst>
            <a:ext uri="{FF2B5EF4-FFF2-40B4-BE49-F238E27FC236}">
              <a16:creationId xmlns:a16="http://schemas.microsoft.com/office/drawing/2014/main" id="{53CE68C5-667B-421A-9994-ADFA4F5703FC}"/>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74" name="Rectangle 81">
          <a:extLst>
            <a:ext uri="{FF2B5EF4-FFF2-40B4-BE49-F238E27FC236}">
              <a16:creationId xmlns:a16="http://schemas.microsoft.com/office/drawing/2014/main" id="{5BF49113-1265-47CD-9052-5C24DFAA69B4}"/>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56</xdr:row>
      <xdr:rowOff>0</xdr:rowOff>
    </xdr:from>
    <xdr:to>
      <xdr:col>1</xdr:col>
      <xdr:colOff>266700</xdr:colOff>
      <xdr:row>56</xdr:row>
      <xdr:rowOff>133350</xdr:rowOff>
    </xdr:to>
    <xdr:sp macro="" textlink="">
      <xdr:nvSpPr>
        <xdr:cNvPr id="75" name="Rectangle 82">
          <a:extLst>
            <a:ext uri="{FF2B5EF4-FFF2-40B4-BE49-F238E27FC236}">
              <a16:creationId xmlns:a16="http://schemas.microsoft.com/office/drawing/2014/main" id="{89A17D56-15C7-45F8-8533-4872F9D75FDA}"/>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76" name="Rectangle 83">
          <a:extLst>
            <a:ext uri="{FF2B5EF4-FFF2-40B4-BE49-F238E27FC236}">
              <a16:creationId xmlns:a16="http://schemas.microsoft.com/office/drawing/2014/main" id="{63F3CAD0-DEBB-45D6-8359-6B89B4D74EEE}"/>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77" name="Rectangle 84">
          <a:extLst>
            <a:ext uri="{FF2B5EF4-FFF2-40B4-BE49-F238E27FC236}">
              <a16:creationId xmlns:a16="http://schemas.microsoft.com/office/drawing/2014/main" id="{1B639CF2-D837-4DBC-BD23-2D55AA8FEE9C}"/>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78" name="Rectangle 85">
          <a:extLst>
            <a:ext uri="{FF2B5EF4-FFF2-40B4-BE49-F238E27FC236}">
              <a16:creationId xmlns:a16="http://schemas.microsoft.com/office/drawing/2014/main" id="{FE229321-3970-4D35-967B-1B32D1E92B76}"/>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79" name="Rectangle 86">
          <a:extLst>
            <a:ext uri="{FF2B5EF4-FFF2-40B4-BE49-F238E27FC236}">
              <a16:creationId xmlns:a16="http://schemas.microsoft.com/office/drawing/2014/main" id="{CFC7BB16-B28D-4C0A-9775-2A193FF4D4D4}"/>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56</xdr:row>
      <xdr:rowOff>0</xdr:rowOff>
    </xdr:from>
    <xdr:ext cx="28534" cy="125227"/>
    <xdr:sp macro="" textlink="">
      <xdr:nvSpPr>
        <xdr:cNvPr id="80" name="Rectangle 451">
          <a:extLst>
            <a:ext uri="{FF2B5EF4-FFF2-40B4-BE49-F238E27FC236}">
              <a16:creationId xmlns:a16="http://schemas.microsoft.com/office/drawing/2014/main" id="{F52EFC70-CE3F-4801-883E-E6AACF2C30C4}"/>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56</xdr:row>
      <xdr:rowOff>0</xdr:rowOff>
    </xdr:from>
    <xdr:to>
      <xdr:col>1</xdr:col>
      <xdr:colOff>76200</xdr:colOff>
      <xdr:row>56</xdr:row>
      <xdr:rowOff>142875</xdr:rowOff>
    </xdr:to>
    <xdr:sp macro="" textlink="">
      <xdr:nvSpPr>
        <xdr:cNvPr id="81" name="Rectangle 88">
          <a:extLst>
            <a:ext uri="{FF2B5EF4-FFF2-40B4-BE49-F238E27FC236}">
              <a16:creationId xmlns:a16="http://schemas.microsoft.com/office/drawing/2014/main" id="{051E9909-DCD4-4B53-917D-282AB949DDB9}"/>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56</xdr:row>
      <xdr:rowOff>0</xdr:rowOff>
    </xdr:from>
    <xdr:ext cx="28534" cy="125227"/>
    <xdr:sp macro="" textlink="">
      <xdr:nvSpPr>
        <xdr:cNvPr id="82" name="Rectangle 453">
          <a:extLst>
            <a:ext uri="{FF2B5EF4-FFF2-40B4-BE49-F238E27FC236}">
              <a16:creationId xmlns:a16="http://schemas.microsoft.com/office/drawing/2014/main" id="{FD51B8B9-EAAE-4094-8896-098DAE862916}"/>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56</xdr:row>
      <xdr:rowOff>0</xdr:rowOff>
    </xdr:from>
    <xdr:to>
      <xdr:col>1</xdr:col>
      <xdr:colOff>76200</xdr:colOff>
      <xdr:row>56</xdr:row>
      <xdr:rowOff>142875</xdr:rowOff>
    </xdr:to>
    <xdr:sp macro="" textlink="">
      <xdr:nvSpPr>
        <xdr:cNvPr id="83" name="Rectangle 90">
          <a:extLst>
            <a:ext uri="{FF2B5EF4-FFF2-40B4-BE49-F238E27FC236}">
              <a16:creationId xmlns:a16="http://schemas.microsoft.com/office/drawing/2014/main" id="{CB3B4679-1315-495D-89F2-C6FB09AB0E07}"/>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84" name="Rectangle 91">
          <a:extLst>
            <a:ext uri="{FF2B5EF4-FFF2-40B4-BE49-F238E27FC236}">
              <a16:creationId xmlns:a16="http://schemas.microsoft.com/office/drawing/2014/main" id="{73C066B9-F22F-446F-ACEE-AEA77AC2AA2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85" name="Rectangle 92">
          <a:extLst>
            <a:ext uri="{FF2B5EF4-FFF2-40B4-BE49-F238E27FC236}">
              <a16:creationId xmlns:a16="http://schemas.microsoft.com/office/drawing/2014/main" id="{6326C9DE-4B1F-4C78-9318-624274B9512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86" name="Rectangle 93">
          <a:extLst>
            <a:ext uri="{FF2B5EF4-FFF2-40B4-BE49-F238E27FC236}">
              <a16:creationId xmlns:a16="http://schemas.microsoft.com/office/drawing/2014/main" id="{86E8BE55-3942-44AF-AEF5-EF673B8829DF}"/>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87" name="Rectangle 94">
          <a:extLst>
            <a:ext uri="{FF2B5EF4-FFF2-40B4-BE49-F238E27FC236}">
              <a16:creationId xmlns:a16="http://schemas.microsoft.com/office/drawing/2014/main" id="{F164EF02-E56F-41DD-A29E-32F12B661E2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88" name="Rectangle 95">
          <a:extLst>
            <a:ext uri="{FF2B5EF4-FFF2-40B4-BE49-F238E27FC236}">
              <a16:creationId xmlns:a16="http://schemas.microsoft.com/office/drawing/2014/main" id="{BB83ED5F-6E5B-4E28-9A58-BADEF527D9B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89" name="Rectangle 96">
          <a:extLst>
            <a:ext uri="{FF2B5EF4-FFF2-40B4-BE49-F238E27FC236}">
              <a16:creationId xmlns:a16="http://schemas.microsoft.com/office/drawing/2014/main" id="{835B4745-1DF3-41B7-8AFA-A9A3001528A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90" name="Rectangle 97">
          <a:extLst>
            <a:ext uri="{FF2B5EF4-FFF2-40B4-BE49-F238E27FC236}">
              <a16:creationId xmlns:a16="http://schemas.microsoft.com/office/drawing/2014/main" id="{D231041B-2481-461F-87BB-2FA95C7B1574}"/>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91" name="Rectangle 98">
          <a:extLst>
            <a:ext uri="{FF2B5EF4-FFF2-40B4-BE49-F238E27FC236}">
              <a16:creationId xmlns:a16="http://schemas.microsoft.com/office/drawing/2014/main" id="{51CD53D5-9CE1-4FE6-924D-9D224695AC23}"/>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56</xdr:row>
      <xdr:rowOff>0</xdr:rowOff>
    </xdr:from>
    <xdr:ext cx="28534" cy="125227"/>
    <xdr:sp macro="" textlink="">
      <xdr:nvSpPr>
        <xdr:cNvPr id="92" name="Rectangle 463">
          <a:extLst>
            <a:ext uri="{FF2B5EF4-FFF2-40B4-BE49-F238E27FC236}">
              <a16:creationId xmlns:a16="http://schemas.microsoft.com/office/drawing/2014/main" id="{690A440B-BBFA-459B-A8F4-0792FAB5828F}"/>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56</xdr:row>
      <xdr:rowOff>0</xdr:rowOff>
    </xdr:from>
    <xdr:ext cx="28534" cy="125227"/>
    <xdr:sp macro="" textlink="">
      <xdr:nvSpPr>
        <xdr:cNvPr id="93" name="Rectangle 464">
          <a:extLst>
            <a:ext uri="{FF2B5EF4-FFF2-40B4-BE49-F238E27FC236}">
              <a16:creationId xmlns:a16="http://schemas.microsoft.com/office/drawing/2014/main" id="{CA2B7CD8-6BB0-4C24-AAF7-B59E508ABD6B}"/>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56</xdr:row>
      <xdr:rowOff>0</xdr:rowOff>
    </xdr:from>
    <xdr:to>
      <xdr:col>1</xdr:col>
      <xdr:colOff>76200</xdr:colOff>
      <xdr:row>56</xdr:row>
      <xdr:rowOff>142875</xdr:rowOff>
    </xdr:to>
    <xdr:sp macro="" textlink="">
      <xdr:nvSpPr>
        <xdr:cNvPr id="94" name="Rectangle 101">
          <a:extLst>
            <a:ext uri="{FF2B5EF4-FFF2-40B4-BE49-F238E27FC236}">
              <a16:creationId xmlns:a16="http://schemas.microsoft.com/office/drawing/2014/main" id="{DF571F26-6658-4AB7-A769-621F12ACC06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95" name="Rectangle 102">
          <a:extLst>
            <a:ext uri="{FF2B5EF4-FFF2-40B4-BE49-F238E27FC236}">
              <a16:creationId xmlns:a16="http://schemas.microsoft.com/office/drawing/2014/main" id="{B9132AC9-5C4D-4A05-A980-A7EFDE24F92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96" name="Rectangle 103">
          <a:extLst>
            <a:ext uri="{FF2B5EF4-FFF2-40B4-BE49-F238E27FC236}">
              <a16:creationId xmlns:a16="http://schemas.microsoft.com/office/drawing/2014/main" id="{A0B73908-0386-468F-B66B-48B50A0B56E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97" name="Rectangle 104">
          <a:extLst>
            <a:ext uri="{FF2B5EF4-FFF2-40B4-BE49-F238E27FC236}">
              <a16:creationId xmlns:a16="http://schemas.microsoft.com/office/drawing/2014/main" id="{783E5F62-9357-4E97-B576-1C2DB024099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98" name="Rectangle 105">
          <a:extLst>
            <a:ext uri="{FF2B5EF4-FFF2-40B4-BE49-F238E27FC236}">
              <a16:creationId xmlns:a16="http://schemas.microsoft.com/office/drawing/2014/main" id="{962D811F-9DE9-4886-8532-69C4B805810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99" name="Rectangle 106">
          <a:extLst>
            <a:ext uri="{FF2B5EF4-FFF2-40B4-BE49-F238E27FC236}">
              <a16:creationId xmlns:a16="http://schemas.microsoft.com/office/drawing/2014/main" id="{31A40852-5EE5-4AB0-840D-0463A25F5657}"/>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00" name="Rectangle 107">
          <a:extLst>
            <a:ext uri="{FF2B5EF4-FFF2-40B4-BE49-F238E27FC236}">
              <a16:creationId xmlns:a16="http://schemas.microsoft.com/office/drawing/2014/main" id="{06255EE5-C8FA-4D32-AA3F-7D7A41CC9A3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101" name="Rectangle 108">
          <a:extLst>
            <a:ext uri="{FF2B5EF4-FFF2-40B4-BE49-F238E27FC236}">
              <a16:creationId xmlns:a16="http://schemas.microsoft.com/office/drawing/2014/main" id="{18DB0F36-D7B2-4E82-B539-05D5F70AD516}"/>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102" name="Rectangle 109">
          <a:extLst>
            <a:ext uri="{FF2B5EF4-FFF2-40B4-BE49-F238E27FC236}">
              <a16:creationId xmlns:a16="http://schemas.microsoft.com/office/drawing/2014/main" id="{3594A7C6-CBC5-4CFB-9CC3-CE5D011F6AA0}"/>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03" name="Rectangle 110">
          <a:extLst>
            <a:ext uri="{FF2B5EF4-FFF2-40B4-BE49-F238E27FC236}">
              <a16:creationId xmlns:a16="http://schemas.microsoft.com/office/drawing/2014/main" id="{EAAA76BC-C43F-4BBB-B04A-7B31E390E42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56</xdr:row>
      <xdr:rowOff>0</xdr:rowOff>
    </xdr:from>
    <xdr:to>
      <xdr:col>1</xdr:col>
      <xdr:colOff>114300</xdr:colOff>
      <xdr:row>56</xdr:row>
      <xdr:rowOff>142875</xdr:rowOff>
    </xdr:to>
    <xdr:sp macro="" textlink="">
      <xdr:nvSpPr>
        <xdr:cNvPr id="104" name="Rectangle 111">
          <a:extLst>
            <a:ext uri="{FF2B5EF4-FFF2-40B4-BE49-F238E27FC236}">
              <a16:creationId xmlns:a16="http://schemas.microsoft.com/office/drawing/2014/main" id="{23B4DC28-FAB9-468E-858E-90369371C0BF}"/>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56</xdr:row>
      <xdr:rowOff>0</xdr:rowOff>
    </xdr:from>
    <xdr:to>
      <xdr:col>1</xdr:col>
      <xdr:colOff>114300</xdr:colOff>
      <xdr:row>56</xdr:row>
      <xdr:rowOff>142875</xdr:rowOff>
    </xdr:to>
    <xdr:sp macro="" textlink="">
      <xdr:nvSpPr>
        <xdr:cNvPr id="105" name="Rectangle 112">
          <a:extLst>
            <a:ext uri="{FF2B5EF4-FFF2-40B4-BE49-F238E27FC236}">
              <a16:creationId xmlns:a16="http://schemas.microsoft.com/office/drawing/2014/main" id="{EA69208D-C925-4E05-9864-245D8EA5A408}"/>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06" name="Rectangle 113">
          <a:extLst>
            <a:ext uri="{FF2B5EF4-FFF2-40B4-BE49-F238E27FC236}">
              <a16:creationId xmlns:a16="http://schemas.microsoft.com/office/drawing/2014/main" id="{F253FDCA-4599-4AD7-AF70-8AABCE01DA3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07" name="Rectangle 114">
          <a:extLst>
            <a:ext uri="{FF2B5EF4-FFF2-40B4-BE49-F238E27FC236}">
              <a16:creationId xmlns:a16="http://schemas.microsoft.com/office/drawing/2014/main" id="{E18690F3-538A-4C6A-AA96-243038FCC24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08" name="Rectangle 115">
          <a:extLst>
            <a:ext uri="{FF2B5EF4-FFF2-40B4-BE49-F238E27FC236}">
              <a16:creationId xmlns:a16="http://schemas.microsoft.com/office/drawing/2014/main" id="{4045599D-415B-4ABC-BCFF-BAE975ABC93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09" name="Rectangle 116">
          <a:extLst>
            <a:ext uri="{FF2B5EF4-FFF2-40B4-BE49-F238E27FC236}">
              <a16:creationId xmlns:a16="http://schemas.microsoft.com/office/drawing/2014/main" id="{0F4FBB65-3321-4A10-AC0D-06BF5D8DB03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10" name="Rectangle 117">
          <a:extLst>
            <a:ext uri="{FF2B5EF4-FFF2-40B4-BE49-F238E27FC236}">
              <a16:creationId xmlns:a16="http://schemas.microsoft.com/office/drawing/2014/main" id="{5FD2C104-00BA-4A34-90AE-4092A4CD079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11" name="Rectangle 118">
          <a:extLst>
            <a:ext uri="{FF2B5EF4-FFF2-40B4-BE49-F238E27FC236}">
              <a16:creationId xmlns:a16="http://schemas.microsoft.com/office/drawing/2014/main" id="{DB7B991F-4C85-4B6C-B16D-FE76D01CB71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12" name="Rectangle 119">
          <a:extLst>
            <a:ext uri="{FF2B5EF4-FFF2-40B4-BE49-F238E27FC236}">
              <a16:creationId xmlns:a16="http://schemas.microsoft.com/office/drawing/2014/main" id="{FDCE198C-E047-4C67-900E-CB68D79ECC1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13" name="Rectangle 120">
          <a:extLst>
            <a:ext uri="{FF2B5EF4-FFF2-40B4-BE49-F238E27FC236}">
              <a16:creationId xmlns:a16="http://schemas.microsoft.com/office/drawing/2014/main" id="{14ECC049-DB8F-4F03-A8A5-C494BF58605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14" name="Rectangle 121">
          <a:extLst>
            <a:ext uri="{FF2B5EF4-FFF2-40B4-BE49-F238E27FC236}">
              <a16:creationId xmlns:a16="http://schemas.microsoft.com/office/drawing/2014/main" id="{37731508-2CF3-49BE-8D30-60B5BE48840A}"/>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15" name="Rectangle 122">
          <a:extLst>
            <a:ext uri="{FF2B5EF4-FFF2-40B4-BE49-F238E27FC236}">
              <a16:creationId xmlns:a16="http://schemas.microsoft.com/office/drawing/2014/main" id="{3E222AED-F311-4031-8044-E701C77DDBC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16" name="Rectangle 123">
          <a:extLst>
            <a:ext uri="{FF2B5EF4-FFF2-40B4-BE49-F238E27FC236}">
              <a16:creationId xmlns:a16="http://schemas.microsoft.com/office/drawing/2014/main" id="{9E03811E-F339-4567-9B27-E12755496A5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17" name="Rectangle 124">
          <a:extLst>
            <a:ext uri="{FF2B5EF4-FFF2-40B4-BE49-F238E27FC236}">
              <a16:creationId xmlns:a16="http://schemas.microsoft.com/office/drawing/2014/main" id="{4AA12C0D-6DBE-48EE-BCDD-74A843612ED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18" name="Rectangle 125">
          <a:extLst>
            <a:ext uri="{FF2B5EF4-FFF2-40B4-BE49-F238E27FC236}">
              <a16:creationId xmlns:a16="http://schemas.microsoft.com/office/drawing/2014/main" id="{2AF133A5-DBC2-4E35-8FD4-908B096F83BF}"/>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133350</xdr:rowOff>
    </xdr:to>
    <xdr:sp macro="" textlink="">
      <xdr:nvSpPr>
        <xdr:cNvPr id="119" name="Rectangle 126">
          <a:extLst>
            <a:ext uri="{FF2B5EF4-FFF2-40B4-BE49-F238E27FC236}">
              <a16:creationId xmlns:a16="http://schemas.microsoft.com/office/drawing/2014/main" id="{61B503D8-D815-4983-AF77-C12A15E52CA5}"/>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20" name="Rectangle 127">
          <a:extLst>
            <a:ext uri="{FF2B5EF4-FFF2-40B4-BE49-F238E27FC236}">
              <a16:creationId xmlns:a16="http://schemas.microsoft.com/office/drawing/2014/main" id="{D6F2DFD2-B65F-4E95-810B-72354F0A944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21" name="Rectangle 128">
          <a:extLst>
            <a:ext uri="{FF2B5EF4-FFF2-40B4-BE49-F238E27FC236}">
              <a16:creationId xmlns:a16="http://schemas.microsoft.com/office/drawing/2014/main" id="{8E09F1FE-0591-4BF3-B6B4-172FD93D7FB7}"/>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22" name="Rectangle 129">
          <a:extLst>
            <a:ext uri="{FF2B5EF4-FFF2-40B4-BE49-F238E27FC236}">
              <a16:creationId xmlns:a16="http://schemas.microsoft.com/office/drawing/2014/main" id="{8A984785-9874-4112-9647-C7F61DA15F8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23" name="Rectangle 130">
          <a:extLst>
            <a:ext uri="{FF2B5EF4-FFF2-40B4-BE49-F238E27FC236}">
              <a16:creationId xmlns:a16="http://schemas.microsoft.com/office/drawing/2014/main" id="{42E892F1-3A08-45A8-BD5D-87B8A78CAF8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24" name="Rectangle 131">
          <a:extLst>
            <a:ext uri="{FF2B5EF4-FFF2-40B4-BE49-F238E27FC236}">
              <a16:creationId xmlns:a16="http://schemas.microsoft.com/office/drawing/2014/main" id="{16E1F286-67FA-436D-9E04-4183B1B4BE0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56</xdr:row>
      <xdr:rowOff>0</xdr:rowOff>
    </xdr:from>
    <xdr:to>
      <xdr:col>1</xdr:col>
      <xdr:colOff>76200</xdr:colOff>
      <xdr:row>56</xdr:row>
      <xdr:rowOff>142875</xdr:rowOff>
    </xdr:to>
    <xdr:sp macro="" textlink="">
      <xdr:nvSpPr>
        <xdr:cNvPr id="125" name="Rectangle 132">
          <a:extLst>
            <a:ext uri="{FF2B5EF4-FFF2-40B4-BE49-F238E27FC236}">
              <a16:creationId xmlns:a16="http://schemas.microsoft.com/office/drawing/2014/main" id="{65607D45-B61E-49E7-A74E-5182CFD6E9C7}"/>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76200</xdr:colOff>
      <xdr:row>56</xdr:row>
      <xdr:rowOff>0</xdr:rowOff>
    </xdr:from>
    <xdr:ext cx="0" cy="133350"/>
    <xdr:sp macro="" textlink="">
      <xdr:nvSpPr>
        <xdr:cNvPr id="126" name="Rectangle 9">
          <a:extLst>
            <a:ext uri="{FF2B5EF4-FFF2-40B4-BE49-F238E27FC236}">
              <a16:creationId xmlns:a16="http://schemas.microsoft.com/office/drawing/2014/main" id="{8B56D519-D8FD-4571-9624-1B82F3ED2C13}"/>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127" name="Rectangle 10">
          <a:extLst>
            <a:ext uri="{FF2B5EF4-FFF2-40B4-BE49-F238E27FC236}">
              <a16:creationId xmlns:a16="http://schemas.microsoft.com/office/drawing/2014/main" id="{4EC618C5-935C-4D1D-8163-1C4FC5FC2754}"/>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28" name="Rectangle 11">
          <a:extLst>
            <a:ext uri="{FF2B5EF4-FFF2-40B4-BE49-F238E27FC236}">
              <a16:creationId xmlns:a16="http://schemas.microsoft.com/office/drawing/2014/main" id="{22019032-3918-456C-97D9-3DB6E69A6ADF}"/>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29" name="Rectangle 12">
          <a:extLst>
            <a:ext uri="{FF2B5EF4-FFF2-40B4-BE49-F238E27FC236}">
              <a16:creationId xmlns:a16="http://schemas.microsoft.com/office/drawing/2014/main" id="{993999AC-E113-407E-95F2-E922D2468896}"/>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30" name="Rectangle 13">
          <a:extLst>
            <a:ext uri="{FF2B5EF4-FFF2-40B4-BE49-F238E27FC236}">
              <a16:creationId xmlns:a16="http://schemas.microsoft.com/office/drawing/2014/main" id="{41A0E5DA-009E-48F1-A75A-9216A6E1E2E3}"/>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31" name="Rectangle 14">
          <a:extLst>
            <a:ext uri="{FF2B5EF4-FFF2-40B4-BE49-F238E27FC236}">
              <a16:creationId xmlns:a16="http://schemas.microsoft.com/office/drawing/2014/main" id="{9A1D3719-40EF-40CF-9066-7963E30ADEF5}"/>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32" name="Rectangle 15">
          <a:extLst>
            <a:ext uri="{FF2B5EF4-FFF2-40B4-BE49-F238E27FC236}">
              <a16:creationId xmlns:a16="http://schemas.microsoft.com/office/drawing/2014/main" id="{539AC73C-265E-4C54-9055-DB75B66E0E24}"/>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33" name="Rectangle 16">
          <a:extLst>
            <a:ext uri="{FF2B5EF4-FFF2-40B4-BE49-F238E27FC236}">
              <a16:creationId xmlns:a16="http://schemas.microsoft.com/office/drawing/2014/main" id="{E31322B3-207C-46D8-9E1A-527084C8D711}"/>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34" name="Rectangle 17">
          <a:extLst>
            <a:ext uri="{FF2B5EF4-FFF2-40B4-BE49-F238E27FC236}">
              <a16:creationId xmlns:a16="http://schemas.microsoft.com/office/drawing/2014/main" id="{F914247D-7B3A-4F72-995C-01662ED4FF41}"/>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35" name="Rectangle 18">
          <a:extLst>
            <a:ext uri="{FF2B5EF4-FFF2-40B4-BE49-F238E27FC236}">
              <a16:creationId xmlns:a16="http://schemas.microsoft.com/office/drawing/2014/main" id="{51DC9666-19F0-4CDB-B0ED-CB9BA21324F6}"/>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36" name="Rectangle 19">
          <a:extLst>
            <a:ext uri="{FF2B5EF4-FFF2-40B4-BE49-F238E27FC236}">
              <a16:creationId xmlns:a16="http://schemas.microsoft.com/office/drawing/2014/main" id="{E80E4030-DDBE-4276-B6F7-55AF1F451089}"/>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37" name="Rectangle 20">
          <a:extLst>
            <a:ext uri="{FF2B5EF4-FFF2-40B4-BE49-F238E27FC236}">
              <a16:creationId xmlns:a16="http://schemas.microsoft.com/office/drawing/2014/main" id="{93AE2603-10B4-4D69-99E7-AD0499D918D0}"/>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138" name="Rectangle 21">
          <a:extLst>
            <a:ext uri="{FF2B5EF4-FFF2-40B4-BE49-F238E27FC236}">
              <a16:creationId xmlns:a16="http://schemas.microsoft.com/office/drawing/2014/main" id="{5266DF6C-D8C2-4240-87A9-9A87C8754A85}"/>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139" name="Rectangle 22">
          <a:extLst>
            <a:ext uri="{FF2B5EF4-FFF2-40B4-BE49-F238E27FC236}">
              <a16:creationId xmlns:a16="http://schemas.microsoft.com/office/drawing/2014/main" id="{1153F974-2A39-41D0-89CB-531BC65BF5E9}"/>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140" name="Rectangle 23">
          <a:extLst>
            <a:ext uri="{FF2B5EF4-FFF2-40B4-BE49-F238E27FC236}">
              <a16:creationId xmlns:a16="http://schemas.microsoft.com/office/drawing/2014/main" id="{D11BAA84-7BF5-4355-B4D1-9477A4BA9111}"/>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141" name="Rectangle 24">
          <a:extLst>
            <a:ext uri="{FF2B5EF4-FFF2-40B4-BE49-F238E27FC236}">
              <a16:creationId xmlns:a16="http://schemas.microsoft.com/office/drawing/2014/main" id="{34644917-85D1-4822-BBBF-6858017BF9D0}"/>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142" name="Rectangle 389">
          <a:extLst>
            <a:ext uri="{FF2B5EF4-FFF2-40B4-BE49-F238E27FC236}">
              <a16:creationId xmlns:a16="http://schemas.microsoft.com/office/drawing/2014/main" id="{BD0AA8EE-CC75-47BD-93CD-6BD0510C7123}"/>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143" name="Rectangle 26">
          <a:extLst>
            <a:ext uri="{FF2B5EF4-FFF2-40B4-BE49-F238E27FC236}">
              <a16:creationId xmlns:a16="http://schemas.microsoft.com/office/drawing/2014/main" id="{EB5D5DD3-4E89-44BF-BDED-E913B5A26B2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144" name="Rectangle 391">
          <a:extLst>
            <a:ext uri="{FF2B5EF4-FFF2-40B4-BE49-F238E27FC236}">
              <a16:creationId xmlns:a16="http://schemas.microsoft.com/office/drawing/2014/main" id="{FD6621BC-BAA2-42AA-9409-DF893FA61DD6}"/>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145" name="Rectangle 28">
          <a:extLst>
            <a:ext uri="{FF2B5EF4-FFF2-40B4-BE49-F238E27FC236}">
              <a16:creationId xmlns:a16="http://schemas.microsoft.com/office/drawing/2014/main" id="{77F9CB5B-1A10-4F8B-A448-64C2A1692BB9}"/>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46" name="Rectangle 29">
          <a:extLst>
            <a:ext uri="{FF2B5EF4-FFF2-40B4-BE49-F238E27FC236}">
              <a16:creationId xmlns:a16="http://schemas.microsoft.com/office/drawing/2014/main" id="{B8AC091C-047D-4CF7-86CA-2EC110A6F5C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47" name="Rectangle 30">
          <a:extLst>
            <a:ext uri="{FF2B5EF4-FFF2-40B4-BE49-F238E27FC236}">
              <a16:creationId xmlns:a16="http://schemas.microsoft.com/office/drawing/2014/main" id="{EAE07BFE-DD9C-482F-BD64-D7063F8AC3B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48" name="Rectangle 31">
          <a:extLst>
            <a:ext uri="{FF2B5EF4-FFF2-40B4-BE49-F238E27FC236}">
              <a16:creationId xmlns:a16="http://schemas.microsoft.com/office/drawing/2014/main" id="{7019D220-329B-4DD7-AACE-FEE32EBEC2A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49" name="Rectangle 32">
          <a:extLst>
            <a:ext uri="{FF2B5EF4-FFF2-40B4-BE49-F238E27FC236}">
              <a16:creationId xmlns:a16="http://schemas.microsoft.com/office/drawing/2014/main" id="{1FDCB380-A21D-4406-8DDC-4B553B722EEF}"/>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50" name="Rectangle 33">
          <a:extLst>
            <a:ext uri="{FF2B5EF4-FFF2-40B4-BE49-F238E27FC236}">
              <a16:creationId xmlns:a16="http://schemas.microsoft.com/office/drawing/2014/main" id="{49819199-386E-4B60-AB6C-FE4996DAECA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51" name="Rectangle 34">
          <a:extLst>
            <a:ext uri="{FF2B5EF4-FFF2-40B4-BE49-F238E27FC236}">
              <a16:creationId xmlns:a16="http://schemas.microsoft.com/office/drawing/2014/main" id="{0C4719B3-8C19-44D8-9289-AA9B770B6689}"/>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152" name="Rectangle 35">
          <a:extLst>
            <a:ext uri="{FF2B5EF4-FFF2-40B4-BE49-F238E27FC236}">
              <a16:creationId xmlns:a16="http://schemas.microsoft.com/office/drawing/2014/main" id="{7F7FC18F-302B-4BBE-828D-74C824ACA340}"/>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153" name="Rectangle 36">
          <a:extLst>
            <a:ext uri="{FF2B5EF4-FFF2-40B4-BE49-F238E27FC236}">
              <a16:creationId xmlns:a16="http://schemas.microsoft.com/office/drawing/2014/main" id="{7A3EE12D-E5B8-4FF7-BA28-71F9A68FCE24}"/>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154" name="Rectangle 401">
          <a:extLst>
            <a:ext uri="{FF2B5EF4-FFF2-40B4-BE49-F238E27FC236}">
              <a16:creationId xmlns:a16="http://schemas.microsoft.com/office/drawing/2014/main" id="{00C2333A-10AE-4444-975F-EBB08F4FF96F}"/>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56</xdr:row>
      <xdr:rowOff>0</xdr:rowOff>
    </xdr:from>
    <xdr:ext cx="28534" cy="125227"/>
    <xdr:sp macro="" textlink="">
      <xdr:nvSpPr>
        <xdr:cNvPr id="155" name="Rectangle 402">
          <a:extLst>
            <a:ext uri="{FF2B5EF4-FFF2-40B4-BE49-F238E27FC236}">
              <a16:creationId xmlns:a16="http://schemas.microsoft.com/office/drawing/2014/main" id="{E0F77028-A5D9-42F9-90B7-305281F61069}"/>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156" name="Rectangle 39">
          <a:extLst>
            <a:ext uri="{FF2B5EF4-FFF2-40B4-BE49-F238E27FC236}">
              <a16:creationId xmlns:a16="http://schemas.microsoft.com/office/drawing/2014/main" id="{28222352-E2BA-426C-8CB2-886BE7151FFD}"/>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57" name="Rectangle 40">
          <a:extLst>
            <a:ext uri="{FF2B5EF4-FFF2-40B4-BE49-F238E27FC236}">
              <a16:creationId xmlns:a16="http://schemas.microsoft.com/office/drawing/2014/main" id="{456D762D-65AB-4A02-9228-CEB3A0FAA50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58" name="Rectangle 41">
          <a:extLst>
            <a:ext uri="{FF2B5EF4-FFF2-40B4-BE49-F238E27FC236}">
              <a16:creationId xmlns:a16="http://schemas.microsoft.com/office/drawing/2014/main" id="{11421355-E41F-48AB-BA9B-A57E22BF718F}"/>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59" name="Rectangle 42">
          <a:extLst>
            <a:ext uri="{FF2B5EF4-FFF2-40B4-BE49-F238E27FC236}">
              <a16:creationId xmlns:a16="http://schemas.microsoft.com/office/drawing/2014/main" id="{E6651AEE-D0D9-45A1-A016-0DCD141223EA}"/>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60" name="Rectangle 43">
          <a:extLst>
            <a:ext uri="{FF2B5EF4-FFF2-40B4-BE49-F238E27FC236}">
              <a16:creationId xmlns:a16="http://schemas.microsoft.com/office/drawing/2014/main" id="{3F54F72B-7B13-4C6F-9466-CF64376D625A}"/>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61" name="Rectangle 44">
          <a:extLst>
            <a:ext uri="{FF2B5EF4-FFF2-40B4-BE49-F238E27FC236}">
              <a16:creationId xmlns:a16="http://schemas.microsoft.com/office/drawing/2014/main" id="{9F64FFE7-FB8C-4DD4-8EFE-626AD864FA8F}"/>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62" name="Rectangle 45">
          <a:extLst>
            <a:ext uri="{FF2B5EF4-FFF2-40B4-BE49-F238E27FC236}">
              <a16:creationId xmlns:a16="http://schemas.microsoft.com/office/drawing/2014/main" id="{DA08B71E-4F1A-4D61-96AC-A1D6B64503A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163" name="Rectangle 46">
          <a:extLst>
            <a:ext uri="{FF2B5EF4-FFF2-40B4-BE49-F238E27FC236}">
              <a16:creationId xmlns:a16="http://schemas.microsoft.com/office/drawing/2014/main" id="{163B86EB-B2CC-4DFF-9DB8-AEE9A5293179}"/>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164" name="Rectangle 47">
          <a:extLst>
            <a:ext uri="{FF2B5EF4-FFF2-40B4-BE49-F238E27FC236}">
              <a16:creationId xmlns:a16="http://schemas.microsoft.com/office/drawing/2014/main" id="{DB8EA7F7-74A9-4279-BA48-02D2723AC2B7}"/>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65" name="Rectangle 48">
          <a:extLst>
            <a:ext uri="{FF2B5EF4-FFF2-40B4-BE49-F238E27FC236}">
              <a16:creationId xmlns:a16="http://schemas.microsoft.com/office/drawing/2014/main" id="{FB2AD72A-53AC-4254-AF32-E4B95721F9A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56</xdr:row>
      <xdr:rowOff>0</xdr:rowOff>
    </xdr:from>
    <xdr:ext cx="0" cy="142875"/>
    <xdr:sp macro="" textlink="">
      <xdr:nvSpPr>
        <xdr:cNvPr id="166" name="Rectangle 49">
          <a:extLst>
            <a:ext uri="{FF2B5EF4-FFF2-40B4-BE49-F238E27FC236}">
              <a16:creationId xmlns:a16="http://schemas.microsoft.com/office/drawing/2014/main" id="{6AC5BF66-2BF7-4890-9408-5CE81D89E277}"/>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56</xdr:row>
      <xdr:rowOff>0</xdr:rowOff>
    </xdr:from>
    <xdr:ext cx="0" cy="142875"/>
    <xdr:sp macro="" textlink="">
      <xdr:nvSpPr>
        <xdr:cNvPr id="167" name="Rectangle 50">
          <a:extLst>
            <a:ext uri="{FF2B5EF4-FFF2-40B4-BE49-F238E27FC236}">
              <a16:creationId xmlns:a16="http://schemas.microsoft.com/office/drawing/2014/main" id="{B21202B1-5918-4585-A1F8-9D8A21970C8C}"/>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68" name="Rectangle 51">
          <a:extLst>
            <a:ext uri="{FF2B5EF4-FFF2-40B4-BE49-F238E27FC236}">
              <a16:creationId xmlns:a16="http://schemas.microsoft.com/office/drawing/2014/main" id="{06DD44A9-438A-4286-A5A1-E5B8468FF93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69" name="Rectangle 52">
          <a:extLst>
            <a:ext uri="{FF2B5EF4-FFF2-40B4-BE49-F238E27FC236}">
              <a16:creationId xmlns:a16="http://schemas.microsoft.com/office/drawing/2014/main" id="{4268D0BA-19E3-4A67-908D-215C1B44858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70" name="Rectangle 53">
          <a:extLst>
            <a:ext uri="{FF2B5EF4-FFF2-40B4-BE49-F238E27FC236}">
              <a16:creationId xmlns:a16="http://schemas.microsoft.com/office/drawing/2014/main" id="{7638E83B-E228-497F-AB3E-1FEABC694917}"/>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71" name="Rectangle 54">
          <a:extLst>
            <a:ext uri="{FF2B5EF4-FFF2-40B4-BE49-F238E27FC236}">
              <a16:creationId xmlns:a16="http://schemas.microsoft.com/office/drawing/2014/main" id="{DEF0468C-B0B3-4503-9E46-1B8843390B9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72" name="Rectangle 55">
          <a:extLst>
            <a:ext uri="{FF2B5EF4-FFF2-40B4-BE49-F238E27FC236}">
              <a16:creationId xmlns:a16="http://schemas.microsoft.com/office/drawing/2014/main" id="{280BA438-7686-4252-9061-5D69A992FA2D}"/>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73" name="Rectangle 56">
          <a:extLst>
            <a:ext uri="{FF2B5EF4-FFF2-40B4-BE49-F238E27FC236}">
              <a16:creationId xmlns:a16="http://schemas.microsoft.com/office/drawing/2014/main" id="{A3D5F067-F23B-487F-ABF0-EFFFA41DADB7}"/>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74" name="Rectangle 57">
          <a:extLst>
            <a:ext uri="{FF2B5EF4-FFF2-40B4-BE49-F238E27FC236}">
              <a16:creationId xmlns:a16="http://schemas.microsoft.com/office/drawing/2014/main" id="{65B47D8F-B615-4CBE-8FD5-0EFE79E45ED9}"/>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75" name="Rectangle 58">
          <a:extLst>
            <a:ext uri="{FF2B5EF4-FFF2-40B4-BE49-F238E27FC236}">
              <a16:creationId xmlns:a16="http://schemas.microsoft.com/office/drawing/2014/main" id="{B0291DA6-0734-4DD5-A9AB-A009CC7FF9F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76" name="Rectangle 59">
          <a:extLst>
            <a:ext uri="{FF2B5EF4-FFF2-40B4-BE49-F238E27FC236}">
              <a16:creationId xmlns:a16="http://schemas.microsoft.com/office/drawing/2014/main" id="{32527FF3-628F-49A4-9D9E-CA84D6701AC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77" name="Rectangle 60">
          <a:extLst>
            <a:ext uri="{FF2B5EF4-FFF2-40B4-BE49-F238E27FC236}">
              <a16:creationId xmlns:a16="http://schemas.microsoft.com/office/drawing/2014/main" id="{890D7E29-6BC2-4F05-BDEF-B31278917D6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78" name="Rectangle 61">
          <a:extLst>
            <a:ext uri="{FF2B5EF4-FFF2-40B4-BE49-F238E27FC236}">
              <a16:creationId xmlns:a16="http://schemas.microsoft.com/office/drawing/2014/main" id="{309CC2AC-3826-4292-B729-E98626643E0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79" name="Rectangle 62">
          <a:extLst>
            <a:ext uri="{FF2B5EF4-FFF2-40B4-BE49-F238E27FC236}">
              <a16:creationId xmlns:a16="http://schemas.microsoft.com/office/drawing/2014/main" id="{9694D886-55C1-42D6-BEBD-6976DE4E667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80" name="Rectangle 63">
          <a:extLst>
            <a:ext uri="{FF2B5EF4-FFF2-40B4-BE49-F238E27FC236}">
              <a16:creationId xmlns:a16="http://schemas.microsoft.com/office/drawing/2014/main" id="{18A7E5E0-60DE-4579-A0E8-25403D4EBDC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181" name="Rectangle 64">
          <a:extLst>
            <a:ext uri="{FF2B5EF4-FFF2-40B4-BE49-F238E27FC236}">
              <a16:creationId xmlns:a16="http://schemas.microsoft.com/office/drawing/2014/main" id="{8E373A6A-0012-492F-8D29-EE2181E6BAC7}"/>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82" name="Rectangle 65">
          <a:extLst>
            <a:ext uri="{FF2B5EF4-FFF2-40B4-BE49-F238E27FC236}">
              <a16:creationId xmlns:a16="http://schemas.microsoft.com/office/drawing/2014/main" id="{1BF13DDD-D9C0-4617-B0D7-6BD829940C3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83" name="Rectangle 66">
          <a:extLst>
            <a:ext uri="{FF2B5EF4-FFF2-40B4-BE49-F238E27FC236}">
              <a16:creationId xmlns:a16="http://schemas.microsoft.com/office/drawing/2014/main" id="{423D9FFC-3C0C-415B-8232-62E834CE675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84" name="Rectangle 67">
          <a:extLst>
            <a:ext uri="{FF2B5EF4-FFF2-40B4-BE49-F238E27FC236}">
              <a16:creationId xmlns:a16="http://schemas.microsoft.com/office/drawing/2014/main" id="{A78E45D1-BB84-4493-80BA-4E30F19ACE3D}"/>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85" name="Rectangle 68">
          <a:extLst>
            <a:ext uri="{FF2B5EF4-FFF2-40B4-BE49-F238E27FC236}">
              <a16:creationId xmlns:a16="http://schemas.microsoft.com/office/drawing/2014/main" id="{7EBE830B-8542-455B-B7C1-8214AAA9717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86" name="Rectangle 69">
          <a:extLst>
            <a:ext uri="{FF2B5EF4-FFF2-40B4-BE49-F238E27FC236}">
              <a16:creationId xmlns:a16="http://schemas.microsoft.com/office/drawing/2014/main" id="{B8C8AA49-68FF-4239-B7C9-B0F76F96224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187" name="Rectangle 70">
          <a:extLst>
            <a:ext uri="{FF2B5EF4-FFF2-40B4-BE49-F238E27FC236}">
              <a16:creationId xmlns:a16="http://schemas.microsoft.com/office/drawing/2014/main" id="{1681C9BE-C7AE-4DCD-A4AB-1DA6C233FFD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188" name="Rectangle 71">
          <a:extLst>
            <a:ext uri="{FF2B5EF4-FFF2-40B4-BE49-F238E27FC236}">
              <a16:creationId xmlns:a16="http://schemas.microsoft.com/office/drawing/2014/main" id="{AF485D60-ADB0-4D7D-9D37-44BD463E784C}"/>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189" name="Rectangle 72">
          <a:extLst>
            <a:ext uri="{FF2B5EF4-FFF2-40B4-BE49-F238E27FC236}">
              <a16:creationId xmlns:a16="http://schemas.microsoft.com/office/drawing/2014/main" id="{CA955217-16F5-45C5-8C13-F779E7BE4529}"/>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90" name="Rectangle 73">
          <a:extLst>
            <a:ext uri="{FF2B5EF4-FFF2-40B4-BE49-F238E27FC236}">
              <a16:creationId xmlns:a16="http://schemas.microsoft.com/office/drawing/2014/main" id="{B32905DC-3992-433A-A520-02BDB64DF941}"/>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91" name="Rectangle 74">
          <a:extLst>
            <a:ext uri="{FF2B5EF4-FFF2-40B4-BE49-F238E27FC236}">
              <a16:creationId xmlns:a16="http://schemas.microsoft.com/office/drawing/2014/main" id="{B7CCA2BD-6E93-4D76-AD03-2D454C2DCA1A}"/>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92" name="Rectangle 75">
          <a:extLst>
            <a:ext uri="{FF2B5EF4-FFF2-40B4-BE49-F238E27FC236}">
              <a16:creationId xmlns:a16="http://schemas.microsoft.com/office/drawing/2014/main" id="{B22A0EE8-8A1A-494F-AC0B-45F5FDE875E6}"/>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93" name="Rectangle 76">
          <a:extLst>
            <a:ext uri="{FF2B5EF4-FFF2-40B4-BE49-F238E27FC236}">
              <a16:creationId xmlns:a16="http://schemas.microsoft.com/office/drawing/2014/main" id="{44C958D4-1BC0-487B-8605-FE428FFB1289}"/>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94" name="Rectangle 77">
          <a:extLst>
            <a:ext uri="{FF2B5EF4-FFF2-40B4-BE49-F238E27FC236}">
              <a16:creationId xmlns:a16="http://schemas.microsoft.com/office/drawing/2014/main" id="{FC1B1F95-AAFA-43EC-8CBF-7A951B1E823D}"/>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95" name="Rectangle 78">
          <a:extLst>
            <a:ext uri="{FF2B5EF4-FFF2-40B4-BE49-F238E27FC236}">
              <a16:creationId xmlns:a16="http://schemas.microsoft.com/office/drawing/2014/main" id="{90C2D72A-B56F-4572-B88D-190FA7DDBE94}"/>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96" name="Rectangle 79">
          <a:extLst>
            <a:ext uri="{FF2B5EF4-FFF2-40B4-BE49-F238E27FC236}">
              <a16:creationId xmlns:a16="http://schemas.microsoft.com/office/drawing/2014/main" id="{A0470698-6C6C-4E19-A663-11E52CA1BBCF}"/>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97" name="Rectangle 80">
          <a:extLst>
            <a:ext uri="{FF2B5EF4-FFF2-40B4-BE49-F238E27FC236}">
              <a16:creationId xmlns:a16="http://schemas.microsoft.com/office/drawing/2014/main" id="{CC6FCB61-E025-4F94-8BC9-E9059CB9807E}"/>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98" name="Rectangle 81">
          <a:extLst>
            <a:ext uri="{FF2B5EF4-FFF2-40B4-BE49-F238E27FC236}">
              <a16:creationId xmlns:a16="http://schemas.microsoft.com/office/drawing/2014/main" id="{5EF07FA7-301C-4F14-9B2D-B703D3AA6F45}"/>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199" name="Rectangle 82">
          <a:extLst>
            <a:ext uri="{FF2B5EF4-FFF2-40B4-BE49-F238E27FC236}">
              <a16:creationId xmlns:a16="http://schemas.microsoft.com/office/drawing/2014/main" id="{9DAF9E25-7D16-4AB7-9AD4-002787084C43}"/>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00" name="Rectangle 83">
          <a:extLst>
            <a:ext uri="{FF2B5EF4-FFF2-40B4-BE49-F238E27FC236}">
              <a16:creationId xmlns:a16="http://schemas.microsoft.com/office/drawing/2014/main" id="{1825BD88-406A-446D-BA49-6029C14D91B1}"/>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01" name="Rectangle 84">
          <a:extLst>
            <a:ext uri="{FF2B5EF4-FFF2-40B4-BE49-F238E27FC236}">
              <a16:creationId xmlns:a16="http://schemas.microsoft.com/office/drawing/2014/main" id="{B4F9DB57-E8D8-4D4C-8842-8DB564C68D21}"/>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02" name="Rectangle 85">
          <a:extLst>
            <a:ext uri="{FF2B5EF4-FFF2-40B4-BE49-F238E27FC236}">
              <a16:creationId xmlns:a16="http://schemas.microsoft.com/office/drawing/2014/main" id="{B39843B6-C037-4F13-B5C7-33BDB8EDE97B}"/>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03" name="Rectangle 86">
          <a:extLst>
            <a:ext uri="{FF2B5EF4-FFF2-40B4-BE49-F238E27FC236}">
              <a16:creationId xmlns:a16="http://schemas.microsoft.com/office/drawing/2014/main" id="{E071FE1C-C691-4F6F-BD68-7F2EA24DD6F9}"/>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204" name="Rectangle 451">
          <a:extLst>
            <a:ext uri="{FF2B5EF4-FFF2-40B4-BE49-F238E27FC236}">
              <a16:creationId xmlns:a16="http://schemas.microsoft.com/office/drawing/2014/main" id="{AF75C991-4F0D-4A24-8DF5-9954FBA6187E}"/>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205" name="Rectangle 88">
          <a:extLst>
            <a:ext uri="{FF2B5EF4-FFF2-40B4-BE49-F238E27FC236}">
              <a16:creationId xmlns:a16="http://schemas.microsoft.com/office/drawing/2014/main" id="{7B6DDC90-9144-4B84-9656-1BA81A2A47D9}"/>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206" name="Rectangle 453">
          <a:extLst>
            <a:ext uri="{FF2B5EF4-FFF2-40B4-BE49-F238E27FC236}">
              <a16:creationId xmlns:a16="http://schemas.microsoft.com/office/drawing/2014/main" id="{E89E3A28-15B3-49FC-907E-1E27A64B95B4}"/>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207" name="Rectangle 90">
          <a:extLst>
            <a:ext uri="{FF2B5EF4-FFF2-40B4-BE49-F238E27FC236}">
              <a16:creationId xmlns:a16="http://schemas.microsoft.com/office/drawing/2014/main" id="{F464C2A2-F1C6-47B4-877C-ECD60993686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08" name="Rectangle 91">
          <a:extLst>
            <a:ext uri="{FF2B5EF4-FFF2-40B4-BE49-F238E27FC236}">
              <a16:creationId xmlns:a16="http://schemas.microsoft.com/office/drawing/2014/main" id="{F92533F0-8944-4CB9-8BEE-727AFA83095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09" name="Rectangle 92">
          <a:extLst>
            <a:ext uri="{FF2B5EF4-FFF2-40B4-BE49-F238E27FC236}">
              <a16:creationId xmlns:a16="http://schemas.microsoft.com/office/drawing/2014/main" id="{B7DFE8AF-223C-4709-8DDB-9EFA721928A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10" name="Rectangle 93">
          <a:extLst>
            <a:ext uri="{FF2B5EF4-FFF2-40B4-BE49-F238E27FC236}">
              <a16:creationId xmlns:a16="http://schemas.microsoft.com/office/drawing/2014/main" id="{DB9152BF-8B84-4653-9F93-6E646BDA2407}"/>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11" name="Rectangle 94">
          <a:extLst>
            <a:ext uri="{FF2B5EF4-FFF2-40B4-BE49-F238E27FC236}">
              <a16:creationId xmlns:a16="http://schemas.microsoft.com/office/drawing/2014/main" id="{3DD09256-B1B8-4A25-9BBA-3C37379A403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12" name="Rectangle 95">
          <a:extLst>
            <a:ext uri="{FF2B5EF4-FFF2-40B4-BE49-F238E27FC236}">
              <a16:creationId xmlns:a16="http://schemas.microsoft.com/office/drawing/2014/main" id="{0A1EE7F6-34EE-4527-9424-392F8498F4A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13" name="Rectangle 96">
          <a:extLst>
            <a:ext uri="{FF2B5EF4-FFF2-40B4-BE49-F238E27FC236}">
              <a16:creationId xmlns:a16="http://schemas.microsoft.com/office/drawing/2014/main" id="{AC3F3706-32F2-460A-9692-EC2D6C16CB2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14" name="Rectangle 97">
          <a:extLst>
            <a:ext uri="{FF2B5EF4-FFF2-40B4-BE49-F238E27FC236}">
              <a16:creationId xmlns:a16="http://schemas.microsoft.com/office/drawing/2014/main" id="{F65B69C9-A219-44A6-936D-CBC9DCB5BEB6}"/>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15" name="Rectangle 98">
          <a:extLst>
            <a:ext uri="{FF2B5EF4-FFF2-40B4-BE49-F238E27FC236}">
              <a16:creationId xmlns:a16="http://schemas.microsoft.com/office/drawing/2014/main" id="{BFF8C703-D7D3-4F1D-B826-BE2A133DF783}"/>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216" name="Rectangle 463">
          <a:extLst>
            <a:ext uri="{FF2B5EF4-FFF2-40B4-BE49-F238E27FC236}">
              <a16:creationId xmlns:a16="http://schemas.microsoft.com/office/drawing/2014/main" id="{1036B391-47F2-4AFF-B29C-42C66E8F0C59}"/>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56</xdr:row>
      <xdr:rowOff>0</xdr:rowOff>
    </xdr:from>
    <xdr:ext cx="28534" cy="125227"/>
    <xdr:sp macro="" textlink="">
      <xdr:nvSpPr>
        <xdr:cNvPr id="217" name="Rectangle 464">
          <a:extLst>
            <a:ext uri="{FF2B5EF4-FFF2-40B4-BE49-F238E27FC236}">
              <a16:creationId xmlns:a16="http://schemas.microsoft.com/office/drawing/2014/main" id="{E90E9723-DDC5-4F74-81F2-3C18E3D66D83}"/>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218" name="Rectangle 101">
          <a:extLst>
            <a:ext uri="{FF2B5EF4-FFF2-40B4-BE49-F238E27FC236}">
              <a16:creationId xmlns:a16="http://schemas.microsoft.com/office/drawing/2014/main" id="{789BC5FA-4A59-4ECF-8BB2-1183DFA4C0D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19" name="Rectangle 102">
          <a:extLst>
            <a:ext uri="{FF2B5EF4-FFF2-40B4-BE49-F238E27FC236}">
              <a16:creationId xmlns:a16="http://schemas.microsoft.com/office/drawing/2014/main" id="{45E10B84-B0E4-488A-8689-9C33598AAA1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20" name="Rectangle 103">
          <a:extLst>
            <a:ext uri="{FF2B5EF4-FFF2-40B4-BE49-F238E27FC236}">
              <a16:creationId xmlns:a16="http://schemas.microsoft.com/office/drawing/2014/main" id="{F83F2E43-77F3-4A2A-BD0C-42D5A0573F2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21" name="Rectangle 104">
          <a:extLst>
            <a:ext uri="{FF2B5EF4-FFF2-40B4-BE49-F238E27FC236}">
              <a16:creationId xmlns:a16="http://schemas.microsoft.com/office/drawing/2014/main" id="{EFA2B333-A86C-4DF1-80CE-49597C9DCDA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22" name="Rectangle 105">
          <a:extLst>
            <a:ext uri="{FF2B5EF4-FFF2-40B4-BE49-F238E27FC236}">
              <a16:creationId xmlns:a16="http://schemas.microsoft.com/office/drawing/2014/main" id="{6CFF075D-7B36-4C95-ABC1-52211E30020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23" name="Rectangle 106">
          <a:extLst>
            <a:ext uri="{FF2B5EF4-FFF2-40B4-BE49-F238E27FC236}">
              <a16:creationId xmlns:a16="http://schemas.microsoft.com/office/drawing/2014/main" id="{6BD68A25-3C7F-4CD4-A64A-99940D9F6D1A}"/>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24" name="Rectangle 107">
          <a:extLst>
            <a:ext uri="{FF2B5EF4-FFF2-40B4-BE49-F238E27FC236}">
              <a16:creationId xmlns:a16="http://schemas.microsoft.com/office/drawing/2014/main" id="{68B9161A-78D5-4209-B741-94004BEE19D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25" name="Rectangle 108">
          <a:extLst>
            <a:ext uri="{FF2B5EF4-FFF2-40B4-BE49-F238E27FC236}">
              <a16:creationId xmlns:a16="http://schemas.microsoft.com/office/drawing/2014/main" id="{0F173243-CC5B-45B5-92BF-8979F648795E}"/>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26" name="Rectangle 109">
          <a:extLst>
            <a:ext uri="{FF2B5EF4-FFF2-40B4-BE49-F238E27FC236}">
              <a16:creationId xmlns:a16="http://schemas.microsoft.com/office/drawing/2014/main" id="{EF33413C-48B2-4956-88C6-98AD0C67ED23}"/>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27" name="Rectangle 110">
          <a:extLst>
            <a:ext uri="{FF2B5EF4-FFF2-40B4-BE49-F238E27FC236}">
              <a16:creationId xmlns:a16="http://schemas.microsoft.com/office/drawing/2014/main" id="{1A6017BC-BA77-4EB3-A8EB-11F48A569FB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56</xdr:row>
      <xdr:rowOff>0</xdr:rowOff>
    </xdr:from>
    <xdr:ext cx="0" cy="142875"/>
    <xdr:sp macro="" textlink="">
      <xdr:nvSpPr>
        <xdr:cNvPr id="228" name="Rectangle 111">
          <a:extLst>
            <a:ext uri="{FF2B5EF4-FFF2-40B4-BE49-F238E27FC236}">
              <a16:creationId xmlns:a16="http://schemas.microsoft.com/office/drawing/2014/main" id="{CC570E16-5528-46B9-A99F-30D576B9095B}"/>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56</xdr:row>
      <xdr:rowOff>0</xdr:rowOff>
    </xdr:from>
    <xdr:ext cx="0" cy="142875"/>
    <xdr:sp macro="" textlink="">
      <xdr:nvSpPr>
        <xdr:cNvPr id="229" name="Rectangle 112">
          <a:extLst>
            <a:ext uri="{FF2B5EF4-FFF2-40B4-BE49-F238E27FC236}">
              <a16:creationId xmlns:a16="http://schemas.microsoft.com/office/drawing/2014/main" id="{42943166-C449-40B6-8D6E-B15895FAB6B5}"/>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30" name="Rectangle 113">
          <a:extLst>
            <a:ext uri="{FF2B5EF4-FFF2-40B4-BE49-F238E27FC236}">
              <a16:creationId xmlns:a16="http://schemas.microsoft.com/office/drawing/2014/main" id="{41E88AAD-F362-411F-99FD-05A93284DEE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31" name="Rectangle 114">
          <a:extLst>
            <a:ext uri="{FF2B5EF4-FFF2-40B4-BE49-F238E27FC236}">
              <a16:creationId xmlns:a16="http://schemas.microsoft.com/office/drawing/2014/main" id="{61C164D9-7CF6-4339-8644-BC3E4070CF4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32" name="Rectangle 115">
          <a:extLst>
            <a:ext uri="{FF2B5EF4-FFF2-40B4-BE49-F238E27FC236}">
              <a16:creationId xmlns:a16="http://schemas.microsoft.com/office/drawing/2014/main" id="{AF1A4CC1-EA82-4299-8E6C-123F58C372D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33" name="Rectangle 116">
          <a:extLst>
            <a:ext uri="{FF2B5EF4-FFF2-40B4-BE49-F238E27FC236}">
              <a16:creationId xmlns:a16="http://schemas.microsoft.com/office/drawing/2014/main" id="{E8546472-99C2-46B5-9B89-DD949965F03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34" name="Rectangle 117">
          <a:extLst>
            <a:ext uri="{FF2B5EF4-FFF2-40B4-BE49-F238E27FC236}">
              <a16:creationId xmlns:a16="http://schemas.microsoft.com/office/drawing/2014/main" id="{EE3A5BCD-8257-4D7D-AA74-3752B83DB1AA}"/>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35" name="Rectangle 118">
          <a:extLst>
            <a:ext uri="{FF2B5EF4-FFF2-40B4-BE49-F238E27FC236}">
              <a16:creationId xmlns:a16="http://schemas.microsoft.com/office/drawing/2014/main" id="{57E5C975-0720-4E3B-B661-32887806227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36" name="Rectangle 119">
          <a:extLst>
            <a:ext uri="{FF2B5EF4-FFF2-40B4-BE49-F238E27FC236}">
              <a16:creationId xmlns:a16="http://schemas.microsoft.com/office/drawing/2014/main" id="{3AD0DF3C-B1E8-4C8A-A057-F6264C95D6F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37" name="Rectangle 120">
          <a:extLst>
            <a:ext uri="{FF2B5EF4-FFF2-40B4-BE49-F238E27FC236}">
              <a16:creationId xmlns:a16="http://schemas.microsoft.com/office/drawing/2014/main" id="{387C5D71-951B-45D6-8207-0458CD72766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38" name="Rectangle 121">
          <a:extLst>
            <a:ext uri="{FF2B5EF4-FFF2-40B4-BE49-F238E27FC236}">
              <a16:creationId xmlns:a16="http://schemas.microsoft.com/office/drawing/2014/main" id="{20A1E60D-DB0F-4C3A-BC99-3250F2DC6DB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39" name="Rectangle 122">
          <a:extLst>
            <a:ext uri="{FF2B5EF4-FFF2-40B4-BE49-F238E27FC236}">
              <a16:creationId xmlns:a16="http://schemas.microsoft.com/office/drawing/2014/main" id="{E557EFAC-3072-443C-B224-0E30DC82F2A9}"/>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40" name="Rectangle 123">
          <a:extLst>
            <a:ext uri="{FF2B5EF4-FFF2-40B4-BE49-F238E27FC236}">
              <a16:creationId xmlns:a16="http://schemas.microsoft.com/office/drawing/2014/main" id="{3B41565F-8A2F-440B-8E2B-03ADDDC6F68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41" name="Rectangle 124">
          <a:extLst>
            <a:ext uri="{FF2B5EF4-FFF2-40B4-BE49-F238E27FC236}">
              <a16:creationId xmlns:a16="http://schemas.microsoft.com/office/drawing/2014/main" id="{C4696406-E8FC-4D5C-983A-652C7741DC5F}"/>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42" name="Rectangle 125">
          <a:extLst>
            <a:ext uri="{FF2B5EF4-FFF2-40B4-BE49-F238E27FC236}">
              <a16:creationId xmlns:a16="http://schemas.microsoft.com/office/drawing/2014/main" id="{034DA1D2-AC8F-498D-AD77-BBD99D7D1619}"/>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43" name="Rectangle 126">
          <a:extLst>
            <a:ext uri="{FF2B5EF4-FFF2-40B4-BE49-F238E27FC236}">
              <a16:creationId xmlns:a16="http://schemas.microsoft.com/office/drawing/2014/main" id="{297643B8-59AD-424E-B21D-AF0E9D6AA2EF}"/>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44" name="Rectangle 127">
          <a:extLst>
            <a:ext uri="{FF2B5EF4-FFF2-40B4-BE49-F238E27FC236}">
              <a16:creationId xmlns:a16="http://schemas.microsoft.com/office/drawing/2014/main" id="{762479E4-5D91-43F9-9632-52C4534896E7}"/>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45" name="Rectangle 128">
          <a:extLst>
            <a:ext uri="{FF2B5EF4-FFF2-40B4-BE49-F238E27FC236}">
              <a16:creationId xmlns:a16="http://schemas.microsoft.com/office/drawing/2014/main" id="{B8A0D41E-0F6D-45AF-983E-4AAE3FB325D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46" name="Rectangle 129">
          <a:extLst>
            <a:ext uri="{FF2B5EF4-FFF2-40B4-BE49-F238E27FC236}">
              <a16:creationId xmlns:a16="http://schemas.microsoft.com/office/drawing/2014/main" id="{8212C818-F60D-4D26-907F-BA06D89BAE6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47" name="Rectangle 130">
          <a:extLst>
            <a:ext uri="{FF2B5EF4-FFF2-40B4-BE49-F238E27FC236}">
              <a16:creationId xmlns:a16="http://schemas.microsoft.com/office/drawing/2014/main" id="{55AC73B6-C678-4DCE-935C-1592B11A0E8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48" name="Rectangle 131">
          <a:extLst>
            <a:ext uri="{FF2B5EF4-FFF2-40B4-BE49-F238E27FC236}">
              <a16:creationId xmlns:a16="http://schemas.microsoft.com/office/drawing/2014/main" id="{8BC36F43-2631-4D1E-BE35-548EABD55C5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49" name="Rectangle 132">
          <a:extLst>
            <a:ext uri="{FF2B5EF4-FFF2-40B4-BE49-F238E27FC236}">
              <a16:creationId xmlns:a16="http://schemas.microsoft.com/office/drawing/2014/main" id="{9FECFA63-DFE3-4913-B5C9-73FE984ADD6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50" name="Rectangle 9">
          <a:extLst>
            <a:ext uri="{FF2B5EF4-FFF2-40B4-BE49-F238E27FC236}">
              <a16:creationId xmlns:a16="http://schemas.microsoft.com/office/drawing/2014/main" id="{4EA89534-E68D-4AFD-B147-C57D7A6AA30E}"/>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51" name="Rectangle 10">
          <a:extLst>
            <a:ext uri="{FF2B5EF4-FFF2-40B4-BE49-F238E27FC236}">
              <a16:creationId xmlns:a16="http://schemas.microsoft.com/office/drawing/2014/main" id="{9855D9F3-EC55-45AE-9113-6FE7A155591D}"/>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252" name="Rectangle 11">
          <a:extLst>
            <a:ext uri="{FF2B5EF4-FFF2-40B4-BE49-F238E27FC236}">
              <a16:creationId xmlns:a16="http://schemas.microsoft.com/office/drawing/2014/main" id="{AD97FD57-AC81-4E0B-85FC-72DAFBA8FC00}"/>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253" name="Rectangle 12">
          <a:extLst>
            <a:ext uri="{FF2B5EF4-FFF2-40B4-BE49-F238E27FC236}">
              <a16:creationId xmlns:a16="http://schemas.microsoft.com/office/drawing/2014/main" id="{7C4F955C-29FD-4139-A481-C3A1AF4EFC75}"/>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254" name="Rectangle 13">
          <a:extLst>
            <a:ext uri="{FF2B5EF4-FFF2-40B4-BE49-F238E27FC236}">
              <a16:creationId xmlns:a16="http://schemas.microsoft.com/office/drawing/2014/main" id="{08B65CD7-548F-4C29-86CC-152B41293F25}"/>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255" name="Rectangle 14">
          <a:extLst>
            <a:ext uri="{FF2B5EF4-FFF2-40B4-BE49-F238E27FC236}">
              <a16:creationId xmlns:a16="http://schemas.microsoft.com/office/drawing/2014/main" id="{8C5CB945-8633-4BF0-A5BB-BC64D0D64D56}"/>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256" name="Rectangle 15">
          <a:extLst>
            <a:ext uri="{FF2B5EF4-FFF2-40B4-BE49-F238E27FC236}">
              <a16:creationId xmlns:a16="http://schemas.microsoft.com/office/drawing/2014/main" id="{832E9922-7E8C-40FF-ACFD-46DCB49C7931}"/>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257" name="Rectangle 16">
          <a:extLst>
            <a:ext uri="{FF2B5EF4-FFF2-40B4-BE49-F238E27FC236}">
              <a16:creationId xmlns:a16="http://schemas.microsoft.com/office/drawing/2014/main" id="{9B744331-F0BC-4D0E-A0FD-792EB3236054}"/>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258" name="Rectangle 17">
          <a:extLst>
            <a:ext uri="{FF2B5EF4-FFF2-40B4-BE49-F238E27FC236}">
              <a16:creationId xmlns:a16="http://schemas.microsoft.com/office/drawing/2014/main" id="{614982C3-A1C7-41B0-8FE8-18AC65357724}"/>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259" name="Rectangle 18">
          <a:extLst>
            <a:ext uri="{FF2B5EF4-FFF2-40B4-BE49-F238E27FC236}">
              <a16:creationId xmlns:a16="http://schemas.microsoft.com/office/drawing/2014/main" id="{38D34956-DC8A-463A-A120-E1AF16D6EF7F}"/>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260" name="Rectangle 19">
          <a:extLst>
            <a:ext uri="{FF2B5EF4-FFF2-40B4-BE49-F238E27FC236}">
              <a16:creationId xmlns:a16="http://schemas.microsoft.com/office/drawing/2014/main" id="{3131E02C-9FAA-454F-B25F-C24BEB503E2D}"/>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261" name="Rectangle 20">
          <a:extLst>
            <a:ext uri="{FF2B5EF4-FFF2-40B4-BE49-F238E27FC236}">
              <a16:creationId xmlns:a16="http://schemas.microsoft.com/office/drawing/2014/main" id="{CC6114FA-D50B-46B8-A452-09D1B8EACBC0}"/>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62" name="Rectangle 21">
          <a:extLst>
            <a:ext uri="{FF2B5EF4-FFF2-40B4-BE49-F238E27FC236}">
              <a16:creationId xmlns:a16="http://schemas.microsoft.com/office/drawing/2014/main" id="{55B7296B-F7B1-4C6D-899F-637F6C2BE78C}"/>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63" name="Rectangle 22">
          <a:extLst>
            <a:ext uri="{FF2B5EF4-FFF2-40B4-BE49-F238E27FC236}">
              <a16:creationId xmlns:a16="http://schemas.microsoft.com/office/drawing/2014/main" id="{D7E6FC7F-B900-4F07-812C-68A772140A02}"/>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64" name="Rectangle 23">
          <a:extLst>
            <a:ext uri="{FF2B5EF4-FFF2-40B4-BE49-F238E27FC236}">
              <a16:creationId xmlns:a16="http://schemas.microsoft.com/office/drawing/2014/main" id="{1D04AB58-1A3E-46AB-9C51-513AFBB8D4FA}"/>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65" name="Rectangle 24">
          <a:extLst>
            <a:ext uri="{FF2B5EF4-FFF2-40B4-BE49-F238E27FC236}">
              <a16:creationId xmlns:a16="http://schemas.microsoft.com/office/drawing/2014/main" id="{79C5C000-679A-48AA-9446-13476DBAFAD6}"/>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266" name="Rectangle 389">
          <a:extLst>
            <a:ext uri="{FF2B5EF4-FFF2-40B4-BE49-F238E27FC236}">
              <a16:creationId xmlns:a16="http://schemas.microsoft.com/office/drawing/2014/main" id="{0F32AF63-E347-4C3E-A339-963EDEF6905F}"/>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267" name="Rectangle 26">
          <a:extLst>
            <a:ext uri="{FF2B5EF4-FFF2-40B4-BE49-F238E27FC236}">
              <a16:creationId xmlns:a16="http://schemas.microsoft.com/office/drawing/2014/main" id="{A769474A-566E-4D20-8EB0-6E53C3C9F88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268" name="Rectangle 391">
          <a:extLst>
            <a:ext uri="{FF2B5EF4-FFF2-40B4-BE49-F238E27FC236}">
              <a16:creationId xmlns:a16="http://schemas.microsoft.com/office/drawing/2014/main" id="{B155F4A3-1201-4AE9-89B3-ACB41A16563F}"/>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269" name="Rectangle 28">
          <a:extLst>
            <a:ext uri="{FF2B5EF4-FFF2-40B4-BE49-F238E27FC236}">
              <a16:creationId xmlns:a16="http://schemas.microsoft.com/office/drawing/2014/main" id="{03278FE8-DD56-430A-8B75-8A1F56ED936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70" name="Rectangle 29">
          <a:extLst>
            <a:ext uri="{FF2B5EF4-FFF2-40B4-BE49-F238E27FC236}">
              <a16:creationId xmlns:a16="http://schemas.microsoft.com/office/drawing/2014/main" id="{D6DB689D-14D8-4DFF-8FBB-922F2A5BDCE9}"/>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71" name="Rectangle 30">
          <a:extLst>
            <a:ext uri="{FF2B5EF4-FFF2-40B4-BE49-F238E27FC236}">
              <a16:creationId xmlns:a16="http://schemas.microsoft.com/office/drawing/2014/main" id="{1D68EE17-E502-4607-AC09-F4FC8A1403F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72" name="Rectangle 31">
          <a:extLst>
            <a:ext uri="{FF2B5EF4-FFF2-40B4-BE49-F238E27FC236}">
              <a16:creationId xmlns:a16="http://schemas.microsoft.com/office/drawing/2014/main" id="{21151BF1-C51F-4B62-B18F-9D1B8DD66EBA}"/>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73" name="Rectangle 32">
          <a:extLst>
            <a:ext uri="{FF2B5EF4-FFF2-40B4-BE49-F238E27FC236}">
              <a16:creationId xmlns:a16="http://schemas.microsoft.com/office/drawing/2014/main" id="{DF34AB4F-F843-4057-A64C-9721E35BA85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74" name="Rectangle 33">
          <a:extLst>
            <a:ext uri="{FF2B5EF4-FFF2-40B4-BE49-F238E27FC236}">
              <a16:creationId xmlns:a16="http://schemas.microsoft.com/office/drawing/2014/main" id="{42909CA4-E38E-4E48-A148-A91C6C9513B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75" name="Rectangle 34">
          <a:extLst>
            <a:ext uri="{FF2B5EF4-FFF2-40B4-BE49-F238E27FC236}">
              <a16:creationId xmlns:a16="http://schemas.microsoft.com/office/drawing/2014/main" id="{C1F5D217-5397-4FDB-9461-571AD732D91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76" name="Rectangle 35">
          <a:extLst>
            <a:ext uri="{FF2B5EF4-FFF2-40B4-BE49-F238E27FC236}">
              <a16:creationId xmlns:a16="http://schemas.microsoft.com/office/drawing/2014/main" id="{B4F05D15-7D2E-4E2C-ADF4-FB2EC651C58A}"/>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77" name="Rectangle 36">
          <a:extLst>
            <a:ext uri="{FF2B5EF4-FFF2-40B4-BE49-F238E27FC236}">
              <a16:creationId xmlns:a16="http://schemas.microsoft.com/office/drawing/2014/main" id="{324B392C-3AB8-4D15-8EBE-65C1EAF183DA}"/>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278" name="Rectangle 401">
          <a:extLst>
            <a:ext uri="{FF2B5EF4-FFF2-40B4-BE49-F238E27FC236}">
              <a16:creationId xmlns:a16="http://schemas.microsoft.com/office/drawing/2014/main" id="{7EACC374-0DAB-4658-B7CF-DB098D418378}"/>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56</xdr:row>
      <xdr:rowOff>0</xdr:rowOff>
    </xdr:from>
    <xdr:ext cx="28534" cy="125227"/>
    <xdr:sp macro="" textlink="">
      <xdr:nvSpPr>
        <xdr:cNvPr id="279" name="Rectangle 402">
          <a:extLst>
            <a:ext uri="{FF2B5EF4-FFF2-40B4-BE49-F238E27FC236}">
              <a16:creationId xmlns:a16="http://schemas.microsoft.com/office/drawing/2014/main" id="{87A941F3-305B-4447-8054-7CB7DE16BD87}"/>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280" name="Rectangle 39">
          <a:extLst>
            <a:ext uri="{FF2B5EF4-FFF2-40B4-BE49-F238E27FC236}">
              <a16:creationId xmlns:a16="http://schemas.microsoft.com/office/drawing/2014/main" id="{C445BD2C-4972-427C-BEC9-1F90473C5EA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81" name="Rectangle 40">
          <a:extLst>
            <a:ext uri="{FF2B5EF4-FFF2-40B4-BE49-F238E27FC236}">
              <a16:creationId xmlns:a16="http://schemas.microsoft.com/office/drawing/2014/main" id="{DFC31A92-B791-4B06-99F0-F0AC913B67B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82" name="Rectangle 41">
          <a:extLst>
            <a:ext uri="{FF2B5EF4-FFF2-40B4-BE49-F238E27FC236}">
              <a16:creationId xmlns:a16="http://schemas.microsoft.com/office/drawing/2014/main" id="{1DFC81E9-23C1-49EF-A18C-082DA246BA0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83" name="Rectangle 42">
          <a:extLst>
            <a:ext uri="{FF2B5EF4-FFF2-40B4-BE49-F238E27FC236}">
              <a16:creationId xmlns:a16="http://schemas.microsoft.com/office/drawing/2014/main" id="{90430052-1425-4A90-BD46-3446D492145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84" name="Rectangle 43">
          <a:extLst>
            <a:ext uri="{FF2B5EF4-FFF2-40B4-BE49-F238E27FC236}">
              <a16:creationId xmlns:a16="http://schemas.microsoft.com/office/drawing/2014/main" id="{E3F5F130-98D9-46D6-A147-E9CC68E30E2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85" name="Rectangle 44">
          <a:extLst>
            <a:ext uri="{FF2B5EF4-FFF2-40B4-BE49-F238E27FC236}">
              <a16:creationId xmlns:a16="http://schemas.microsoft.com/office/drawing/2014/main" id="{D44BA742-27D0-4775-99BB-BB88E41FF32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86" name="Rectangle 45">
          <a:extLst>
            <a:ext uri="{FF2B5EF4-FFF2-40B4-BE49-F238E27FC236}">
              <a16:creationId xmlns:a16="http://schemas.microsoft.com/office/drawing/2014/main" id="{9F27191A-41CF-44D8-B206-C875F419481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87" name="Rectangle 46">
          <a:extLst>
            <a:ext uri="{FF2B5EF4-FFF2-40B4-BE49-F238E27FC236}">
              <a16:creationId xmlns:a16="http://schemas.microsoft.com/office/drawing/2014/main" id="{538985B8-B87B-467A-ADAD-E3DA94A5EB66}"/>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288" name="Rectangle 47">
          <a:extLst>
            <a:ext uri="{FF2B5EF4-FFF2-40B4-BE49-F238E27FC236}">
              <a16:creationId xmlns:a16="http://schemas.microsoft.com/office/drawing/2014/main" id="{16C47327-4B12-4771-9B3D-58C25D2CE21F}"/>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89" name="Rectangle 48">
          <a:extLst>
            <a:ext uri="{FF2B5EF4-FFF2-40B4-BE49-F238E27FC236}">
              <a16:creationId xmlns:a16="http://schemas.microsoft.com/office/drawing/2014/main" id="{18875844-8EE2-4AD5-97A6-D36003ACF81D}"/>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56</xdr:row>
      <xdr:rowOff>0</xdr:rowOff>
    </xdr:from>
    <xdr:ext cx="0" cy="142875"/>
    <xdr:sp macro="" textlink="">
      <xdr:nvSpPr>
        <xdr:cNvPr id="290" name="Rectangle 49">
          <a:extLst>
            <a:ext uri="{FF2B5EF4-FFF2-40B4-BE49-F238E27FC236}">
              <a16:creationId xmlns:a16="http://schemas.microsoft.com/office/drawing/2014/main" id="{E41A6A6A-8B8A-4559-901C-1848113E0DBD}"/>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56</xdr:row>
      <xdr:rowOff>0</xdr:rowOff>
    </xdr:from>
    <xdr:ext cx="0" cy="142875"/>
    <xdr:sp macro="" textlink="">
      <xdr:nvSpPr>
        <xdr:cNvPr id="291" name="Rectangle 50">
          <a:extLst>
            <a:ext uri="{FF2B5EF4-FFF2-40B4-BE49-F238E27FC236}">
              <a16:creationId xmlns:a16="http://schemas.microsoft.com/office/drawing/2014/main" id="{AD07A8C6-7CAD-467C-986C-8EAD73764960}"/>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92" name="Rectangle 51">
          <a:extLst>
            <a:ext uri="{FF2B5EF4-FFF2-40B4-BE49-F238E27FC236}">
              <a16:creationId xmlns:a16="http://schemas.microsoft.com/office/drawing/2014/main" id="{D840FE04-E89F-4F2F-B24B-3B5FA990389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93" name="Rectangle 52">
          <a:extLst>
            <a:ext uri="{FF2B5EF4-FFF2-40B4-BE49-F238E27FC236}">
              <a16:creationId xmlns:a16="http://schemas.microsoft.com/office/drawing/2014/main" id="{19A022EB-E6A3-4ACA-AFCA-D087111D20E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94" name="Rectangle 53">
          <a:extLst>
            <a:ext uri="{FF2B5EF4-FFF2-40B4-BE49-F238E27FC236}">
              <a16:creationId xmlns:a16="http://schemas.microsoft.com/office/drawing/2014/main" id="{D4455223-7545-4D95-BA03-1C8A89737B6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95" name="Rectangle 54">
          <a:extLst>
            <a:ext uri="{FF2B5EF4-FFF2-40B4-BE49-F238E27FC236}">
              <a16:creationId xmlns:a16="http://schemas.microsoft.com/office/drawing/2014/main" id="{1603CE6C-B610-4AFD-9E2C-83639B7C906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96" name="Rectangle 55">
          <a:extLst>
            <a:ext uri="{FF2B5EF4-FFF2-40B4-BE49-F238E27FC236}">
              <a16:creationId xmlns:a16="http://schemas.microsoft.com/office/drawing/2014/main" id="{C3D7FF12-873E-4534-B04D-6D80671E9DE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97" name="Rectangle 56">
          <a:extLst>
            <a:ext uri="{FF2B5EF4-FFF2-40B4-BE49-F238E27FC236}">
              <a16:creationId xmlns:a16="http://schemas.microsoft.com/office/drawing/2014/main" id="{0E80659A-DA40-4232-9F0E-C8CFB2007087}"/>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98" name="Rectangle 57">
          <a:extLst>
            <a:ext uri="{FF2B5EF4-FFF2-40B4-BE49-F238E27FC236}">
              <a16:creationId xmlns:a16="http://schemas.microsoft.com/office/drawing/2014/main" id="{916A1DB2-7247-4F71-AE8D-0EB18D78C16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299" name="Rectangle 58">
          <a:extLst>
            <a:ext uri="{FF2B5EF4-FFF2-40B4-BE49-F238E27FC236}">
              <a16:creationId xmlns:a16="http://schemas.microsoft.com/office/drawing/2014/main" id="{FF080C56-F93A-47AA-BC3E-5125520C109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00" name="Rectangle 59">
          <a:extLst>
            <a:ext uri="{FF2B5EF4-FFF2-40B4-BE49-F238E27FC236}">
              <a16:creationId xmlns:a16="http://schemas.microsoft.com/office/drawing/2014/main" id="{783BFAA7-1752-43A0-B6C4-BE4F29E8C4FD}"/>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01" name="Rectangle 60">
          <a:extLst>
            <a:ext uri="{FF2B5EF4-FFF2-40B4-BE49-F238E27FC236}">
              <a16:creationId xmlns:a16="http://schemas.microsoft.com/office/drawing/2014/main" id="{CD2C2238-F32A-4149-B1B0-5A654384C6A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02" name="Rectangle 61">
          <a:extLst>
            <a:ext uri="{FF2B5EF4-FFF2-40B4-BE49-F238E27FC236}">
              <a16:creationId xmlns:a16="http://schemas.microsoft.com/office/drawing/2014/main" id="{F10E58AB-1373-4FF7-98B8-F7C2E5CDFAC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03" name="Rectangle 62">
          <a:extLst>
            <a:ext uri="{FF2B5EF4-FFF2-40B4-BE49-F238E27FC236}">
              <a16:creationId xmlns:a16="http://schemas.microsoft.com/office/drawing/2014/main" id="{A52EB7D4-2675-469F-952B-04C508C99E5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04" name="Rectangle 63">
          <a:extLst>
            <a:ext uri="{FF2B5EF4-FFF2-40B4-BE49-F238E27FC236}">
              <a16:creationId xmlns:a16="http://schemas.microsoft.com/office/drawing/2014/main" id="{0BF373C2-486F-4BC2-A9EC-AE47B07FCC7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05" name="Rectangle 64">
          <a:extLst>
            <a:ext uri="{FF2B5EF4-FFF2-40B4-BE49-F238E27FC236}">
              <a16:creationId xmlns:a16="http://schemas.microsoft.com/office/drawing/2014/main" id="{123F7CA8-BDA1-482A-8F50-E1C2032EDBEF}"/>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06" name="Rectangle 65">
          <a:extLst>
            <a:ext uri="{FF2B5EF4-FFF2-40B4-BE49-F238E27FC236}">
              <a16:creationId xmlns:a16="http://schemas.microsoft.com/office/drawing/2014/main" id="{F2E0FEAE-5CE8-4156-ACD8-661E27C9C8CF}"/>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07" name="Rectangle 66">
          <a:extLst>
            <a:ext uri="{FF2B5EF4-FFF2-40B4-BE49-F238E27FC236}">
              <a16:creationId xmlns:a16="http://schemas.microsoft.com/office/drawing/2014/main" id="{CD7A2313-89F7-486D-852D-4C801B8E8EA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08" name="Rectangle 67">
          <a:extLst>
            <a:ext uri="{FF2B5EF4-FFF2-40B4-BE49-F238E27FC236}">
              <a16:creationId xmlns:a16="http://schemas.microsoft.com/office/drawing/2014/main" id="{DC58EBB3-84D1-4415-9385-E47E1F0E1B89}"/>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09" name="Rectangle 68">
          <a:extLst>
            <a:ext uri="{FF2B5EF4-FFF2-40B4-BE49-F238E27FC236}">
              <a16:creationId xmlns:a16="http://schemas.microsoft.com/office/drawing/2014/main" id="{1670333A-EEA9-475F-B2A1-16E6B6D37447}"/>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10" name="Rectangle 69">
          <a:extLst>
            <a:ext uri="{FF2B5EF4-FFF2-40B4-BE49-F238E27FC236}">
              <a16:creationId xmlns:a16="http://schemas.microsoft.com/office/drawing/2014/main" id="{DBE99BE4-2A32-4584-A11F-EC8C698F55C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11" name="Rectangle 70">
          <a:extLst>
            <a:ext uri="{FF2B5EF4-FFF2-40B4-BE49-F238E27FC236}">
              <a16:creationId xmlns:a16="http://schemas.microsoft.com/office/drawing/2014/main" id="{48258352-C6E6-4916-85C2-236BFAED84CD}"/>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12" name="Rectangle 71">
          <a:extLst>
            <a:ext uri="{FF2B5EF4-FFF2-40B4-BE49-F238E27FC236}">
              <a16:creationId xmlns:a16="http://schemas.microsoft.com/office/drawing/2014/main" id="{D26CD3C4-7F55-4BC2-B308-42FB7ABA3911}"/>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13" name="Rectangle 72">
          <a:extLst>
            <a:ext uri="{FF2B5EF4-FFF2-40B4-BE49-F238E27FC236}">
              <a16:creationId xmlns:a16="http://schemas.microsoft.com/office/drawing/2014/main" id="{5496DDBF-27D8-4307-A6D8-A61A175172F7}"/>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14" name="Rectangle 73">
          <a:extLst>
            <a:ext uri="{FF2B5EF4-FFF2-40B4-BE49-F238E27FC236}">
              <a16:creationId xmlns:a16="http://schemas.microsoft.com/office/drawing/2014/main" id="{733ADC61-8B17-4C09-9F42-4C772944A72C}"/>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15" name="Rectangle 74">
          <a:extLst>
            <a:ext uri="{FF2B5EF4-FFF2-40B4-BE49-F238E27FC236}">
              <a16:creationId xmlns:a16="http://schemas.microsoft.com/office/drawing/2014/main" id="{86D887E4-DDB9-4266-A70E-27DBFA1A7978}"/>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16" name="Rectangle 75">
          <a:extLst>
            <a:ext uri="{FF2B5EF4-FFF2-40B4-BE49-F238E27FC236}">
              <a16:creationId xmlns:a16="http://schemas.microsoft.com/office/drawing/2014/main" id="{F99DF05D-AD65-472C-B465-7A92A378C11D}"/>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17" name="Rectangle 76">
          <a:extLst>
            <a:ext uri="{FF2B5EF4-FFF2-40B4-BE49-F238E27FC236}">
              <a16:creationId xmlns:a16="http://schemas.microsoft.com/office/drawing/2014/main" id="{AB529999-5811-41E4-AB71-BF88C686702B}"/>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18" name="Rectangle 77">
          <a:extLst>
            <a:ext uri="{FF2B5EF4-FFF2-40B4-BE49-F238E27FC236}">
              <a16:creationId xmlns:a16="http://schemas.microsoft.com/office/drawing/2014/main" id="{EB56BD98-0D54-44BA-88C0-0B3073981327}"/>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19" name="Rectangle 78">
          <a:extLst>
            <a:ext uri="{FF2B5EF4-FFF2-40B4-BE49-F238E27FC236}">
              <a16:creationId xmlns:a16="http://schemas.microsoft.com/office/drawing/2014/main" id="{97164E11-DF5F-462A-BC75-50AF9A8495A5}"/>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20" name="Rectangle 79">
          <a:extLst>
            <a:ext uri="{FF2B5EF4-FFF2-40B4-BE49-F238E27FC236}">
              <a16:creationId xmlns:a16="http://schemas.microsoft.com/office/drawing/2014/main" id="{52B0281F-528B-4480-B1B1-48D1E3E47CC7}"/>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21" name="Rectangle 80">
          <a:extLst>
            <a:ext uri="{FF2B5EF4-FFF2-40B4-BE49-F238E27FC236}">
              <a16:creationId xmlns:a16="http://schemas.microsoft.com/office/drawing/2014/main" id="{D3727130-D8CA-4CCE-AD74-56283C0D65CD}"/>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22" name="Rectangle 81">
          <a:extLst>
            <a:ext uri="{FF2B5EF4-FFF2-40B4-BE49-F238E27FC236}">
              <a16:creationId xmlns:a16="http://schemas.microsoft.com/office/drawing/2014/main" id="{3EC28E61-71EF-47FF-BC34-A38BEAC47A48}"/>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23" name="Rectangle 82">
          <a:extLst>
            <a:ext uri="{FF2B5EF4-FFF2-40B4-BE49-F238E27FC236}">
              <a16:creationId xmlns:a16="http://schemas.microsoft.com/office/drawing/2014/main" id="{94CA1658-6292-49E0-81BA-45A151019726}"/>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24" name="Rectangle 83">
          <a:extLst>
            <a:ext uri="{FF2B5EF4-FFF2-40B4-BE49-F238E27FC236}">
              <a16:creationId xmlns:a16="http://schemas.microsoft.com/office/drawing/2014/main" id="{E8AB7A98-17C3-44D3-AE7C-FEC671DAC772}"/>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25" name="Rectangle 84">
          <a:extLst>
            <a:ext uri="{FF2B5EF4-FFF2-40B4-BE49-F238E27FC236}">
              <a16:creationId xmlns:a16="http://schemas.microsoft.com/office/drawing/2014/main" id="{1FC0E4C2-2F88-4446-B890-942B2748C358}"/>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26" name="Rectangle 85">
          <a:extLst>
            <a:ext uri="{FF2B5EF4-FFF2-40B4-BE49-F238E27FC236}">
              <a16:creationId xmlns:a16="http://schemas.microsoft.com/office/drawing/2014/main" id="{5FC05826-0887-4149-A146-874EF2E6B181}"/>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27" name="Rectangle 86">
          <a:extLst>
            <a:ext uri="{FF2B5EF4-FFF2-40B4-BE49-F238E27FC236}">
              <a16:creationId xmlns:a16="http://schemas.microsoft.com/office/drawing/2014/main" id="{EA2789F2-6708-416C-89C8-19537CA55FC6}"/>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328" name="Rectangle 451">
          <a:extLst>
            <a:ext uri="{FF2B5EF4-FFF2-40B4-BE49-F238E27FC236}">
              <a16:creationId xmlns:a16="http://schemas.microsoft.com/office/drawing/2014/main" id="{C021F043-DCA8-4D83-8A4F-4F7D2187D10D}"/>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329" name="Rectangle 88">
          <a:extLst>
            <a:ext uri="{FF2B5EF4-FFF2-40B4-BE49-F238E27FC236}">
              <a16:creationId xmlns:a16="http://schemas.microsoft.com/office/drawing/2014/main" id="{FF7A1C86-D02F-4C1F-BF94-F58FE69A5197}"/>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330" name="Rectangle 453">
          <a:extLst>
            <a:ext uri="{FF2B5EF4-FFF2-40B4-BE49-F238E27FC236}">
              <a16:creationId xmlns:a16="http://schemas.microsoft.com/office/drawing/2014/main" id="{A0E2CB39-4490-4A8E-A6CC-241333341660}"/>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331" name="Rectangle 90">
          <a:extLst>
            <a:ext uri="{FF2B5EF4-FFF2-40B4-BE49-F238E27FC236}">
              <a16:creationId xmlns:a16="http://schemas.microsoft.com/office/drawing/2014/main" id="{527F56BD-D688-4998-AB96-757086BF712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32" name="Rectangle 91">
          <a:extLst>
            <a:ext uri="{FF2B5EF4-FFF2-40B4-BE49-F238E27FC236}">
              <a16:creationId xmlns:a16="http://schemas.microsoft.com/office/drawing/2014/main" id="{C388C4F3-D00D-434F-8BAC-9F0984158D6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33" name="Rectangle 92">
          <a:extLst>
            <a:ext uri="{FF2B5EF4-FFF2-40B4-BE49-F238E27FC236}">
              <a16:creationId xmlns:a16="http://schemas.microsoft.com/office/drawing/2014/main" id="{FFAF1683-82AE-4CAA-9E20-972227A1E8B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34" name="Rectangle 93">
          <a:extLst>
            <a:ext uri="{FF2B5EF4-FFF2-40B4-BE49-F238E27FC236}">
              <a16:creationId xmlns:a16="http://schemas.microsoft.com/office/drawing/2014/main" id="{6F14367C-5332-4B1D-A1C5-3DE90D2D5F4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35" name="Rectangle 94">
          <a:extLst>
            <a:ext uri="{FF2B5EF4-FFF2-40B4-BE49-F238E27FC236}">
              <a16:creationId xmlns:a16="http://schemas.microsoft.com/office/drawing/2014/main" id="{526678A1-526B-4880-9053-87363DD2D21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36" name="Rectangle 95">
          <a:extLst>
            <a:ext uri="{FF2B5EF4-FFF2-40B4-BE49-F238E27FC236}">
              <a16:creationId xmlns:a16="http://schemas.microsoft.com/office/drawing/2014/main" id="{5A0AC077-EDD5-49F6-B583-DBE116FF50DA}"/>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37" name="Rectangle 96">
          <a:extLst>
            <a:ext uri="{FF2B5EF4-FFF2-40B4-BE49-F238E27FC236}">
              <a16:creationId xmlns:a16="http://schemas.microsoft.com/office/drawing/2014/main" id="{23EA19EE-8285-4F42-8F4D-F4F909468A8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38" name="Rectangle 97">
          <a:extLst>
            <a:ext uri="{FF2B5EF4-FFF2-40B4-BE49-F238E27FC236}">
              <a16:creationId xmlns:a16="http://schemas.microsoft.com/office/drawing/2014/main" id="{874178D7-7098-426D-B1AA-57A5116CAE43}"/>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39" name="Rectangle 98">
          <a:extLst>
            <a:ext uri="{FF2B5EF4-FFF2-40B4-BE49-F238E27FC236}">
              <a16:creationId xmlns:a16="http://schemas.microsoft.com/office/drawing/2014/main" id="{440A7906-C48A-4350-8AB5-C02C93D6C9CE}"/>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340" name="Rectangle 463">
          <a:extLst>
            <a:ext uri="{FF2B5EF4-FFF2-40B4-BE49-F238E27FC236}">
              <a16:creationId xmlns:a16="http://schemas.microsoft.com/office/drawing/2014/main" id="{1BFE2132-6AF7-486B-B484-5E99BA102C38}"/>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56</xdr:row>
      <xdr:rowOff>0</xdr:rowOff>
    </xdr:from>
    <xdr:ext cx="28534" cy="125227"/>
    <xdr:sp macro="" textlink="">
      <xdr:nvSpPr>
        <xdr:cNvPr id="341" name="Rectangle 464">
          <a:extLst>
            <a:ext uri="{FF2B5EF4-FFF2-40B4-BE49-F238E27FC236}">
              <a16:creationId xmlns:a16="http://schemas.microsoft.com/office/drawing/2014/main" id="{01487C38-3E3B-4CB8-AA0B-F36B3E74B2EC}"/>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342" name="Rectangle 101">
          <a:extLst>
            <a:ext uri="{FF2B5EF4-FFF2-40B4-BE49-F238E27FC236}">
              <a16:creationId xmlns:a16="http://schemas.microsoft.com/office/drawing/2014/main" id="{4C537175-1881-47B0-B0F4-6996A17769F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43" name="Rectangle 102">
          <a:extLst>
            <a:ext uri="{FF2B5EF4-FFF2-40B4-BE49-F238E27FC236}">
              <a16:creationId xmlns:a16="http://schemas.microsoft.com/office/drawing/2014/main" id="{D94E7291-E8C2-4B96-97E8-0D1214795DE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44" name="Rectangle 103">
          <a:extLst>
            <a:ext uri="{FF2B5EF4-FFF2-40B4-BE49-F238E27FC236}">
              <a16:creationId xmlns:a16="http://schemas.microsoft.com/office/drawing/2014/main" id="{2822C1B6-8E0D-4EDF-914B-321B3B8451A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45" name="Rectangle 104">
          <a:extLst>
            <a:ext uri="{FF2B5EF4-FFF2-40B4-BE49-F238E27FC236}">
              <a16:creationId xmlns:a16="http://schemas.microsoft.com/office/drawing/2014/main" id="{01CB70EE-E633-4444-9C30-908B825930C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46" name="Rectangle 105">
          <a:extLst>
            <a:ext uri="{FF2B5EF4-FFF2-40B4-BE49-F238E27FC236}">
              <a16:creationId xmlns:a16="http://schemas.microsoft.com/office/drawing/2014/main" id="{4285B19E-90B0-4692-A370-CB035489C79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47" name="Rectangle 106">
          <a:extLst>
            <a:ext uri="{FF2B5EF4-FFF2-40B4-BE49-F238E27FC236}">
              <a16:creationId xmlns:a16="http://schemas.microsoft.com/office/drawing/2014/main" id="{B88FD0ED-7BA9-4E8C-A3D4-33035D71072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48" name="Rectangle 107">
          <a:extLst>
            <a:ext uri="{FF2B5EF4-FFF2-40B4-BE49-F238E27FC236}">
              <a16:creationId xmlns:a16="http://schemas.microsoft.com/office/drawing/2014/main" id="{359403A3-B0AF-4AED-A327-05D91CA9E8C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49" name="Rectangle 108">
          <a:extLst>
            <a:ext uri="{FF2B5EF4-FFF2-40B4-BE49-F238E27FC236}">
              <a16:creationId xmlns:a16="http://schemas.microsoft.com/office/drawing/2014/main" id="{330F879E-86CE-4890-A755-FD9B1E097B6F}"/>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50" name="Rectangle 109">
          <a:extLst>
            <a:ext uri="{FF2B5EF4-FFF2-40B4-BE49-F238E27FC236}">
              <a16:creationId xmlns:a16="http://schemas.microsoft.com/office/drawing/2014/main" id="{6765707F-EA78-4D59-A3C4-DDD068C5DCFE}"/>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51" name="Rectangle 110">
          <a:extLst>
            <a:ext uri="{FF2B5EF4-FFF2-40B4-BE49-F238E27FC236}">
              <a16:creationId xmlns:a16="http://schemas.microsoft.com/office/drawing/2014/main" id="{CE9BEF35-6092-4C1C-B330-776F373C4A2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56</xdr:row>
      <xdr:rowOff>0</xdr:rowOff>
    </xdr:from>
    <xdr:ext cx="0" cy="142875"/>
    <xdr:sp macro="" textlink="">
      <xdr:nvSpPr>
        <xdr:cNvPr id="352" name="Rectangle 111">
          <a:extLst>
            <a:ext uri="{FF2B5EF4-FFF2-40B4-BE49-F238E27FC236}">
              <a16:creationId xmlns:a16="http://schemas.microsoft.com/office/drawing/2014/main" id="{DFF86B0B-B4A7-49C9-9DBA-86A4F5B65314}"/>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56</xdr:row>
      <xdr:rowOff>0</xdr:rowOff>
    </xdr:from>
    <xdr:ext cx="0" cy="142875"/>
    <xdr:sp macro="" textlink="">
      <xdr:nvSpPr>
        <xdr:cNvPr id="353" name="Rectangle 112">
          <a:extLst>
            <a:ext uri="{FF2B5EF4-FFF2-40B4-BE49-F238E27FC236}">
              <a16:creationId xmlns:a16="http://schemas.microsoft.com/office/drawing/2014/main" id="{435F3C74-A094-4578-A655-E22175F31064}"/>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54" name="Rectangle 113">
          <a:extLst>
            <a:ext uri="{FF2B5EF4-FFF2-40B4-BE49-F238E27FC236}">
              <a16:creationId xmlns:a16="http://schemas.microsoft.com/office/drawing/2014/main" id="{FFAD0FC0-0CD8-41C3-9945-7162BD8618B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55" name="Rectangle 114">
          <a:extLst>
            <a:ext uri="{FF2B5EF4-FFF2-40B4-BE49-F238E27FC236}">
              <a16:creationId xmlns:a16="http://schemas.microsoft.com/office/drawing/2014/main" id="{9F9CC830-D520-460F-AB1F-6A0AA89D6AC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56" name="Rectangle 115">
          <a:extLst>
            <a:ext uri="{FF2B5EF4-FFF2-40B4-BE49-F238E27FC236}">
              <a16:creationId xmlns:a16="http://schemas.microsoft.com/office/drawing/2014/main" id="{0CB97188-A1D9-44E4-8D7B-219B262EB8E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57" name="Rectangle 116">
          <a:extLst>
            <a:ext uri="{FF2B5EF4-FFF2-40B4-BE49-F238E27FC236}">
              <a16:creationId xmlns:a16="http://schemas.microsoft.com/office/drawing/2014/main" id="{5EB7E22A-F2BE-4A37-BF89-FB420B6DEE1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58" name="Rectangle 117">
          <a:extLst>
            <a:ext uri="{FF2B5EF4-FFF2-40B4-BE49-F238E27FC236}">
              <a16:creationId xmlns:a16="http://schemas.microsoft.com/office/drawing/2014/main" id="{78258E6D-694D-4C1E-AB30-61CE8012D787}"/>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59" name="Rectangle 118">
          <a:extLst>
            <a:ext uri="{FF2B5EF4-FFF2-40B4-BE49-F238E27FC236}">
              <a16:creationId xmlns:a16="http://schemas.microsoft.com/office/drawing/2014/main" id="{DF36A451-8309-4F8A-A3E8-2F550B0E87D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60" name="Rectangle 119">
          <a:extLst>
            <a:ext uri="{FF2B5EF4-FFF2-40B4-BE49-F238E27FC236}">
              <a16:creationId xmlns:a16="http://schemas.microsoft.com/office/drawing/2014/main" id="{EB5F6F7F-52E1-4A57-80E3-E1A76449EBA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61" name="Rectangle 120">
          <a:extLst>
            <a:ext uri="{FF2B5EF4-FFF2-40B4-BE49-F238E27FC236}">
              <a16:creationId xmlns:a16="http://schemas.microsoft.com/office/drawing/2014/main" id="{BF3247FB-7308-4FB5-B6B4-B488AAED135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62" name="Rectangle 121">
          <a:extLst>
            <a:ext uri="{FF2B5EF4-FFF2-40B4-BE49-F238E27FC236}">
              <a16:creationId xmlns:a16="http://schemas.microsoft.com/office/drawing/2014/main" id="{9FA3A338-E422-42BE-A99E-633D1B81396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63" name="Rectangle 122">
          <a:extLst>
            <a:ext uri="{FF2B5EF4-FFF2-40B4-BE49-F238E27FC236}">
              <a16:creationId xmlns:a16="http://schemas.microsoft.com/office/drawing/2014/main" id="{CAEF04C6-6636-491E-A860-2488797F0D6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64" name="Rectangle 123">
          <a:extLst>
            <a:ext uri="{FF2B5EF4-FFF2-40B4-BE49-F238E27FC236}">
              <a16:creationId xmlns:a16="http://schemas.microsoft.com/office/drawing/2014/main" id="{8E6455BD-0B5E-49D8-94F5-EDDB1DB8A4A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65" name="Rectangle 124">
          <a:extLst>
            <a:ext uri="{FF2B5EF4-FFF2-40B4-BE49-F238E27FC236}">
              <a16:creationId xmlns:a16="http://schemas.microsoft.com/office/drawing/2014/main" id="{86D503C0-42FE-4521-B4E6-0FFE3C59360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66" name="Rectangle 125">
          <a:extLst>
            <a:ext uri="{FF2B5EF4-FFF2-40B4-BE49-F238E27FC236}">
              <a16:creationId xmlns:a16="http://schemas.microsoft.com/office/drawing/2014/main" id="{40C9D60E-2B66-4A3D-B741-EA0FCFF6380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67" name="Rectangle 126">
          <a:extLst>
            <a:ext uri="{FF2B5EF4-FFF2-40B4-BE49-F238E27FC236}">
              <a16:creationId xmlns:a16="http://schemas.microsoft.com/office/drawing/2014/main" id="{D0AD52EB-56C6-48BE-87A1-222052D90327}"/>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68" name="Rectangle 127">
          <a:extLst>
            <a:ext uri="{FF2B5EF4-FFF2-40B4-BE49-F238E27FC236}">
              <a16:creationId xmlns:a16="http://schemas.microsoft.com/office/drawing/2014/main" id="{702691D6-4CDE-4157-A2A2-6AFD76FE1AB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69" name="Rectangle 128">
          <a:extLst>
            <a:ext uri="{FF2B5EF4-FFF2-40B4-BE49-F238E27FC236}">
              <a16:creationId xmlns:a16="http://schemas.microsoft.com/office/drawing/2014/main" id="{0C33B46A-2821-436A-8873-11419F883D7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70" name="Rectangle 129">
          <a:extLst>
            <a:ext uri="{FF2B5EF4-FFF2-40B4-BE49-F238E27FC236}">
              <a16:creationId xmlns:a16="http://schemas.microsoft.com/office/drawing/2014/main" id="{E9C3DD33-33BB-4DA0-ABC1-F4B3A2B4BDC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71" name="Rectangle 130">
          <a:extLst>
            <a:ext uri="{FF2B5EF4-FFF2-40B4-BE49-F238E27FC236}">
              <a16:creationId xmlns:a16="http://schemas.microsoft.com/office/drawing/2014/main" id="{B534F51B-3AFF-40B8-B6B2-B75229A38D4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72" name="Rectangle 131">
          <a:extLst>
            <a:ext uri="{FF2B5EF4-FFF2-40B4-BE49-F238E27FC236}">
              <a16:creationId xmlns:a16="http://schemas.microsoft.com/office/drawing/2014/main" id="{9EE9B0A6-8686-46A9-9213-74296F9F3B9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73" name="Rectangle 132">
          <a:extLst>
            <a:ext uri="{FF2B5EF4-FFF2-40B4-BE49-F238E27FC236}">
              <a16:creationId xmlns:a16="http://schemas.microsoft.com/office/drawing/2014/main" id="{20950150-5661-4B11-AA4F-147891C4B4B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74" name="Rectangle 9">
          <a:extLst>
            <a:ext uri="{FF2B5EF4-FFF2-40B4-BE49-F238E27FC236}">
              <a16:creationId xmlns:a16="http://schemas.microsoft.com/office/drawing/2014/main" id="{A3E829C2-863B-4786-9104-D32CCBB4755D}"/>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75" name="Rectangle 10">
          <a:extLst>
            <a:ext uri="{FF2B5EF4-FFF2-40B4-BE49-F238E27FC236}">
              <a16:creationId xmlns:a16="http://schemas.microsoft.com/office/drawing/2014/main" id="{B6157134-73C5-421B-9C23-A0B17C6DAF45}"/>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76" name="Rectangle 11">
          <a:extLst>
            <a:ext uri="{FF2B5EF4-FFF2-40B4-BE49-F238E27FC236}">
              <a16:creationId xmlns:a16="http://schemas.microsoft.com/office/drawing/2014/main" id="{8258439D-4AB3-4472-A88D-701E89F0F709}"/>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77" name="Rectangle 12">
          <a:extLst>
            <a:ext uri="{FF2B5EF4-FFF2-40B4-BE49-F238E27FC236}">
              <a16:creationId xmlns:a16="http://schemas.microsoft.com/office/drawing/2014/main" id="{1E45C5E9-9B33-455C-8E11-BFF0A1D4B5DA}"/>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78" name="Rectangle 13">
          <a:extLst>
            <a:ext uri="{FF2B5EF4-FFF2-40B4-BE49-F238E27FC236}">
              <a16:creationId xmlns:a16="http://schemas.microsoft.com/office/drawing/2014/main" id="{F2C5F722-CCC4-4A0A-A67C-35284F971C72}"/>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79" name="Rectangle 14">
          <a:extLst>
            <a:ext uri="{FF2B5EF4-FFF2-40B4-BE49-F238E27FC236}">
              <a16:creationId xmlns:a16="http://schemas.microsoft.com/office/drawing/2014/main" id="{BF7C6ECB-9D6B-4E1B-BAC3-D35B07B40B2F}"/>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80" name="Rectangle 15">
          <a:extLst>
            <a:ext uri="{FF2B5EF4-FFF2-40B4-BE49-F238E27FC236}">
              <a16:creationId xmlns:a16="http://schemas.microsoft.com/office/drawing/2014/main" id="{0B39DFFF-14C6-4F2A-8623-816E366BF868}"/>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81" name="Rectangle 16">
          <a:extLst>
            <a:ext uri="{FF2B5EF4-FFF2-40B4-BE49-F238E27FC236}">
              <a16:creationId xmlns:a16="http://schemas.microsoft.com/office/drawing/2014/main" id="{69189700-5C21-49A6-A862-0F037E736758}"/>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82" name="Rectangle 17">
          <a:extLst>
            <a:ext uri="{FF2B5EF4-FFF2-40B4-BE49-F238E27FC236}">
              <a16:creationId xmlns:a16="http://schemas.microsoft.com/office/drawing/2014/main" id="{C17C8CC1-3CA6-4805-BEBC-042DCED62B60}"/>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83" name="Rectangle 18">
          <a:extLst>
            <a:ext uri="{FF2B5EF4-FFF2-40B4-BE49-F238E27FC236}">
              <a16:creationId xmlns:a16="http://schemas.microsoft.com/office/drawing/2014/main" id="{1E80E71C-8DFE-47EE-A248-861E0B4D5E7C}"/>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84" name="Rectangle 19">
          <a:extLst>
            <a:ext uri="{FF2B5EF4-FFF2-40B4-BE49-F238E27FC236}">
              <a16:creationId xmlns:a16="http://schemas.microsoft.com/office/drawing/2014/main" id="{40BE9BBA-7006-474E-92C0-D02F2CB21CD7}"/>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385" name="Rectangle 20">
          <a:extLst>
            <a:ext uri="{FF2B5EF4-FFF2-40B4-BE49-F238E27FC236}">
              <a16:creationId xmlns:a16="http://schemas.microsoft.com/office/drawing/2014/main" id="{740BB69F-2F35-48E7-AF1A-B4EC148CC31A}"/>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86" name="Rectangle 21">
          <a:extLst>
            <a:ext uri="{FF2B5EF4-FFF2-40B4-BE49-F238E27FC236}">
              <a16:creationId xmlns:a16="http://schemas.microsoft.com/office/drawing/2014/main" id="{28D3E7E8-79A9-44AE-8FB7-F7FCE53D5442}"/>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87" name="Rectangle 22">
          <a:extLst>
            <a:ext uri="{FF2B5EF4-FFF2-40B4-BE49-F238E27FC236}">
              <a16:creationId xmlns:a16="http://schemas.microsoft.com/office/drawing/2014/main" id="{B246B3F3-6A73-4CE9-9A1D-199849F2E2D7}"/>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88" name="Rectangle 23">
          <a:extLst>
            <a:ext uri="{FF2B5EF4-FFF2-40B4-BE49-F238E27FC236}">
              <a16:creationId xmlns:a16="http://schemas.microsoft.com/office/drawing/2014/main" id="{6ACE7BFF-947C-4E40-8CB2-7AE54ADBD401}"/>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389" name="Rectangle 24">
          <a:extLst>
            <a:ext uri="{FF2B5EF4-FFF2-40B4-BE49-F238E27FC236}">
              <a16:creationId xmlns:a16="http://schemas.microsoft.com/office/drawing/2014/main" id="{E746D39B-7CF0-49B3-9665-864158910734}"/>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390" name="Rectangle 389">
          <a:extLst>
            <a:ext uri="{FF2B5EF4-FFF2-40B4-BE49-F238E27FC236}">
              <a16:creationId xmlns:a16="http://schemas.microsoft.com/office/drawing/2014/main" id="{05C7D3DE-3241-4BA7-81ED-BB25B9EC7273}"/>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391" name="Rectangle 26">
          <a:extLst>
            <a:ext uri="{FF2B5EF4-FFF2-40B4-BE49-F238E27FC236}">
              <a16:creationId xmlns:a16="http://schemas.microsoft.com/office/drawing/2014/main" id="{337F7199-D723-4273-A8B7-A94A88E53F7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392" name="Rectangle 391">
          <a:extLst>
            <a:ext uri="{FF2B5EF4-FFF2-40B4-BE49-F238E27FC236}">
              <a16:creationId xmlns:a16="http://schemas.microsoft.com/office/drawing/2014/main" id="{FA752835-3EF4-4B3B-9F25-E5131DB9B378}"/>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393" name="Rectangle 28">
          <a:extLst>
            <a:ext uri="{FF2B5EF4-FFF2-40B4-BE49-F238E27FC236}">
              <a16:creationId xmlns:a16="http://schemas.microsoft.com/office/drawing/2014/main" id="{0700E9D3-277B-456C-8FBB-D63ACDD6E66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94" name="Rectangle 29">
          <a:extLst>
            <a:ext uri="{FF2B5EF4-FFF2-40B4-BE49-F238E27FC236}">
              <a16:creationId xmlns:a16="http://schemas.microsoft.com/office/drawing/2014/main" id="{C369A5F8-755B-47B3-9C4F-0E58A50B873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95" name="Rectangle 30">
          <a:extLst>
            <a:ext uri="{FF2B5EF4-FFF2-40B4-BE49-F238E27FC236}">
              <a16:creationId xmlns:a16="http://schemas.microsoft.com/office/drawing/2014/main" id="{3C5CC705-1858-4213-BC2B-D55E5F9B026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96" name="Rectangle 31">
          <a:extLst>
            <a:ext uri="{FF2B5EF4-FFF2-40B4-BE49-F238E27FC236}">
              <a16:creationId xmlns:a16="http://schemas.microsoft.com/office/drawing/2014/main" id="{6FAFEDFB-EE50-4A35-935A-5040235DF03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97" name="Rectangle 32">
          <a:extLst>
            <a:ext uri="{FF2B5EF4-FFF2-40B4-BE49-F238E27FC236}">
              <a16:creationId xmlns:a16="http://schemas.microsoft.com/office/drawing/2014/main" id="{D6889343-BA6A-486B-B242-3F2725CF2D4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98" name="Rectangle 33">
          <a:extLst>
            <a:ext uri="{FF2B5EF4-FFF2-40B4-BE49-F238E27FC236}">
              <a16:creationId xmlns:a16="http://schemas.microsoft.com/office/drawing/2014/main" id="{C24AEDEB-6943-4181-821A-F25482D2F13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399" name="Rectangle 34">
          <a:extLst>
            <a:ext uri="{FF2B5EF4-FFF2-40B4-BE49-F238E27FC236}">
              <a16:creationId xmlns:a16="http://schemas.microsoft.com/office/drawing/2014/main" id="{BB9649DF-5B32-46FC-8487-59825155365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00" name="Rectangle 35">
          <a:extLst>
            <a:ext uri="{FF2B5EF4-FFF2-40B4-BE49-F238E27FC236}">
              <a16:creationId xmlns:a16="http://schemas.microsoft.com/office/drawing/2014/main" id="{626B2B75-9EBF-4770-9AFB-E64F8D61A2EE}"/>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01" name="Rectangle 36">
          <a:extLst>
            <a:ext uri="{FF2B5EF4-FFF2-40B4-BE49-F238E27FC236}">
              <a16:creationId xmlns:a16="http://schemas.microsoft.com/office/drawing/2014/main" id="{EE032295-331C-4695-9A14-486A5AC6B37D}"/>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402" name="Rectangle 401">
          <a:extLst>
            <a:ext uri="{FF2B5EF4-FFF2-40B4-BE49-F238E27FC236}">
              <a16:creationId xmlns:a16="http://schemas.microsoft.com/office/drawing/2014/main" id="{99EF73EF-7601-4811-AEBA-279A6C4FE8D5}"/>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56</xdr:row>
      <xdr:rowOff>0</xdr:rowOff>
    </xdr:from>
    <xdr:ext cx="28534" cy="125227"/>
    <xdr:sp macro="" textlink="">
      <xdr:nvSpPr>
        <xdr:cNvPr id="403" name="Rectangle 402">
          <a:extLst>
            <a:ext uri="{FF2B5EF4-FFF2-40B4-BE49-F238E27FC236}">
              <a16:creationId xmlns:a16="http://schemas.microsoft.com/office/drawing/2014/main" id="{A063A9CF-99C6-4A14-9F3C-6B440C3486A2}"/>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404" name="Rectangle 39">
          <a:extLst>
            <a:ext uri="{FF2B5EF4-FFF2-40B4-BE49-F238E27FC236}">
              <a16:creationId xmlns:a16="http://schemas.microsoft.com/office/drawing/2014/main" id="{DD3E4121-6BC2-4A5B-A236-4D323B38F2E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05" name="Rectangle 40">
          <a:extLst>
            <a:ext uri="{FF2B5EF4-FFF2-40B4-BE49-F238E27FC236}">
              <a16:creationId xmlns:a16="http://schemas.microsoft.com/office/drawing/2014/main" id="{072DAF81-1ADF-4B2A-8EB2-CAE63A7822A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06" name="Rectangle 41">
          <a:extLst>
            <a:ext uri="{FF2B5EF4-FFF2-40B4-BE49-F238E27FC236}">
              <a16:creationId xmlns:a16="http://schemas.microsoft.com/office/drawing/2014/main" id="{58FB447F-FBD5-472B-8169-1B2C6732DC6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07" name="Rectangle 42">
          <a:extLst>
            <a:ext uri="{FF2B5EF4-FFF2-40B4-BE49-F238E27FC236}">
              <a16:creationId xmlns:a16="http://schemas.microsoft.com/office/drawing/2014/main" id="{5FB09840-E01A-4A6E-84BE-96A1D3FC1BD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08" name="Rectangle 43">
          <a:extLst>
            <a:ext uri="{FF2B5EF4-FFF2-40B4-BE49-F238E27FC236}">
              <a16:creationId xmlns:a16="http://schemas.microsoft.com/office/drawing/2014/main" id="{1CB55592-E80E-46A2-8351-53E0E108AACD}"/>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09" name="Rectangle 44">
          <a:extLst>
            <a:ext uri="{FF2B5EF4-FFF2-40B4-BE49-F238E27FC236}">
              <a16:creationId xmlns:a16="http://schemas.microsoft.com/office/drawing/2014/main" id="{EA09E0DD-289B-4D2A-A45B-96311A3E55AD}"/>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10" name="Rectangle 45">
          <a:extLst>
            <a:ext uri="{FF2B5EF4-FFF2-40B4-BE49-F238E27FC236}">
              <a16:creationId xmlns:a16="http://schemas.microsoft.com/office/drawing/2014/main" id="{4EEA3FED-D423-4926-AE83-89EE79163D7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11" name="Rectangle 46">
          <a:extLst>
            <a:ext uri="{FF2B5EF4-FFF2-40B4-BE49-F238E27FC236}">
              <a16:creationId xmlns:a16="http://schemas.microsoft.com/office/drawing/2014/main" id="{AA9A9A6D-D316-4151-9572-70878F8CE421}"/>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12" name="Rectangle 47">
          <a:extLst>
            <a:ext uri="{FF2B5EF4-FFF2-40B4-BE49-F238E27FC236}">
              <a16:creationId xmlns:a16="http://schemas.microsoft.com/office/drawing/2014/main" id="{61F23056-E0B4-4F97-810B-C354C79B7703}"/>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13" name="Rectangle 48">
          <a:extLst>
            <a:ext uri="{FF2B5EF4-FFF2-40B4-BE49-F238E27FC236}">
              <a16:creationId xmlns:a16="http://schemas.microsoft.com/office/drawing/2014/main" id="{C90156DC-1EA3-4C30-8BA3-F7632763095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56</xdr:row>
      <xdr:rowOff>0</xdr:rowOff>
    </xdr:from>
    <xdr:ext cx="0" cy="142875"/>
    <xdr:sp macro="" textlink="">
      <xdr:nvSpPr>
        <xdr:cNvPr id="414" name="Rectangle 49">
          <a:extLst>
            <a:ext uri="{FF2B5EF4-FFF2-40B4-BE49-F238E27FC236}">
              <a16:creationId xmlns:a16="http://schemas.microsoft.com/office/drawing/2014/main" id="{8F60271B-4284-4B50-BA28-6E3B4008EE99}"/>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56</xdr:row>
      <xdr:rowOff>0</xdr:rowOff>
    </xdr:from>
    <xdr:ext cx="0" cy="142875"/>
    <xdr:sp macro="" textlink="">
      <xdr:nvSpPr>
        <xdr:cNvPr id="415" name="Rectangle 50">
          <a:extLst>
            <a:ext uri="{FF2B5EF4-FFF2-40B4-BE49-F238E27FC236}">
              <a16:creationId xmlns:a16="http://schemas.microsoft.com/office/drawing/2014/main" id="{EC275001-14B0-4740-9F02-5E6C6C5EA196}"/>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16" name="Rectangle 51">
          <a:extLst>
            <a:ext uri="{FF2B5EF4-FFF2-40B4-BE49-F238E27FC236}">
              <a16:creationId xmlns:a16="http://schemas.microsoft.com/office/drawing/2014/main" id="{F1C99030-A74F-4A72-AEDE-D5282A6213E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17" name="Rectangle 52">
          <a:extLst>
            <a:ext uri="{FF2B5EF4-FFF2-40B4-BE49-F238E27FC236}">
              <a16:creationId xmlns:a16="http://schemas.microsoft.com/office/drawing/2014/main" id="{50CBEDE5-3DD8-498F-A056-C2F6A0A97EA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18" name="Rectangle 53">
          <a:extLst>
            <a:ext uri="{FF2B5EF4-FFF2-40B4-BE49-F238E27FC236}">
              <a16:creationId xmlns:a16="http://schemas.microsoft.com/office/drawing/2014/main" id="{BC163DF7-4387-45D7-9219-EBADB4DA467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19" name="Rectangle 54">
          <a:extLst>
            <a:ext uri="{FF2B5EF4-FFF2-40B4-BE49-F238E27FC236}">
              <a16:creationId xmlns:a16="http://schemas.microsoft.com/office/drawing/2014/main" id="{CC704DCC-CAD5-458E-BA99-900D339BA16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20" name="Rectangle 55">
          <a:extLst>
            <a:ext uri="{FF2B5EF4-FFF2-40B4-BE49-F238E27FC236}">
              <a16:creationId xmlns:a16="http://schemas.microsoft.com/office/drawing/2014/main" id="{5C17BEEC-2A8D-4BF3-988A-EF34312D126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21" name="Rectangle 56">
          <a:extLst>
            <a:ext uri="{FF2B5EF4-FFF2-40B4-BE49-F238E27FC236}">
              <a16:creationId xmlns:a16="http://schemas.microsoft.com/office/drawing/2014/main" id="{940976E7-A153-417F-99CD-7BCA64BAF23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22" name="Rectangle 57">
          <a:extLst>
            <a:ext uri="{FF2B5EF4-FFF2-40B4-BE49-F238E27FC236}">
              <a16:creationId xmlns:a16="http://schemas.microsoft.com/office/drawing/2014/main" id="{1FBD283B-AC6D-4241-B874-455FA768D20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23" name="Rectangle 58">
          <a:extLst>
            <a:ext uri="{FF2B5EF4-FFF2-40B4-BE49-F238E27FC236}">
              <a16:creationId xmlns:a16="http://schemas.microsoft.com/office/drawing/2014/main" id="{4F7ED9D0-8D2D-4DCA-B76D-D1913C89E8D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24" name="Rectangle 59">
          <a:extLst>
            <a:ext uri="{FF2B5EF4-FFF2-40B4-BE49-F238E27FC236}">
              <a16:creationId xmlns:a16="http://schemas.microsoft.com/office/drawing/2014/main" id="{C1E5CB3E-36DC-4C02-9FD0-44E935779C7F}"/>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25" name="Rectangle 60">
          <a:extLst>
            <a:ext uri="{FF2B5EF4-FFF2-40B4-BE49-F238E27FC236}">
              <a16:creationId xmlns:a16="http://schemas.microsoft.com/office/drawing/2014/main" id="{BA553E51-675D-4173-A3EA-08206B5072C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26" name="Rectangle 61">
          <a:extLst>
            <a:ext uri="{FF2B5EF4-FFF2-40B4-BE49-F238E27FC236}">
              <a16:creationId xmlns:a16="http://schemas.microsoft.com/office/drawing/2014/main" id="{B03EFFA5-0066-4DE5-99A0-10AF53DE7A4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27" name="Rectangle 62">
          <a:extLst>
            <a:ext uri="{FF2B5EF4-FFF2-40B4-BE49-F238E27FC236}">
              <a16:creationId xmlns:a16="http://schemas.microsoft.com/office/drawing/2014/main" id="{C41AFBBD-A732-4178-833B-332586A67BFA}"/>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28" name="Rectangle 63">
          <a:extLst>
            <a:ext uri="{FF2B5EF4-FFF2-40B4-BE49-F238E27FC236}">
              <a16:creationId xmlns:a16="http://schemas.microsoft.com/office/drawing/2014/main" id="{D8412CD8-15FF-4F83-BE24-AD2BEA11CD7A}"/>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29" name="Rectangle 64">
          <a:extLst>
            <a:ext uri="{FF2B5EF4-FFF2-40B4-BE49-F238E27FC236}">
              <a16:creationId xmlns:a16="http://schemas.microsoft.com/office/drawing/2014/main" id="{5E11218B-BCCC-4368-B375-6B38A4D45099}"/>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30" name="Rectangle 65">
          <a:extLst>
            <a:ext uri="{FF2B5EF4-FFF2-40B4-BE49-F238E27FC236}">
              <a16:creationId xmlns:a16="http://schemas.microsoft.com/office/drawing/2014/main" id="{9EA12415-4EF5-46DD-99E9-F5C60CFEDAA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31" name="Rectangle 66">
          <a:extLst>
            <a:ext uri="{FF2B5EF4-FFF2-40B4-BE49-F238E27FC236}">
              <a16:creationId xmlns:a16="http://schemas.microsoft.com/office/drawing/2014/main" id="{CA18B89B-FF22-465B-B61E-DFE225318F2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32" name="Rectangle 67">
          <a:extLst>
            <a:ext uri="{FF2B5EF4-FFF2-40B4-BE49-F238E27FC236}">
              <a16:creationId xmlns:a16="http://schemas.microsoft.com/office/drawing/2014/main" id="{B1AA1CE1-EA4D-4EAC-B9D0-0E15616AA4D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33" name="Rectangle 68">
          <a:extLst>
            <a:ext uri="{FF2B5EF4-FFF2-40B4-BE49-F238E27FC236}">
              <a16:creationId xmlns:a16="http://schemas.microsoft.com/office/drawing/2014/main" id="{1445054A-24F7-44EE-8F28-9A476C68094D}"/>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34" name="Rectangle 69">
          <a:extLst>
            <a:ext uri="{FF2B5EF4-FFF2-40B4-BE49-F238E27FC236}">
              <a16:creationId xmlns:a16="http://schemas.microsoft.com/office/drawing/2014/main" id="{05DF3FF2-B804-46EC-B2C5-F79C2002AB8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35" name="Rectangle 70">
          <a:extLst>
            <a:ext uri="{FF2B5EF4-FFF2-40B4-BE49-F238E27FC236}">
              <a16:creationId xmlns:a16="http://schemas.microsoft.com/office/drawing/2014/main" id="{59210F0A-DFDA-4D37-8051-86089AD7085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36" name="Rectangle 71">
          <a:extLst>
            <a:ext uri="{FF2B5EF4-FFF2-40B4-BE49-F238E27FC236}">
              <a16:creationId xmlns:a16="http://schemas.microsoft.com/office/drawing/2014/main" id="{24D756FE-AC09-479B-BD6F-04D27220809F}"/>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37" name="Rectangle 72">
          <a:extLst>
            <a:ext uri="{FF2B5EF4-FFF2-40B4-BE49-F238E27FC236}">
              <a16:creationId xmlns:a16="http://schemas.microsoft.com/office/drawing/2014/main" id="{85A1428B-F75A-4FB6-A819-CDA3EE50FAEE}"/>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438" name="Rectangle 73">
          <a:extLst>
            <a:ext uri="{FF2B5EF4-FFF2-40B4-BE49-F238E27FC236}">
              <a16:creationId xmlns:a16="http://schemas.microsoft.com/office/drawing/2014/main" id="{B7F24594-3E2D-48D2-89F2-0D9B50CB6FB3}"/>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439" name="Rectangle 74">
          <a:extLst>
            <a:ext uri="{FF2B5EF4-FFF2-40B4-BE49-F238E27FC236}">
              <a16:creationId xmlns:a16="http://schemas.microsoft.com/office/drawing/2014/main" id="{B8BDA9E4-3E11-443B-962D-BA72751C302F}"/>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440" name="Rectangle 75">
          <a:extLst>
            <a:ext uri="{FF2B5EF4-FFF2-40B4-BE49-F238E27FC236}">
              <a16:creationId xmlns:a16="http://schemas.microsoft.com/office/drawing/2014/main" id="{96022229-8C43-4FF3-AB44-DD956A987E47}"/>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441" name="Rectangle 76">
          <a:extLst>
            <a:ext uri="{FF2B5EF4-FFF2-40B4-BE49-F238E27FC236}">
              <a16:creationId xmlns:a16="http://schemas.microsoft.com/office/drawing/2014/main" id="{C8D73628-6414-4DB2-8FAC-68851F308881}"/>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442" name="Rectangle 77">
          <a:extLst>
            <a:ext uri="{FF2B5EF4-FFF2-40B4-BE49-F238E27FC236}">
              <a16:creationId xmlns:a16="http://schemas.microsoft.com/office/drawing/2014/main" id="{D1A56A71-6478-43CF-8C29-9B289264A154}"/>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443" name="Rectangle 78">
          <a:extLst>
            <a:ext uri="{FF2B5EF4-FFF2-40B4-BE49-F238E27FC236}">
              <a16:creationId xmlns:a16="http://schemas.microsoft.com/office/drawing/2014/main" id="{DCC1095A-1595-4CEB-A801-81EF0470313D}"/>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444" name="Rectangle 79">
          <a:extLst>
            <a:ext uri="{FF2B5EF4-FFF2-40B4-BE49-F238E27FC236}">
              <a16:creationId xmlns:a16="http://schemas.microsoft.com/office/drawing/2014/main" id="{D155DFF4-436B-4CB0-ADDF-A7DF27C0D09C}"/>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445" name="Rectangle 80">
          <a:extLst>
            <a:ext uri="{FF2B5EF4-FFF2-40B4-BE49-F238E27FC236}">
              <a16:creationId xmlns:a16="http://schemas.microsoft.com/office/drawing/2014/main" id="{C416E394-38D6-46C2-8C75-B7C51A604B79}"/>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446" name="Rectangle 81">
          <a:extLst>
            <a:ext uri="{FF2B5EF4-FFF2-40B4-BE49-F238E27FC236}">
              <a16:creationId xmlns:a16="http://schemas.microsoft.com/office/drawing/2014/main" id="{9E30C971-238F-4F99-892E-8E1635828831}"/>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447" name="Rectangle 82">
          <a:extLst>
            <a:ext uri="{FF2B5EF4-FFF2-40B4-BE49-F238E27FC236}">
              <a16:creationId xmlns:a16="http://schemas.microsoft.com/office/drawing/2014/main" id="{A3DB6BFF-4B38-46AC-8F4E-320424088415}"/>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48" name="Rectangle 83">
          <a:extLst>
            <a:ext uri="{FF2B5EF4-FFF2-40B4-BE49-F238E27FC236}">
              <a16:creationId xmlns:a16="http://schemas.microsoft.com/office/drawing/2014/main" id="{171C5816-128E-4671-8E8E-D7EC16CBCCFF}"/>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49" name="Rectangle 84">
          <a:extLst>
            <a:ext uri="{FF2B5EF4-FFF2-40B4-BE49-F238E27FC236}">
              <a16:creationId xmlns:a16="http://schemas.microsoft.com/office/drawing/2014/main" id="{BDA87212-102D-4C68-B969-4051C6C0C3F4}"/>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50" name="Rectangle 85">
          <a:extLst>
            <a:ext uri="{FF2B5EF4-FFF2-40B4-BE49-F238E27FC236}">
              <a16:creationId xmlns:a16="http://schemas.microsoft.com/office/drawing/2014/main" id="{BB5302F5-F2AC-4340-BCDE-74C0B6221394}"/>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51" name="Rectangle 86">
          <a:extLst>
            <a:ext uri="{FF2B5EF4-FFF2-40B4-BE49-F238E27FC236}">
              <a16:creationId xmlns:a16="http://schemas.microsoft.com/office/drawing/2014/main" id="{709A3424-59F7-4DC2-9B68-A18891CC2F07}"/>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452" name="Rectangle 451">
          <a:extLst>
            <a:ext uri="{FF2B5EF4-FFF2-40B4-BE49-F238E27FC236}">
              <a16:creationId xmlns:a16="http://schemas.microsoft.com/office/drawing/2014/main" id="{D5F41AC3-ADB1-42BA-987B-514ECEFF68B8}"/>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453" name="Rectangle 88">
          <a:extLst>
            <a:ext uri="{FF2B5EF4-FFF2-40B4-BE49-F238E27FC236}">
              <a16:creationId xmlns:a16="http://schemas.microsoft.com/office/drawing/2014/main" id="{99F9E164-F0B6-4BAA-8915-5EFCD1B30C6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454" name="Rectangle 453">
          <a:extLst>
            <a:ext uri="{FF2B5EF4-FFF2-40B4-BE49-F238E27FC236}">
              <a16:creationId xmlns:a16="http://schemas.microsoft.com/office/drawing/2014/main" id="{4CFB7C61-2C2A-4BFE-8207-732CC03B0734}"/>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455" name="Rectangle 90">
          <a:extLst>
            <a:ext uri="{FF2B5EF4-FFF2-40B4-BE49-F238E27FC236}">
              <a16:creationId xmlns:a16="http://schemas.microsoft.com/office/drawing/2014/main" id="{81E11DD6-AD72-4759-829D-30224FEF9D7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56" name="Rectangle 91">
          <a:extLst>
            <a:ext uri="{FF2B5EF4-FFF2-40B4-BE49-F238E27FC236}">
              <a16:creationId xmlns:a16="http://schemas.microsoft.com/office/drawing/2014/main" id="{1CA292C7-0552-4B8D-BCCF-D6150B5CE06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57" name="Rectangle 92">
          <a:extLst>
            <a:ext uri="{FF2B5EF4-FFF2-40B4-BE49-F238E27FC236}">
              <a16:creationId xmlns:a16="http://schemas.microsoft.com/office/drawing/2014/main" id="{54C69FB0-9267-4929-85BB-3D3C5B1EF73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58" name="Rectangle 93">
          <a:extLst>
            <a:ext uri="{FF2B5EF4-FFF2-40B4-BE49-F238E27FC236}">
              <a16:creationId xmlns:a16="http://schemas.microsoft.com/office/drawing/2014/main" id="{43403E00-F0B9-49A9-9366-C5046902BA4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59" name="Rectangle 94">
          <a:extLst>
            <a:ext uri="{FF2B5EF4-FFF2-40B4-BE49-F238E27FC236}">
              <a16:creationId xmlns:a16="http://schemas.microsoft.com/office/drawing/2014/main" id="{ADA44633-62EF-44E7-A33A-4FB767901DB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60" name="Rectangle 95">
          <a:extLst>
            <a:ext uri="{FF2B5EF4-FFF2-40B4-BE49-F238E27FC236}">
              <a16:creationId xmlns:a16="http://schemas.microsoft.com/office/drawing/2014/main" id="{4E966275-B97C-4DB8-AC3F-9528A64E93BF}"/>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61" name="Rectangle 96">
          <a:extLst>
            <a:ext uri="{FF2B5EF4-FFF2-40B4-BE49-F238E27FC236}">
              <a16:creationId xmlns:a16="http://schemas.microsoft.com/office/drawing/2014/main" id="{D46C994B-2B1B-4B78-A010-380DEF7EB2C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62" name="Rectangle 97">
          <a:extLst>
            <a:ext uri="{FF2B5EF4-FFF2-40B4-BE49-F238E27FC236}">
              <a16:creationId xmlns:a16="http://schemas.microsoft.com/office/drawing/2014/main" id="{93FF5784-6C7D-44B7-9555-E4A2414DDA19}"/>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63" name="Rectangle 98">
          <a:extLst>
            <a:ext uri="{FF2B5EF4-FFF2-40B4-BE49-F238E27FC236}">
              <a16:creationId xmlns:a16="http://schemas.microsoft.com/office/drawing/2014/main" id="{E3717E4D-4682-41DE-ADDB-E8C322C12E0E}"/>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464" name="Rectangle 463">
          <a:extLst>
            <a:ext uri="{FF2B5EF4-FFF2-40B4-BE49-F238E27FC236}">
              <a16:creationId xmlns:a16="http://schemas.microsoft.com/office/drawing/2014/main" id="{AD0D9346-C85C-4368-9931-FCD2B216DBAF}"/>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56</xdr:row>
      <xdr:rowOff>0</xdr:rowOff>
    </xdr:from>
    <xdr:ext cx="28534" cy="125227"/>
    <xdr:sp macro="" textlink="">
      <xdr:nvSpPr>
        <xdr:cNvPr id="465" name="Rectangle 464">
          <a:extLst>
            <a:ext uri="{FF2B5EF4-FFF2-40B4-BE49-F238E27FC236}">
              <a16:creationId xmlns:a16="http://schemas.microsoft.com/office/drawing/2014/main" id="{937C612F-1E72-45E4-A44E-65E5C9F73C5E}"/>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466" name="Rectangle 101">
          <a:extLst>
            <a:ext uri="{FF2B5EF4-FFF2-40B4-BE49-F238E27FC236}">
              <a16:creationId xmlns:a16="http://schemas.microsoft.com/office/drawing/2014/main" id="{013115FC-08DC-4F10-836E-CAC5E57B756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67" name="Rectangle 102">
          <a:extLst>
            <a:ext uri="{FF2B5EF4-FFF2-40B4-BE49-F238E27FC236}">
              <a16:creationId xmlns:a16="http://schemas.microsoft.com/office/drawing/2014/main" id="{67E1F304-8F1D-45B1-B89A-FE4720AD2D2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68" name="Rectangle 103">
          <a:extLst>
            <a:ext uri="{FF2B5EF4-FFF2-40B4-BE49-F238E27FC236}">
              <a16:creationId xmlns:a16="http://schemas.microsoft.com/office/drawing/2014/main" id="{AF9C7F56-9094-4BD2-927D-8C3023267B7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69" name="Rectangle 104">
          <a:extLst>
            <a:ext uri="{FF2B5EF4-FFF2-40B4-BE49-F238E27FC236}">
              <a16:creationId xmlns:a16="http://schemas.microsoft.com/office/drawing/2014/main" id="{E0B3949E-E396-448B-BB0C-B53073BAF7F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70" name="Rectangle 105">
          <a:extLst>
            <a:ext uri="{FF2B5EF4-FFF2-40B4-BE49-F238E27FC236}">
              <a16:creationId xmlns:a16="http://schemas.microsoft.com/office/drawing/2014/main" id="{AAD902CE-6CAD-4BB0-BCF4-F507F9FF57A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71" name="Rectangle 106">
          <a:extLst>
            <a:ext uri="{FF2B5EF4-FFF2-40B4-BE49-F238E27FC236}">
              <a16:creationId xmlns:a16="http://schemas.microsoft.com/office/drawing/2014/main" id="{1C8BF7AA-2315-46B1-BC41-9EC9B482EF3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72" name="Rectangle 107">
          <a:extLst>
            <a:ext uri="{FF2B5EF4-FFF2-40B4-BE49-F238E27FC236}">
              <a16:creationId xmlns:a16="http://schemas.microsoft.com/office/drawing/2014/main" id="{3574778C-C598-45E4-B7A1-D14D4B16F1C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73" name="Rectangle 108">
          <a:extLst>
            <a:ext uri="{FF2B5EF4-FFF2-40B4-BE49-F238E27FC236}">
              <a16:creationId xmlns:a16="http://schemas.microsoft.com/office/drawing/2014/main" id="{B0638416-7E46-42AB-AB1B-819BCA85ACCE}"/>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74" name="Rectangle 109">
          <a:extLst>
            <a:ext uri="{FF2B5EF4-FFF2-40B4-BE49-F238E27FC236}">
              <a16:creationId xmlns:a16="http://schemas.microsoft.com/office/drawing/2014/main" id="{C7822213-A3B6-4E4E-A496-74A9200368E1}"/>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75" name="Rectangle 110">
          <a:extLst>
            <a:ext uri="{FF2B5EF4-FFF2-40B4-BE49-F238E27FC236}">
              <a16:creationId xmlns:a16="http://schemas.microsoft.com/office/drawing/2014/main" id="{7691C5E6-964E-4DEC-A4D7-6DD5C182A14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56</xdr:row>
      <xdr:rowOff>0</xdr:rowOff>
    </xdr:from>
    <xdr:ext cx="0" cy="142875"/>
    <xdr:sp macro="" textlink="">
      <xdr:nvSpPr>
        <xdr:cNvPr id="476" name="Rectangle 111">
          <a:extLst>
            <a:ext uri="{FF2B5EF4-FFF2-40B4-BE49-F238E27FC236}">
              <a16:creationId xmlns:a16="http://schemas.microsoft.com/office/drawing/2014/main" id="{423F0730-3D44-45BC-BB86-1160B4C823EA}"/>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56</xdr:row>
      <xdr:rowOff>0</xdr:rowOff>
    </xdr:from>
    <xdr:ext cx="0" cy="142875"/>
    <xdr:sp macro="" textlink="">
      <xdr:nvSpPr>
        <xdr:cNvPr id="477" name="Rectangle 112">
          <a:extLst>
            <a:ext uri="{FF2B5EF4-FFF2-40B4-BE49-F238E27FC236}">
              <a16:creationId xmlns:a16="http://schemas.microsoft.com/office/drawing/2014/main" id="{1C62955F-A698-4819-AABA-6311875673F0}"/>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78" name="Rectangle 113">
          <a:extLst>
            <a:ext uri="{FF2B5EF4-FFF2-40B4-BE49-F238E27FC236}">
              <a16:creationId xmlns:a16="http://schemas.microsoft.com/office/drawing/2014/main" id="{9A2AD893-7D74-4B87-90BB-D9DB0A062D9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79" name="Rectangle 114">
          <a:extLst>
            <a:ext uri="{FF2B5EF4-FFF2-40B4-BE49-F238E27FC236}">
              <a16:creationId xmlns:a16="http://schemas.microsoft.com/office/drawing/2014/main" id="{A9C18337-0030-4889-B7AD-D12AB9980DFF}"/>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80" name="Rectangle 115">
          <a:extLst>
            <a:ext uri="{FF2B5EF4-FFF2-40B4-BE49-F238E27FC236}">
              <a16:creationId xmlns:a16="http://schemas.microsoft.com/office/drawing/2014/main" id="{52E6A269-5DC9-4DE3-92A9-F60E24C4959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81" name="Rectangle 116">
          <a:extLst>
            <a:ext uri="{FF2B5EF4-FFF2-40B4-BE49-F238E27FC236}">
              <a16:creationId xmlns:a16="http://schemas.microsoft.com/office/drawing/2014/main" id="{347593C4-C031-42B3-B37F-2F4D332C693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82" name="Rectangle 117">
          <a:extLst>
            <a:ext uri="{FF2B5EF4-FFF2-40B4-BE49-F238E27FC236}">
              <a16:creationId xmlns:a16="http://schemas.microsoft.com/office/drawing/2014/main" id="{2037C542-51C4-40AD-A81C-1140FCA287CF}"/>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83" name="Rectangle 118">
          <a:extLst>
            <a:ext uri="{FF2B5EF4-FFF2-40B4-BE49-F238E27FC236}">
              <a16:creationId xmlns:a16="http://schemas.microsoft.com/office/drawing/2014/main" id="{94F6A170-7347-40CE-99F7-5443C894392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84" name="Rectangle 119">
          <a:extLst>
            <a:ext uri="{FF2B5EF4-FFF2-40B4-BE49-F238E27FC236}">
              <a16:creationId xmlns:a16="http://schemas.microsoft.com/office/drawing/2014/main" id="{1572C3FF-D330-4927-BCB5-02197E977E7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85" name="Rectangle 120">
          <a:extLst>
            <a:ext uri="{FF2B5EF4-FFF2-40B4-BE49-F238E27FC236}">
              <a16:creationId xmlns:a16="http://schemas.microsoft.com/office/drawing/2014/main" id="{A69D38DE-8296-46E9-8B83-A1BD095953B9}"/>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86" name="Rectangle 121">
          <a:extLst>
            <a:ext uri="{FF2B5EF4-FFF2-40B4-BE49-F238E27FC236}">
              <a16:creationId xmlns:a16="http://schemas.microsoft.com/office/drawing/2014/main" id="{DFF625BD-C7EC-447C-8C7E-5D69B35C7E3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87" name="Rectangle 122">
          <a:extLst>
            <a:ext uri="{FF2B5EF4-FFF2-40B4-BE49-F238E27FC236}">
              <a16:creationId xmlns:a16="http://schemas.microsoft.com/office/drawing/2014/main" id="{AA68F504-5CE1-4708-AA61-7F3464AC579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88" name="Rectangle 123">
          <a:extLst>
            <a:ext uri="{FF2B5EF4-FFF2-40B4-BE49-F238E27FC236}">
              <a16:creationId xmlns:a16="http://schemas.microsoft.com/office/drawing/2014/main" id="{38F8916A-9FDA-4ADD-9DA4-C928C21C58A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89" name="Rectangle 124">
          <a:extLst>
            <a:ext uri="{FF2B5EF4-FFF2-40B4-BE49-F238E27FC236}">
              <a16:creationId xmlns:a16="http://schemas.microsoft.com/office/drawing/2014/main" id="{2329A742-BBAF-4754-AEC9-903B00BBC6EF}"/>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90" name="Rectangle 125">
          <a:extLst>
            <a:ext uri="{FF2B5EF4-FFF2-40B4-BE49-F238E27FC236}">
              <a16:creationId xmlns:a16="http://schemas.microsoft.com/office/drawing/2014/main" id="{549660F3-7903-41B7-9F99-E4D6DB0BF067}"/>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91" name="Rectangle 126">
          <a:extLst>
            <a:ext uri="{FF2B5EF4-FFF2-40B4-BE49-F238E27FC236}">
              <a16:creationId xmlns:a16="http://schemas.microsoft.com/office/drawing/2014/main" id="{8AFF2D23-8722-4F2F-801F-D94C335AAF80}"/>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92" name="Rectangle 127">
          <a:extLst>
            <a:ext uri="{FF2B5EF4-FFF2-40B4-BE49-F238E27FC236}">
              <a16:creationId xmlns:a16="http://schemas.microsoft.com/office/drawing/2014/main" id="{75A63175-A071-4C3A-8028-6A7FBC83191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93" name="Rectangle 128">
          <a:extLst>
            <a:ext uri="{FF2B5EF4-FFF2-40B4-BE49-F238E27FC236}">
              <a16:creationId xmlns:a16="http://schemas.microsoft.com/office/drawing/2014/main" id="{3FA016F8-60D5-4B93-85F0-A74CF3C0B45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94" name="Rectangle 129">
          <a:extLst>
            <a:ext uri="{FF2B5EF4-FFF2-40B4-BE49-F238E27FC236}">
              <a16:creationId xmlns:a16="http://schemas.microsoft.com/office/drawing/2014/main" id="{1D0F7D56-DD47-4C92-9439-397EDFA99A2A}"/>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95" name="Rectangle 130">
          <a:extLst>
            <a:ext uri="{FF2B5EF4-FFF2-40B4-BE49-F238E27FC236}">
              <a16:creationId xmlns:a16="http://schemas.microsoft.com/office/drawing/2014/main" id="{92EE0A4C-BE80-4BB4-A907-105D8B182D8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96" name="Rectangle 131">
          <a:extLst>
            <a:ext uri="{FF2B5EF4-FFF2-40B4-BE49-F238E27FC236}">
              <a16:creationId xmlns:a16="http://schemas.microsoft.com/office/drawing/2014/main" id="{01DBD85A-E905-4BA7-BF97-07A8C62359A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497" name="Rectangle 132">
          <a:extLst>
            <a:ext uri="{FF2B5EF4-FFF2-40B4-BE49-F238E27FC236}">
              <a16:creationId xmlns:a16="http://schemas.microsoft.com/office/drawing/2014/main" id="{B8049D17-FD5B-45FC-889E-3EC94EFCFECD}"/>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98" name="Rectangle 9">
          <a:extLst>
            <a:ext uri="{FF2B5EF4-FFF2-40B4-BE49-F238E27FC236}">
              <a16:creationId xmlns:a16="http://schemas.microsoft.com/office/drawing/2014/main" id="{1C07CC76-74EF-460F-8A9F-5F83C715378D}"/>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499" name="Rectangle 10">
          <a:extLst>
            <a:ext uri="{FF2B5EF4-FFF2-40B4-BE49-F238E27FC236}">
              <a16:creationId xmlns:a16="http://schemas.microsoft.com/office/drawing/2014/main" id="{490D87AE-E7F8-4283-B21B-3A8D4ACA4992}"/>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00" name="Rectangle 11">
          <a:extLst>
            <a:ext uri="{FF2B5EF4-FFF2-40B4-BE49-F238E27FC236}">
              <a16:creationId xmlns:a16="http://schemas.microsoft.com/office/drawing/2014/main" id="{22998CE2-C79B-462A-9F65-982C54102323}"/>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01" name="Rectangle 12">
          <a:extLst>
            <a:ext uri="{FF2B5EF4-FFF2-40B4-BE49-F238E27FC236}">
              <a16:creationId xmlns:a16="http://schemas.microsoft.com/office/drawing/2014/main" id="{15A33631-3EF2-4BDE-8061-74C9F758A79C}"/>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02" name="Rectangle 13">
          <a:extLst>
            <a:ext uri="{FF2B5EF4-FFF2-40B4-BE49-F238E27FC236}">
              <a16:creationId xmlns:a16="http://schemas.microsoft.com/office/drawing/2014/main" id="{D01E817A-3261-45D5-9587-B680CE3602AF}"/>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03" name="Rectangle 14">
          <a:extLst>
            <a:ext uri="{FF2B5EF4-FFF2-40B4-BE49-F238E27FC236}">
              <a16:creationId xmlns:a16="http://schemas.microsoft.com/office/drawing/2014/main" id="{85E02248-611B-43EA-8135-AF44807E0E1C}"/>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04" name="Rectangle 15">
          <a:extLst>
            <a:ext uri="{FF2B5EF4-FFF2-40B4-BE49-F238E27FC236}">
              <a16:creationId xmlns:a16="http://schemas.microsoft.com/office/drawing/2014/main" id="{EF07BFF0-4F92-4B27-9B08-00A3E109C44C}"/>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05" name="Rectangle 16">
          <a:extLst>
            <a:ext uri="{FF2B5EF4-FFF2-40B4-BE49-F238E27FC236}">
              <a16:creationId xmlns:a16="http://schemas.microsoft.com/office/drawing/2014/main" id="{21BBBF0A-0C3B-4932-B185-DEACF0AC1455}"/>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06" name="Rectangle 17">
          <a:extLst>
            <a:ext uri="{FF2B5EF4-FFF2-40B4-BE49-F238E27FC236}">
              <a16:creationId xmlns:a16="http://schemas.microsoft.com/office/drawing/2014/main" id="{5890CCB3-678E-464F-A6DA-E252CCDE681C}"/>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07" name="Rectangle 18">
          <a:extLst>
            <a:ext uri="{FF2B5EF4-FFF2-40B4-BE49-F238E27FC236}">
              <a16:creationId xmlns:a16="http://schemas.microsoft.com/office/drawing/2014/main" id="{49C88648-9658-4093-8D46-DD9FE8D6F13C}"/>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08" name="Rectangle 19">
          <a:extLst>
            <a:ext uri="{FF2B5EF4-FFF2-40B4-BE49-F238E27FC236}">
              <a16:creationId xmlns:a16="http://schemas.microsoft.com/office/drawing/2014/main" id="{ECBC2CC7-49D6-40B5-AB25-7B7D5816B191}"/>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09" name="Rectangle 20">
          <a:extLst>
            <a:ext uri="{FF2B5EF4-FFF2-40B4-BE49-F238E27FC236}">
              <a16:creationId xmlns:a16="http://schemas.microsoft.com/office/drawing/2014/main" id="{36F20DAC-F5F5-4033-B17F-0B3F8E0109CE}"/>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10" name="Rectangle 21">
          <a:extLst>
            <a:ext uri="{FF2B5EF4-FFF2-40B4-BE49-F238E27FC236}">
              <a16:creationId xmlns:a16="http://schemas.microsoft.com/office/drawing/2014/main" id="{53ACB047-FBD3-443B-B0E6-84F17A797506}"/>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11" name="Rectangle 22">
          <a:extLst>
            <a:ext uri="{FF2B5EF4-FFF2-40B4-BE49-F238E27FC236}">
              <a16:creationId xmlns:a16="http://schemas.microsoft.com/office/drawing/2014/main" id="{C6340273-320E-4B5A-B5F7-5B0DB584A85E}"/>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12" name="Rectangle 23">
          <a:extLst>
            <a:ext uri="{FF2B5EF4-FFF2-40B4-BE49-F238E27FC236}">
              <a16:creationId xmlns:a16="http://schemas.microsoft.com/office/drawing/2014/main" id="{51741E5C-03B8-4A45-B9C1-3C705540B8B7}"/>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13" name="Rectangle 24">
          <a:extLst>
            <a:ext uri="{FF2B5EF4-FFF2-40B4-BE49-F238E27FC236}">
              <a16:creationId xmlns:a16="http://schemas.microsoft.com/office/drawing/2014/main" id="{B7ED7B80-3876-4029-BFB0-66D1A569AB4C}"/>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514" name="Rectangle 389">
          <a:extLst>
            <a:ext uri="{FF2B5EF4-FFF2-40B4-BE49-F238E27FC236}">
              <a16:creationId xmlns:a16="http://schemas.microsoft.com/office/drawing/2014/main" id="{D23C55E1-9DD6-45DE-87B4-5E56937F07FB}"/>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515" name="Rectangle 26">
          <a:extLst>
            <a:ext uri="{FF2B5EF4-FFF2-40B4-BE49-F238E27FC236}">
              <a16:creationId xmlns:a16="http://schemas.microsoft.com/office/drawing/2014/main" id="{5D67BAEE-AE88-46FF-9170-895E0ABFE59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516" name="Rectangle 391">
          <a:extLst>
            <a:ext uri="{FF2B5EF4-FFF2-40B4-BE49-F238E27FC236}">
              <a16:creationId xmlns:a16="http://schemas.microsoft.com/office/drawing/2014/main" id="{DB2C4900-5251-4053-84B2-A0C145E06BED}"/>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517" name="Rectangle 28">
          <a:extLst>
            <a:ext uri="{FF2B5EF4-FFF2-40B4-BE49-F238E27FC236}">
              <a16:creationId xmlns:a16="http://schemas.microsoft.com/office/drawing/2014/main" id="{530EAC48-6A73-4276-9A59-5B7296E98F7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18" name="Rectangle 29">
          <a:extLst>
            <a:ext uri="{FF2B5EF4-FFF2-40B4-BE49-F238E27FC236}">
              <a16:creationId xmlns:a16="http://schemas.microsoft.com/office/drawing/2014/main" id="{C8F95DFC-CA28-455D-B929-9C4D209AAAAF}"/>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19" name="Rectangle 30">
          <a:extLst>
            <a:ext uri="{FF2B5EF4-FFF2-40B4-BE49-F238E27FC236}">
              <a16:creationId xmlns:a16="http://schemas.microsoft.com/office/drawing/2014/main" id="{7784AA4C-FEC1-4463-9282-33F34859592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20" name="Rectangle 31">
          <a:extLst>
            <a:ext uri="{FF2B5EF4-FFF2-40B4-BE49-F238E27FC236}">
              <a16:creationId xmlns:a16="http://schemas.microsoft.com/office/drawing/2014/main" id="{82D82026-87BE-496B-B498-A781EF9EC9FA}"/>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21" name="Rectangle 32">
          <a:extLst>
            <a:ext uri="{FF2B5EF4-FFF2-40B4-BE49-F238E27FC236}">
              <a16:creationId xmlns:a16="http://schemas.microsoft.com/office/drawing/2014/main" id="{42B4E743-B437-489E-9687-41D51F49F32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22" name="Rectangle 33">
          <a:extLst>
            <a:ext uri="{FF2B5EF4-FFF2-40B4-BE49-F238E27FC236}">
              <a16:creationId xmlns:a16="http://schemas.microsoft.com/office/drawing/2014/main" id="{657BDBC7-0C98-4404-B9CF-DFF31DB35EA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23" name="Rectangle 34">
          <a:extLst>
            <a:ext uri="{FF2B5EF4-FFF2-40B4-BE49-F238E27FC236}">
              <a16:creationId xmlns:a16="http://schemas.microsoft.com/office/drawing/2014/main" id="{0D7BDB1D-365F-421F-8318-80A5D7C8A98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24" name="Rectangle 35">
          <a:extLst>
            <a:ext uri="{FF2B5EF4-FFF2-40B4-BE49-F238E27FC236}">
              <a16:creationId xmlns:a16="http://schemas.microsoft.com/office/drawing/2014/main" id="{A99BEC16-D28B-4BBE-84B1-5103BBB1C534}"/>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25" name="Rectangle 36">
          <a:extLst>
            <a:ext uri="{FF2B5EF4-FFF2-40B4-BE49-F238E27FC236}">
              <a16:creationId xmlns:a16="http://schemas.microsoft.com/office/drawing/2014/main" id="{07DBAEB9-9A06-4532-8506-D35468C47FE1}"/>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526" name="Rectangle 401">
          <a:extLst>
            <a:ext uri="{FF2B5EF4-FFF2-40B4-BE49-F238E27FC236}">
              <a16:creationId xmlns:a16="http://schemas.microsoft.com/office/drawing/2014/main" id="{58E6CA38-E332-4FC4-9047-24D301153A15}"/>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56</xdr:row>
      <xdr:rowOff>0</xdr:rowOff>
    </xdr:from>
    <xdr:ext cx="28534" cy="125227"/>
    <xdr:sp macro="" textlink="">
      <xdr:nvSpPr>
        <xdr:cNvPr id="527" name="Rectangle 402">
          <a:extLst>
            <a:ext uri="{FF2B5EF4-FFF2-40B4-BE49-F238E27FC236}">
              <a16:creationId xmlns:a16="http://schemas.microsoft.com/office/drawing/2014/main" id="{5A041FE0-500A-453E-BE53-5E64036C7DC0}"/>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528" name="Rectangle 39">
          <a:extLst>
            <a:ext uri="{FF2B5EF4-FFF2-40B4-BE49-F238E27FC236}">
              <a16:creationId xmlns:a16="http://schemas.microsoft.com/office/drawing/2014/main" id="{554D811E-8ED9-4926-824F-D2E440EF0E4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29" name="Rectangle 40">
          <a:extLst>
            <a:ext uri="{FF2B5EF4-FFF2-40B4-BE49-F238E27FC236}">
              <a16:creationId xmlns:a16="http://schemas.microsoft.com/office/drawing/2014/main" id="{73BC2339-6FE2-4BBA-8C3A-1E1EC753AF3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30" name="Rectangle 41">
          <a:extLst>
            <a:ext uri="{FF2B5EF4-FFF2-40B4-BE49-F238E27FC236}">
              <a16:creationId xmlns:a16="http://schemas.microsoft.com/office/drawing/2014/main" id="{6C7C7B60-58E5-4B4F-BF18-3E9C9C318A2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31" name="Rectangle 42">
          <a:extLst>
            <a:ext uri="{FF2B5EF4-FFF2-40B4-BE49-F238E27FC236}">
              <a16:creationId xmlns:a16="http://schemas.microsoft.com/office/drawing/2014/main" id="{C7BBB8A8-8D45-4189-823E-B0A9227E7B0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32" name="Rectangle 43">
          <a:extLst>
            <a:ext uri="{FF2B5EF4-FFF2-40B4-BE49-F238E27FC236}">
              <a16:creationId xmlns:a16="http://schemas.microsoft.com/office/drawing/2014/main" id="{204720C8-1BB8-4A12-AE8F-F1D6B2A4E3F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33" name="Rectangle 44">
          <a:extLst>
            <a:ext uri="{FF2B5EF4-FFF2-40B4-BE49-F238E27FC236}">
              <a16:creationId xmlns:a16="http://schemas.microsoft.com/office/drawing/2014/main" id="{5E59820C-4457-452B-AADB-5881ABFE7C3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34" name="Rectangle 45">
          <a:extLst>
            <a:ext uri="{FF2B5EF4-FFF2-40B4-BE49-F238E27FC236}">
              <a16:creationId xmlns:a16="http://schemas.microsoft.com/office/drawing/2014/main" id="{9466C41D-F5EE-45E8-87E8-F5B58BCE8DC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35" name="Rectangle 46">
          <a:extLst>
            <a:ext uri="{FF2B5EF4-FFF2-40B4-BE49-F238E27FC236}">
              <a16:creationId xmlns:a16="http://schemas.microsoft.com/office/drawing/2014/main" id="{722F4E02-8D6A-4B74-AFDA-F1DAC0BF17F8}"/>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36" name="Rectangle 47">
          <a:extLst>
            <a:ext uri="{FF2B5EF4-FFF2-40B4-BE49-F238E27FC236}">
              <a16:creationId xmlns:a16="http://schemas.microsoft.com/office/drawing/2014/main" id="{D3C5AB1C-DB07-4740-9169-3C30769130CF}"/>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37" name="Rectangle 48">
          <a:extLst>
            <a:ext uri="{FF2B5EF4-FFF2-40B4-BE49-F238E27FC236}">
              <a16:creationId xmlns:a16="http://schemas.microsoft.com/office/drawing/2014/main" id="{2B985288-6F17-4C06-92E0-D51D9D1992C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56</xdr:row>
      <xdr:rowOff>0</xdr:rowOff>
    </xdr:from>
    <xdr:ext cx="0" cy="142875"/>
    <xdr:sp macro="" textlink="">
      <xdr:nvSpPr>
        <xdr:cNvPr id="538" name="Rectangle 49">
          <a:extLst>
            <a:ext uri="{FF2B5EF4-FFF2-40B4-BE49-F238E27FC236}">
              <a16:creationId xmlns:a16="http://schemas.microsoft.com/office/drawing/2014/main" id="{128D6725-07A8-407F-9D70-81B724C3043A}"/>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56</xdr:row>
      <xdr:rowOff>0</xdr:rowOff>
    </xdr:from>
    <xdr:ext cx="0" cy="142875"/>
    <xdr:sp macro="" textlink="">
      <xdr:nvSpPr>
        <xdr:cNvPr id="539" name="Rectangle 50">
          <a:extLst>
            <a:ext uri="{FF2B5EF4-FFF2-40B4-BE49-F238E27FC236}">
              <a16:creationId xmlns:a16="http://schemas.microsoft.com/office/drawing/2014/main" id="{CC849CE1-F0E6-4130-83E3-CB4F6563D903}"/>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40" name="Rectangle 51">
          <a:extLst>
            <a:ext uri="{FF2B5EF4-FFF2-40B4-BE49-F238E27FC236}">
              <a16:creationId xmlns:a16="http://schemas.microsoft.com/office/drawing/2014/main" id="{1386264C-C575-48D5-8CC4-1D31E1C0856F}"/>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41" name="Rectangle 52">
          <a:extLst>
            <a:ext uri="{FF2B5EF4-FFF2-40B4-BE49-F238E27FC236}">
              <a16:creationId xmlns:a16="http://schemas.microsoft.com/office/drawing/2014/main" id="{CEBE9B6D-E536-44C5-8132-99D711050AF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42" name="Rectangle 53">
          <a:extLst>
            <a:ext uri="{FF2B5EF4-FFF2-40B4-BE49-F238E27FC236}">
              <a16:creationId xmlns:a16="http://schemas.microsoft.com/office/drawing/2014/main" id="{E296337E-869C-47D3-AB38-1957C178A77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43" name="Rectangle 54">
          <a:extLst>
            <a:ext uri="{FF2B5EF4-FFF2-40B4-BE49-F238E27FC236}">
              <a16:creationId xmlns:a16="http://schemas.microsoft.com/office/drawing/2014/main" id="{3CC7C406-9699-4233-805B-19A8C6CC0FA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44" name="Rectangle 55">
          <a:extLst>
            <a:ext uri="{FF2B5EF4-FFF2-40B4-BE49-F238E27FC236}">
              <a16:creationId xmlns:a16="http://schemas.microsoft.com/office/drawing/2014/main" id="{05BA9184-C52E-4591-9C0A-240C3A4C8A5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45" name="Rectangle 56">
          <a:extLst>
            <a:ext uri="{FF2B5EF4-FFF2-40B4-BE49-F238E27FC236}">
              <a16:creationId xmlns:a16="http://schemas.microsoft.com/office/drawing/2014/main" id="{7C53C08B-73D0-4F6A-9C11-BAB601ED9EE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46" name="Rectangle 57">
          <a:extLst>
            <a:ext uri="{FF2B5EF4-FFF2-40B4-BE49-F238E27FC236}">
              <a16:creationId xmlns:a16="http://schemas.microsoft.com/office/drawing/2014/main" id="{38F426CF-AA8E-42BF-89B8-4F354A55E6E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47" name="Rectangle 58">
          <a:extLst>
            <a:ext uri="{FF2B5EF4-FFF2-40B4-BE49-F238E27FC236}">
              <a16:creationId xmlns:a16="http://schemas.microsoft.com/office/drawing/2014/main" id="{BE2D0C7F-FDDD-475A-B455-FC3BAFD930C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48" name="Rectangle 59">
          <a:extLst>
            <a:ext uri="{FF2B5EF4-FFF2-40B4-BE49-F238E27FC236}">
              <a16:creationId xmlns:a16="http://schemas.microsoft.com/office/drawing/2014/main" id="{5661DD88-4137-4C6D-999A-EB1B209A2DC7}"/>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49" name="Rectangle 60">
          <a:extLst>
            <a:ext uri="{FF2B5EF4-FFF2-40B4-BE49-F238E27FC236}">
              <a16:creationId xmlns:a16="http://schemas.microsoft.com/office/drawing/2014/main" id="{4FC3F19E-54E5-47C2-8BB1-EB19B59FE86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50" name="Rectangle 61">
          <a:extLst>
            <a:ext uri="{FF2B5EF4-FFF2-40B4-BE49-F238E27FC236}">
              <a16:creationId xmlns:a16="http://schemas.microsoft.com/office/drawing/2014/main" id="{31FCE253-2FDF-45DB-B9FE-21C8CE65682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51" name="Rectangle 62">
          <a:extLst>
            <a:ext uri="{FF2B5EF4-FFF2-40B4-BE49-F238E27FC236}">
              <a16:creationId xmlns:a16="http://schemas.microsoft.com/office/drawing/2014/main" id="{191D4CAF-0307-47E5-A991-30EA868FB7E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52" name="Rectangle 63">
          <a:extLst>
            <a:ext uri="{FF2B5EF4-FFF2-40B4-BE49-F238E27FC236}">
              <a16:creationId xmlns:a16="http://schemas.microsoft.com/office/drawing/2014/main" id="{9C8FBA4C-1490-47F0-8513-F6324AC44EE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53" name="Rectangle 64">
          <a:extLst>
            <a:ext uri="{FF2B5EF4-FFF2-40B4-BE49-F238E27FC236}">
              <a16:creationId xmlns:a16="http://schemas.microsoft.com/office/drawing/2014/main" id="{D92A73A1-4A7F-4FBE-AAED-49F81178664D}"/>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54" name="Rectangle 65">
          <a:extLst>
            <a:ext uri="{FF2B5EF4-FFF2-40B4-BE49-F238E27FC236}">
              <a16:creationId xmlns:a16="http://schemas.microsoft.com/office/drawing/2014/main" id="{109739AD-ED47-4347-B1C6-463D8DE09B56}"/>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55" name="Rectangle 66">
          <a:extLst>
            <a:ext uri="{FF2B5EF4-FFF2-40B4-BE49-F238E27FC236}">
              <a16:creationId xmlns:a16="http://schemas.microsoft.com/office/drawing/2014/main" id="{0EACC111-1F2E-4777-BD0D-8D5ABD9968E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56" name="Rectangle 67">
          <a:extLst>
            <a:ext uri="{FF2B5EF4-FFF2-40B4-BE49-F238E27FC236}">
              <a16:creationId xmlns:a16="http://schemas.microsoft.com/office/drawing/2014/main" id="{493B86BD-865C-4459-9DDA-8939AF99FB3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57" name="Rectangle 68">
          <a:extLst>
            <a:ext uri="{FF2B5EF4-FFF2-40B4-BE49-F238E27FC236}">
              <a16:creationId xmlns:a16="http://schemas.microsoft.com/office/drawing/2014/main" id="{9A6B5565-5F1B-4FA6-968B-F39A55E32AD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58" name="Rectangle 69">
          <a:extLst>
            <a:ext uri="{FF2B5EF4-FFF2-40B4-BE49-F238E27FC236}">
              <a16:creationId xmlns:a16="http://schemas.microsoft.com/office/drawing/2014/main" id="{7BE70D3D-0226-4462-BB43-FEE5D3258D0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59" name="Rectangle 70">
          <a:extLst>
            <a:ext uri="{FF2B5EF4-FFF2-40B4-BE49-F238E27FC236}">
              <a16:creationId xmlns:a16="http://schemas.microsoft.com/office/drawing/2014/main" id="{0905238F-4796-42D0-A0A3-D4E5755909D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60" name="Rectangle 71">
          <a:extLst>
            <a:ext uri="{FF2B5EF4-FFF2-40B4-BE49-F238E27FC236}">
              <a16:creationId xmlns:a16="http://schemas.microsoft.com/office/drawing/2014/main" id="{6E40B113-1C74-49C4-BCB9-E00266E1E785}"/>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61" name="Rectangle 72">
          <a:extLst>
            <a:ext uri="{FF2B5EF4-FFF2-40B4-BE49-F238E27FC236}">
              <a16:creationId xmlns:a16="http://schemas.microsoft.com/office/drawing/2014/main" id="{015105E4-62EF-464F-B22C-9E2D095855C8}"/>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62" name="Rectangle 73">
          <a:extLst>
            <a:ext uri="{FF2B5EF4-FFF2-40B4-BE49-F238E27FC236}">
              <a16:creationId xmlns:a16="http://schemas.microsoft.com/office/drawing/2014/main" id="{A68E9DC6-C91C-40E5-9F94-0102F4E54D4A}"/>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63" name="Rectangle 74">
          <a:extLst>
            <a:ext uri="{FF2B5EF4-FFF2-40B4-BE49-F238E27FC236}">
              <a16:creationId xmlns:a16="http://schemas.microsoft.com/office/drawing/2014/main" id="{A2A5051A-5123-4256-B790-5AB180AED382}"/>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64" name="Rectangle 75">
          <a:extLst>
            <a:ext uri="{FF2B5EF4-FFF2-40B4-BE49-F238E27FC236}">
              <a16:creationId xmlns:a16="http://schemas.microsoft.com/office/drawing/2014/main" id="{5808F71A-2D47-4130-80E3-745E25FEC2FB}"/>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65" name="Rectangle 76">
          <a:extLst>
            <a:ext uri="{FF2B5EF4-FFF2-40B4-BE49-F238E27FC236}">
              <a16:creationId xmlns:a16="http://schemas.microsoft.com/office/drawing/2014/main" id="{F79B2284-0CD7-48E4-BB84-D99D5945FF03}"/>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66" name="Rectangle 77">
          <a:extLst>
            <a:ext uri="{FF2B5EF4-FFF2-40B4-BE49-F238E27FC236}">
              <a16:creationId xmlns:a16="http://schemas.microsoft.com/office/drawing/2014/main" id="{83770760-CE50-4BF2-B758-A4EAE7A2FAC6}"/>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67" name="Rectangle 78">
          <a:extLst>
            <a:ext uri="{FF2B5EF4-FFF2-40B4-BE49-F238E27FC236}">
              <a16:creationId xmlns:a16="http://schemas.microsoft.com/office/drawing/2014/main" id="{444267C9-6146-4761-B0C8-B85EAD68AF64}"/>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68" name="Rectangle 79">
          <a:extLst>
            <a:ext uri="{FF2B5EF4-FFF2-40B4-BE49-F238E27FC236}">
              <a16:creationId xmlns:a16="http://schemas.microsoft.com/office/drawing/2014/main" id="{FECD790F-9B2E-4EBB-98B4-8301703915DF}"/>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69" name="Rectangle 80">
          <a:extLst>
            <a:ext uri="{FF2B5EF4-FFF2-40B4-BE49-F238E27FC236}">
              <a16:creationId xmlns:a16="http://schemas.microsoft.com/office/drawing/2014/main" id="{33FA67F0-11AC-4E3B-A889-3BF65B34CD1D}"/>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70" name="Rectangle 81">
          <a:extLst>
            <a:ext uri="{FF2B5EF4-FFF2-40B4-BE49-F238E27FC236}">
              <a16:creationId xmlns:a16="http://schemas.microsoft.com/office/drawing/2014/main" id="{0DAF1FF8-12A1-476C-B465-09F9C142C13F}"/>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56</xdr:row>
      <xdr:rowOff>0</xdr:rowOff>
    </xdr:from>
    <xdr:ext cx="0" cy="133350"/>
    <xdr:sp macro="" textlink="">
      <xdr:nvSpPr>
        <xdr:cNvPr id="571" name="Rectangle 82">
          <a:extLst>
            <a:ext uri="{FF2B5EF4-FFF2-40B4-BE49-F238E27FC236}">
              <a16:creationId xmlns:a16="http://schemas.microsoft.com/office/drawing/2014/main" id="{07422E49-7894-43DE-96BD-40F75465FFD3}"/>
            </a:ext>
          </a:extLst>
        </xdr:cNvPr>
        <xdr:cNvSpPr>
          <a:spLocks noChangeArrowheads="1"/>
        </xdr:cNvSpPr>
      </xdr:nvSpPr>
      <xdr:spPr bwMode="auto">
        <a:xfrm>
          <a:off x="7334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72" name="Rectangle 83">
          <a:extLst>
            <a:ext uri="{FF2B5EF4-FFF2-40B4-BE49-F238E27FC236}">
              <a16:creationId xmlns:a16="http://schemas.microsoft.com/office/drawing/2014/main" id="{72D11BA8-1B59-4A77-9A7C-34D64EADC46B}"/>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73" name="Rectangle 84">
          <a:extLst>
            <a:ext uri="{FF2B5EF4-FFF2-40B4-BE49-F238E27FC236}">
              <a16:creationId xmlns:a16="http://schemas.microsoft.com/office/drawing/2014/main" id="{FB2549D3-009B-4594-A395-997E1969E29A}"/>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74" name="Rectangle 85">
          <a:extLst>
            <a:ext uri="{FF2B5EF4-FFF2-40B4-BE49-F238E27FC236}">
              <a16:creationId xmlns:a16="http://schemas.microsoft.com/office/drawing/2014/main" id="{D843D058-C637-4E42-9316-622E8B9882B1}"/>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75" name="Rectangle 86">
          <a:extLst>
            <a:ext uri="{FF2B5EF4-FFF2-40B4-BE49-F238E27FC236}">
              <a16:creationId xmlns:a16="http://schemas.microsoft.com/office/drawing/2014/main" id="{F768E2AB-040F-48D6-9011-5F1893FE3145}"/>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576" name="Rectangle 451">
          <a:extLst>
            <a:ext uri="{FF2B5EF4-FFF2-40B4-BE49-F238E27FC236}">
              <a16:creationId xmlns:a16="http://schemas.microsoft.com/office/drawing/2014/main" id="{DBA6C4A7-6CA2-4D44-97C1-37EBBE396F85}"/>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577" name="Rectangle 88">
          <a:extLst>
            <a:ext uri="{FF2B5EF4-FFF2-40B4-BE49-F238E27FC236}">
              <a16:creationId xmlns:a16="http://schemas.microsoft.com/office/drawing/2014/main" id="{EA7A8C08-BBAB-4F11-B889-87831F3823E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578" name="Rectangle 453">
          <a:extLst>
            <a:ext uri="{FF2B5EF4-FFF2-40B4-BE49-F238E27FC236}">
              <a16:creationId xmlns:a16="http://schemas.microsoft.com/office/drawing/2014/main" id="{43A0C913-1BBE-421A-9025-725F81D3706F}"/>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579" name="Rectangle 90">
          <a:extLst>
            <a:ext uri="{FF2B5EF4-FFF2-40B4-BE49-F238E27FC236}">
              <a16:creationId xmlns:a16="http://schemas.microsoft.com/office/drawing/2014/main" id="{627227B8-3740-4D6E-9CAE-C088DC32BB9B}"/>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80" name="Rectangle 91">
          <a:extLst>
            <a:ext uri="{FF2B5EF4-FFF2-40B4-BE49-F238E27FC236}">
              <a16:creationId xmlns:a16="http://schemas.microsoft.com/office/drawing/2014/main" id="{04D637CD-F58E-4244-A8AE-4DBE2C1DA24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81" name="Rectangle 92">
          <a:extLst>
            <a:ext uri="{FF2B5EF4-FFF2-40B4-BE49-F238E27FC236}">
              <a16:creationId xmlns:a16="http://schemas.microsoft.com/office/drawing/2014/main" id="{D873EE91-8B3C-4338-9CDF-2396B670D65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82" name="Rectangle 93">
          <a:extLst>
            <a:ext uri="{FF2B5EF4-FFF2-40B4-BE49-F238E27FC236}">
              <a16:creationId xmlns:a16="http://schemas.microsoft.com/office/drawing/2014/main" id="{1116D05B-DB60-4625-89F3-8099B4008C6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83" name="Rectangle 94">
          <a:extLst>
            <a:ext uri="{FF2B5EF4-FFF2-40B4-BE49-F238E27FC236}">
              <a16:creationId xmlns:a16="http://schemas.microsoft.com/office/drawing/2014/main" id="{59020723-B48B-423E-94C6-46DBBB808B1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84" name="Rectangle 95">
          <a:extLst>
            <a:ext uri="{FF2B5EF4-FFF2-40B4-BE49-F238E27FC236}">
              <a16:creationId xmlns:a16="http://schemas.microsoft.com/office/drawing/2014/main" id="{0D2D76C8-2A01-48D5-B746-D3152075C9C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85" name="Rectangle 96">
          <a:extLst>
            <a:ext uri="{FF2B5EF4-FFF2-40B4-BE49-F238E27FC236}">
              <a16:creationId xmlns:a16="http://schemas.microsoft.com/office/drawing/2014/main" id="{32C10580-3977-4252-8106-CB7F949DFB4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86" name="Rectangle 97">
          <a:extLst>
            <a:ext uri="{FF2B5EF4-FFF2-40B4-BE49-F238E27FC236}">
              <a16:creationId xmlns:a16="http://schemas.microsoft.com/office/drawing/2014/main" id="{475C4BE7-92FD-4CF4-A6D8-B396CF6AAF20}"/>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87" name="Rectangle 98">
          <a:extLst>
            <a:ext uri="{FF2B5EF4-FFF2-40B4-BE49-F238E27FC236}">
              <a16:creationId xmlns:a16="http://schemas.microsoft.com/office/drawing/2014/main" id="{5D2F6CD5-B13C-4454-8709-3A8A7670EA73}"/>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85725</xdr:colOff>
      <xdr:row>56</xdr:row>
      <xdr:rowOff>0</xdr:rowOff>
    </xdr:from>
    <xdr:ext cx="28534" cy="125227"/>
    <xdr:sp macro="" textlink="">
      <xdr:nvSpPr>
        <xdr:cNvPr id="588" name="Rectangle 463">
          <a:extLst>
            <a:ext uri="{FF2B5EF4-FFF2-40B4-BE49-F238E27FC236}">
              <a16:creationId xmlns:a16="http://schemas.microsoft.com/office/drawing/2014/main" id="{ABEABC2E-5F52-4210-93D7-1820222CCF3A}"/>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56</xdr:row>
      <xdr:rowOff>0</xdr:rowOff>
    </xdr:from>
    <xdr:ext cx="28534" cy="125227"/>
    <xdr:sp macro="" textlink="">
      <xdr:nvSpPr>
        <xdr:cNvPr id="589" name="Rectangle 464">
          <a:extLst>
            <a:ext uri="{FF2B5EF4-FFF2-40B4-BE49-F238E27FC236}">
              <a16:creationId xmlns:a16="http://schemas.microsoft.com/office/drawing/2014/main" id="{CBB4D906-C1C9-4419-858D-E51DF05891F1}"/>
            </a:ext>
          </a:extLst>
        </xdr:cNvPr>
        <xdr:cNvSpPr>
          <a:spLocks noChangeArrowheads="1"/>
        </xdr:cNvSpPr>
      </xdr:nvSpPr>
      <xdr:spPr bwMode="auto">
        <a:xfrm>
          <a:off x="552450" y="110566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76200</xdr:colOff>
      <xdr:row>56</xdr:row>
      <xdr:rowOff>0</xdr:rowOff>
    </xdr:from>
    <xdr:ext cx="0" cy="142875"/>
    <xdr:sp macro="" textlink="">
      <xdr:nvSpPr>
        <xdr:cNvPr id="590" name="Rectangle 101">
          <a:extLst>
            <a:ext uri="{FF2B5EF4-FFF2-40B4-BE49-F238E27FC236}">
              <a16:creationId xmlns:a16="http://schemas.microsoft.com/office/drawing/2014/main" id="{7CA78621-4660-46E6-91F2-62C0552F6DD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91" name="Rectangle 102">
          <a:extLst>
            <a:ext uri="{FF2B5EF4-FFF2-40B4-BE49-F238E27FC236}">
              <a16:creationId xmlns:a16="http://schemas.microsoft.com/office/drawing/2014/main" id="{A9B6A766-F5DF-4D21-A9D4-06D8E8248785}"/>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92" name="Rectangle 103">
          <a:extLst>
            <a:ext uri="{FF2B5EF4-FFF2-40B4-BE49-F238E27FC236}">
              <a16:creationId xmlns:a16="http://schemas.microsoft.com/office/drawing/2014/main" id="{F0F7B41D-8C44-4C4D-8C54-0F38E520DCD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93" name="Rectangle 104">
          <a:extLst>
            <a:ext uri="{FF2B5EF4-FFF2-40B4-BE49-F238E27FC236}">
              <a16:creationId xmlns:a16="http://schemas.microsoft.com/office/drawing/2014/main" id="{59A9C7F1-856D-4D36-8C37-0E5F4170BC5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94" name="Rectangle 105">
          <a:extLst>
            <a:ext uri="{FF2B5EF4-FFF2-40B4-BE49-F238E27FC236}">
              <a16:creationId xmlns:a16="http://schemas.microsoft.com/office/drawing/2014/main" id="{070B4567-30B6-4E35-93BF-D94BF802B84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95" name="Rectangle 106">
          <a:extLst>
            <a:ext uri="{FF2B5EF4-FFF2-40B4-BE49-F238E27FC236}">
              <a16:creationId xmlns:a16="http://schemas.microsoft.com/office/drawing/2014/main" id="{506EE593-8CBB-48B8-ADCD-77CBEBF6DEE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96" name="Rectangle 107">
          <a:extLst>
            <a:ext uri="{FF2B5EF4-FFF2-40B4-BE49-F238E27FC236}">
              <a16:creationId xmlns:a16="http://schemas.microsoft.com/office/drawing/2014/main" id="{9C64B641-9720-4210-B457-598F30167233}"/>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97" name="Rectangle 108">
          <a:extLst>
            <a:ext uri="{FF2B5EF4-FFF2-40B4-BE49-F238E27FC236}">
              <a16:creationId xmlns:a16="http://schemas.microsoft.com/office/drawing/2014/main" id="{275A1660-E3ED-407E-B487-D0796657B642}"/>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598" name="Rectangle 109">
          <a:extLst>
            <a:ext uri="{FF2B5EF4-FFF2-40B4-BE49-F238E27FC236}">
              <a16:creationId xmlns:a16="http://schemas.microsoft.com/office/drawing/2014/main" id="{4E26A910-708F-4E48-999B-1BEE02B8BD87}"/>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599" name="Rectangle 110">
          <a:extLst>
            <a:ext uri="{FF2B5EF4-FFF2-40B4-BE49-F238E27FC236}">
              <a16:creationId xmlns:a16="http://schemas.microsoft.com/office/drawing/2014/main" id="{AA2ACB6E-27F6-4072-BFDC-01085A3A3DA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56</xdr:row>
      <xdr:rowOff>0</xdr:rowOff>
    </xdr:from>
    <xdr:ext cx="0" cy="142875"/>
    <xdr:sp macro="" textlink="">
      <xdr:nvSpPr>
        <xdr:cNvPr id="600" name="Rectangle 111">
          <a:extLst>
            <a:ext uri="{FF2B5EF4-FFF2-40B4-BE49-F238E27FC236}">
              <a16:creationId xmlns:a16="http://schemas.microsoft.com/office/drawing/2014/main" id="{EA0F8A95-1C1F-4C2E-8A54-A9EAA2CB81E2}"/>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114300</xdr:colOff>
      <xdr:row>56</xdr:row>
      <xdr:rowOff>0</xdr:rowOff>
    </xdr:from>
    <xdr:ext cx="0" cy="142875"/>
    <xdr:sp macro="" textlink="">
      <xdr:nvSpPr>
        <xdr:cNvPr id="601" name="Rectangle 112">
          <a:extLst>
            <a:ext uri="{FF2B5EF4-FFF2-40B4-BE49-F238E27FC236}">
              <a16:creationId xmlns:a16="http://schemas.microsoft.com/office/drawing/2014/main" id="{4AE46113-74EA-4385-809A-685933BCB04A}"/>
            </a:ext>
          </a:extLst>
        </xdr:cNvPr>
        <xdr:cNvSpPr>
          <a:spLocks noChangeArrowheads="1"/>
        </xdr:cNvSpPr>
      </xdr:nvSpPr>
      <xdr:spPr bwMode="auto">
        <a:xfrm>
          <a:off x="5810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02" name="Rectangle 113">
          <a:extLst>
            <a:ext uri="{FF2B5EF4-FFF2-40B4-BE49-F238E27FC236}">
              <a16:creationId xmlns:a16="http://schemas.microsoft.com/office/drawing/2014/main" id="{B189D10F-A088-4196-82A7-7E1DD450628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03" name="Rectangle 114">
          <a:extLst>
            <a:ext uri="{FF2B5EF4-FFF2-40B4-BE49-F238E27FC236}">
              <a16:creationId xmlns:a16="http://schemas.microsoft.com/office/drawing/2014/main" id="{F726BE4E-8C0B-44D1-BFC5-CC6FE526880E}"/>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04" name="Rectangle 115">
          <a:extLst>
            <a:ext uri="{FF2B5EF4-FFF2-40B4-BE49-F238E27FC236}">
              <a16:creationId xmlns:a16="http://schemas.microsoft.com/office/drawing/2014/main" id="{FF84D578-EB6A-41D4-95A6-83C8ABBD62E9}"/>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05" name="Rectangle 116">
          <a:extLst>
            <a:ext uri="{FF2B5EF4-FFF2-40B4-BE49-F238E27FC236}">
              <a16:creationId xmlns:a16="http://schemas.microsoft.com/office/drawing/2014/main" id="{87AB18D2-886C-48D5-AB82-C245F8624D7F}"/>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06" name="Rectangle 117">
          <a:extLst>
            <a:ext uri="{FF2B5EF4-FFF2-40B4-BE49-F238E27FC236}">
              <a16:creationId xmlns:a16="http://schemas.microsoft.com/office/drawing/2014/main" id="{91D98106-F640-4978-B133-C7C9BB9D6DE7}"/>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07" name="Rectangle 118">
          <a:extLst>
            <a:ext uri="{FF2B5EF4-FFF2-40B4-BE49-F238E27FC236}">
              <a16:creationId xmlns:a16="http://schemas.microsoft.com/office/drawing/2014/main" id="{3BA57B43-823B-41A5-88DA-70C6F5364379}"/>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08" name="Rectangle 119">
          <a:extLst>
            <a:ext uri="{FF2B5EF4-FFF2-40B4-BE49-F238E27FC236}">
              <a16:creationId xmlns:a16="http://schemas.microsoft.com/office/drawing/2014/main" id="{B060FB40-9247-401C-A567-047D0A352F5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09" name="Rectangle 120">
          <a:extLst>
            <a:ext uri="{FF2B5EF4-FFF2-40B4-BE49-F238E27FC236}">
              <a16:creationId xmlns:a16="http://schemas.microsoft.com/office/drawing/2014/main" id="{482E8539-30BC-418C-BF52-6F0CF61DD7CA}"/>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10" name="Rectangle 121">
          <a:extLst>
            <a:ext uri="{FF2B5EF4-FFF2-40B4-BE49-F238E27FC236}">
              <a16:creationId xmlns:a16="http://schemas.microsoft.com/office/drawing/2014/main" id="{FC76A569-1A39-438D-AB7D-EFF3C3A7EEB2}"/>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11" name="Rectangle 122">
          <a:extLst>
            <a:ext uri="{FF2B5EF4-FFF2-40B4-BE49-F238E27FC236}">
              <a16:creationId xmlns:a16="http://schemas.microsoft.com/office/drawing/2014/main" id="{7FD52F7A-011C-4C52-A211-FEB66C68E3E8}"/>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12" name="Rectangle 123">
          <a:extLst>
            <a:ext uri="{FF2B5EF4-FFF2-40B4-BE49-F238E27FC236}">
              <a16:creationId xmlns:a16="http://schemas.microsoft.com/office/drawing/2014/main" id="{70C87B82-7E19-4E0F-837C-51978C1091CC}"/>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13" name="Rectangle 124">
          <a:extLst>
            <a:ext uri="{FF2B5EF4-FFF2-40B4-BE49-F238E27FC236}">
              <a16:creationId xmlns:a16="http://schemas.microsoft.com/office/drawing/2014/main" id="{1D4BCB25-52E3-46CF-BF33-D3F84D05641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14" name="Rectangle 125">
          <a:extLst>
            <a:ext uri="{FF2B5EF4-FFF2-40B4-BE49-F238E27FC236}">
              <a16:creationId xmlns:a16="http://schemas.microsoft.com/office/drawing/2014/main" id="{EFAE0D41-CA73-44AD-89F3-93BCCE6327CF}"/>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33350"/>
    <xdr:sp macro="" textlink="">
      <xdr:nvSpPr>
        <xdr:cNvPr id="615" name="Rectangle 126">
          <a:extLst>
            <a:ext uri="{FF2B5EF4-FFF2-40B4-BE49-F238E27FC236}">
              <a16:creationId xmlns:a16="http://schemas.microsoft.com/office/drawing/2014/main" id="{0408D6B2-62E1-4B3B-BA50-D338148945F9}"/>
            </a:ext>
          </a:extLst>
        </xdr:cNvPr>
        <xdr:cNvSpPr>
          <a:spLocks noChangeArrowheads="1"/>
        </xdr:cNvSpPr>
      </xdr:nvSpPr>
      <xdr:spPr bwMode="auto">
        <a:xfrm>
          <a:off x="542925" y="110566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16" name="Rectangle 127">
          <a:extLst>
            <a:ext uri="{FF2B5EF4-FFF2-40B4-BE49-F238E27FC236}">
              <a16:creationId xmlns:a16="http://schemas.microsoft.com/office/drawing/2014/main" id="{DDCFFE51-B2C8-4CA2-8684-C3B29FBE1F80}"/>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17" name="Rectangle 128">
          <a:extLst>
            <a:ext uri="{FF2B5EF4-FFF2-40B4-BE49-F238E27FC236}">
              <a16:creationId xmlns:a16="http://schemas.microsoft.com/office/drawing/2014/main" id="{A3B75EA2-ABE5-41CE-9F33-EB253A72E799}"/>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18" name="Rectangle 129">
          <a:extLst>
            <a:ext uri="{FF2B5EF4-FFF2-40B4-BE49-F238E27FC236}">
              <a16:creationId xmlns:a16="http://schemas.microsoft.com/office/drawing/2014/main" id="{25014773-97C5-4292-87C8-B7120F615C7A}"/>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19" name="Rectangle 130">
          <a:extLst>
            <a:ext uri="{FF2B5EF4-FFF2-40B4-BE49-F238E27FC236}">
              <a16:creationId xmlns:a16="http://schemas.microsoft.com/office/drawing/2014/main" id="{9675D8E0-761A-42A0-A918-D1DCCD1C2734}"/>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20" name="Rectangle 131">
          <a:extLst>
            <a:ext uri="{FF2B5EF4-FFF2-40B4-BE49-F238E27FC236}">
              <a16:creationId xmlns:a16="http://schemas.microsoft.com/office/drawing/2014/main" id="{E99D9418-592C-4F8B-B62C-8A3ED98AD6A7}"/>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56</xdr:row>
      <xdr:rowOff>0</xdr:rowOff>
    </xdr:from>
    <xdr:ext cx="0" cy="142875"/>
    <xdr:sp macro="" textlink="">
      <xdr:nvSpPr>
        <xdr:cNvPr id="621" name="Rectangle 132">
          <a:extLst>
            <a:ext uri="{FF2B5EF4-FFF2-40B4-BE49-F238E27FC236}">
              <a16:creationId xmlns:a16="http://schemas.microsoft.com/office/drawing/2014/main" id="{4713E698-EE75-435D-B164-D0499D148AF1}"/>
            </a:ext>
          </a:extLst>
        </xdr:cNvPr>
        <xdr:cNvSpPr>
          <a:spLocks noChangeArrowheads="1"/>
        </xdr:cNvSpPr>
      </xdr:nvSpPr>
      <xdr:spPr bwMode="auto">
        <a:xfrm>
          <a:off x="542925" y="110566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76200</xdr:colOff>
      <xdr:row>357</xdr:row>
      <xdr:rowOff>0</xdr:rowOff>
    </xdr:from>
    <xdr:to>
      <xdr:col>1</xdr:col>
      <xdr:colOff>76200</xdr:colOff>
      <xdr:row>357</xdr:row>
      <xdr:rowOff>133350</xdr:rowOff>
    </xdr:to>
    <xdr:sp macro="" textlink="">
      <xdr:nvSpPr>
        <xdr:cNvPr id="2" name="Rectangle 9">
          <a:extLst>
            <a:ext uri="{FF2B5EF4-FFF2-40B4-BE49-F238E27FC236}">
              <a16:creationId xmlns:a16="http://schemas.microsoft.com/office/drawing/2014/main" id="{2CEDEDEE-B402-4DAF-8D59-59D4AC161BDA}"/>
            </a:ext>
          </a:extLst>
        </xdr:cNvPr>
        <xdr:cNvSpPr>
          <a:spLocks noChangeArrowheads="1"/>
        </xdr:cNvSpPr>
      </xdr:nvSpPr>
      <xdr:spPr bwMode="auto">
        <a:xfrm>
          <a:off x="5238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133350</xdr:rowOff>
    </xdr:to>
    <xdr:sp macro="" textlink="">
      <xdr:nvSpPr>
        <xdr:cNvPr id="3" name="Rectangle 10">
          <a:extLst>
            <a:ext uri="{FF2B5EF4-FFF2-40B4-BE49-F238E27FC236}">
              <a16:creationId xmlns:a16="http://schemas.microsoft.com/office/drawing/2014/main" id="{389FEA81-CFED-4EB3-81E2-D78B0C82198E}"/>
            </a:ext>
          </a:extLst>
        </xdr:cNvPr>
        <xdr:cNvSpPr>
          <a:spLocks noChangeArrowheads="1"/>
        </xdr:cNvSpPr>
      </xdr:nvSpPr>
      <xdr:spPr bwMode="auto">
        <a:xfrm>
          <a:off x="5238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357</xdr:row>
      <xdr:rowOff>0</xdr:rowOff>
    </xdr:from>
    <xdr:to>
      <xdr:col>1</xdr:col>
      <xdr:colOff>266700</xdr:colOff>
      <xdr:row>357</xdr:row>
      <xdr:rowOff>133350</xdr:rowOff>
    </xdr:to>
    <xdr:sp macro="" textlink="">
      <xdr:nvSpPr>
        <xdr:cNvPr id="4" name="Rectangle 11">
          <a:extLst>
            <a:ext uri="{FF2B5EF4-FFF2-40B4-BE49-F238E27FC236}">
              <a16:creationId xmlns:a16="http://schemas.microsoft.com/office/drawing/2014/main" id="{7162104B-AF7A-468F-82F1-467DA17B4C93}"/>
            </a:ext>
          </a:extLst>
        </xdr:cNvPr>
        <xdr:cNvSpPr>
          <a:spLocks noChangeArrowheads="1"/>
        </xdr:cNvSpPr>
      </xdr:nvSpPr>
      <xdr:spPr bwMode="auto">
        <a:xfrm>
          <a:off x="7143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357</xdr:row>
      <xdr:rowOff>0</xdr:rowOff>
    </xdr:from>
    <xdr:to>
      <xdr:col>1</xdr:col>
      <xdr:colOff>266700</xdr:colOff>
      <xdr:row>357</xdr:row>
      <xdr:rowOff>133350</xdr:rowOff>
    </xdr:to>
    <xdr:sp macro="" textlink="">
      <xdr:nvSpPr>
        <xdr:cNvPr id="5" name="Rectangle 12">
          <a:extLst>
            <a:ext uri="{FF2B5EF4-FFF2-40B4-BE49-F238E27FC236}">
              <a16:creationId xmlns:a16="http://schemas.microsoft.com/office/drawing/2014/main" id="{06B8ADC0-2441-4019-869B-B4B112575B5D}"/>
            </a:ext>
          </a:extLst>
        </xdr:cNvPr>
        <xdr:cNvSpPr>
          <a:spLocks noChangeArrowheads="1"/>
        </xdr:cNvSpPr>
      </xdr:nvSpPr>
      <xdr:spPr bwMode="auto">
        <a:xfrm>
          <a:off x="7143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357</xdr:row>
      <xdr:rowOff>0</xdr:rowOff>
    </xdr:from>
    <xdr:to>
      <xdr:col>1</xdr:col>
      <xdr:colOff>266700</xdr:colOff>
      <xdr:row>357</xdr:row>
      <xdr:rowOff>133350</xdr:rowOff>
    </xdr:to>
    <xdr:sp macro="" textlink="">
      <xdr:nvSpPr>
        <xdr:cNvPr id="6" name="Rectangle 13">
          <a:extLst>
            <a:ext uri="{FF2B5EF4-FFF2-40B4-BE49-F238E27FC236}">
              <a16:creationId xmlns:a16="http://schemas.microsoft.com/office/drawing/2014/main" id="{8AD55FC5-3A45-4947-A72D-7556E5113F6F}"/>
            </a:ext>
          </a:extLst>
        </xdr:cNvPr>
        <xdr:cNvSpPr>
          <a:spLocks noChangeArrowheads="1"/>
        </xdr:cNvSpPr>
      </xdr:nvSpPr>
      <xdr:spPr bwMode="auto">
        <a:xfrm>
          <a:off x="7143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357</xdr:row>
      <xdr:rowOff>0</xdr:rowOff>
    </xdr:from>
    <xdr:to>
      <xdr:col>1</xdr:col>
      <xdr:colOff>266700</xdr:colOff>
      <xdr:row>357</xdr:row>
      <xdr:rowOff>133350</xdr:rowOff>
    </xdr:to>
    <xdr:sp macro="" textlink="">
      <xdr:nvSpPr>
        <xdr:cNvPr id="7" name="Rectangle 14">
          <a:extLst>
            <a:ext uri="{FF2B5EF4-FFF2-40B4-BE49-F238E27FC236}">
              <a16:creationId xmlns:a16="http://schemas.microsoft.com/office/drawing/2014/main" id="{C9028798-2D83-439B-9720-73086B598BB0}"/>
            </a:ext>
          </a:extLst>
        </xdr:cNvPr>
        <xdr:cNvSpPr>
          <a:spLocks noChangeArrowheads="1"/>
        </xdr:cNvSpPr>
      </xdr:nvSpPr>
      <xdr:spPr bwMode="auto">
        <a:xfrm>
          <a:off x="7143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357</xdr:row>
      <xdr:rowOff>0</xdr:rowOff>
    </xdr:from>
    <xdr:to>
      <xdr:col>1</xdr:col>
      <xdr:colOff>266700</xdr:colOff>
      <xdr:row>357</xdr:row>
      <xdr:rowOff>133350</xdr:rowOff>
    </xdr:to>
    <xdr:sp macro="" textlink="">
      <xdr:nvSpPr>
        <xdr:cNvPr id="8" name="Rectangle 15">
          <a:extLst>
            <a:ext uri="{FF2B5EF4-FFF2-40B4-BE49-F238E27FC236}">
              <a16:creationId xmlns:a16="http://schemas.microsoft.com/office/drawing/2014/main" id="{C444D8D5-7F01-47C8-B5BD-8F212A550A1A}"/>
            </a:ext>
          </a:extLst>
        </xdr:cNvPr>
        <xdr:cNvSpPr>
          <a:spLocks noChangeArrowheads="1"/>
        </xdr:cNvSpPr>
      </xdr:nvSpPr>
      <xdr:spPr bwMode="auto">
        <a:xfrm>
          <a:off x="7143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357</xdr:row>
      <xdr:rowOff>0</xdr:rowOff>
    </xdr:from>
    <xdr:to>
      <xdr:col>1</xdr:col>
      <xdr:colOff>266700</xdr:colOff>
      <xdr:row>357</xdr:row>
      <xdr:rowOff>133350</xdr:rowOff>
    </xdr:to>
    <xdr:sp macro="" textlink="">
      <xdr:nvSpPr>
        <xdr:cNvPr id="9" name="Rectangle 16">
          <a:extLst>
            <a:ext uri="{FF2B5EF4-FFF2-40B4-BE49-F238E27FC236}">
              <a16:creationId xmlns:a16="http://schemas.microsoft.com/office/drawing/2014/main" id="{E0E41DC6-8AAC-4DD9-9611-4EAC633E8BE2}"/>
            </a:ext>
          </a:extLst>
        </xdr:cNvPr>
        <xdr:cNvSpPr>
          <a:spLocks noChangeArrowheads="1"/>
        </xdr:cNvSpPr>
      </xdr:nvSpPr>
      <xdr:spPr bwMode="auto">
        <a:xfrm>
          <a:off x="7143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357</xdr:row>
      <xdr:rowOff>0</xdr:rowOff>
    </xdr:from>
    <xdr:to>
      <xdr:col>1</xdr:col>
      <xdr:colOff>266700</xdr:colOff>
      <xdr:row>357</xdr:row>
      <xdr:rowOff>133350</xdr:rowOff>
    </xdr:to>
    <xdr:sp macro="" textlink="">
      <xdr:nvSpPr>
        <xdr:cNvPr id="10" name="Rectangle 17">
          <a:extLst>
            <a:ext uri="{FF2B5EF4-FFF2-40B4-BE49-F238E27FC236}">
              <a16:creationId xmlns:a16="http://schemas.microsoft.com/office/drawing/2014/main" id="{FE9A06B0-C5F5-48E0-9A3D-43FD64CE27AA}"/>
            </a:ext>
          </a:extLst>
        </xdr:cNvPr>
        <xdr:cNvSpPr>
          <a:spLocks noChangeArrowheads="1"/>
        </xdr:cNvSpPr>
      </xdr:nvSpPr>
      <xdr:spPr bwMode="auto">
        <a:xfrm>
          <a:off x="7143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357</xdr:row>
      <xdr:rowOff>0</xdr:rowOff>
    </xdr:from>
    <xdr:to>
      <xdr:col>1</xdr:col>
      <xdr:colOff>266700</xdr:colOff>
      <xdr:row>357</xdr:row>
      <xdr:rowOff>133350</xdr:rowOff>
    </xdr:to>
    <xdr:sp macro="" textlink="">
      <xdr:nvSpPr>
        <xdr:cNvPr id="11" name="Rectangle 18">
          <a:extLst>
            <a:ext uri="{FF2B5EF4-FFF2-40B4-BE49-F238E27FC236}">
              <a16:creationId xmlns:a16="http://schemas.microsoft.com/office/drawing/2014/main" id="{200E1B35-E63C-41DA-B6F1-227F776EEF0A}"/>
            </a:ext>
          </a:extLst>
        </xdr:cNvPr>
        <xdr:cNvSpPr>
          <a:spLocks noChangeArrowheads="1"/>
        </xdr:cNvSpPr>
      </xdr:nvSpPr>
      <xdr:spPr bwMode="auto">
        <a:xfrm>
          <a:off x="7143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357</xdr:row>
      <xdr:rowOff>0</xdr:rowOff>
    </xdr:from>
    <xdr:to>
      <xdr:col>1</xdr:col>
      <xdr:colOff>266700</xdr:colOff>
      <xdr:row>357</xdr:row>
      <xdr:rowOff>133350</xdr:rowOff>
    </xdr:to>
    <xdr:sp macro="" textlink="">
      <xdr:nvSpPr>
        <xdr:cNvPr id="12" name="Rectangle 19">
          <a:extLst>
            <a:ext uri="{FF2B5EF4-FFF2-40B4-BE49-F238E27FC236}">
              <a16:creationId xmlns:a16="http://schemas.microsoft.com/office/drawing/2014/main" id="{E6D6CE14-1A30-4718-A2B8-FBE155B53CD3}"/>
            </a:ext>
          </a:extLst>
        </xdr:cNvPr>
        <xdr:cNvSpPr>
          <a:spLocks noChangeArrowheads="1"/>
        </xdr:cNvSpPr>
      </xdr:nvSpPr>
      <xdr:spPr bwMode="auto">
        <a:xfrm>
          <a:off x="7143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357</xdr:row>
      <xdr:rowOff>0</xdr:rowOff>
    </xdr:from>
    <xdr:to>
      <xdr:col>1</xdr:col>
      <xdr:colOff>266700</xdr:colOff>
      <xdr:row>357</xdr:row>
      <xdr:rowOff>133350</xdr:rowOff>
    </xdr:to>
    <xdr:sp macro="" textlink="">
      <xdr:nvSpPr>
        <xdr:cNvPr id="13" name="Rectangle 20">
          <a:extLst>
            <a:ext uri="{FF2B5EF4-FFF2-40B4-BE49-F238E27FC236}">
              <a16:creationId xmlns:a16="http://schemas.microsoft.com/office/drawing/2014/main" id="{2D7EC5BA-455F-456B-9C50-77A3CECEDEBF}"/>
            </a:ext>
          </a:extLst>
        </xdr:cNvPr>
        <xdr:cNvSpPr>
          <a:spLocks noChangeArrowheads="1"/>
        </xdr:cNvSpPr>
      </xdr:nvSpPr>
      <xdr:spPr bwMode="auto">
        <a:xfrm>
          <a:off x="7143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133350</xdr:rowOff>
    </xdr:to>
    <xdr:sp macro="" textlink="">
      <xdr:nvSpPr>
        <xdr:cNvPr id="14" name="Rectangle 21">
          <a:extLst>
            <a:ext uri="{FF2B5EF4-FFF2-40B4-BE49-F238E27FC236}">
              <a16:creationId xmlns:a16="http://schemas.microsoft.com/office/drawing/2014/main" id="{CF534386-40EE-4209-B6D0-14BD4072E320}"/>
            </a:ext>
          </a:extLst>
        </xdr:cNvPr>
        <xdr:cNvSpPr>
          <a:spLocks noChangeArrowheads="1"/>
        </xdr:cNvSpPr>
      </xdr:nvSpPr>
      <xdr:spPr bwMode="auto">
        <a:xfrm>
          <a:off x="5238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133350</xdr:rowOff>
    </xdr:to>
    <xdr:sp macro="" textlink="">
      <xdr:nvSpPr>
        <xdr:cNvPr id="15" name="Rectangle 22">
          <a:extLst>
            <a:ext uri="{FF2B5EF4-FFF2-40B4-BE49-F238E27FC236}">
              <a16:creationId xmlns:a16="http://schemas.microsoft.com/office/drawing/2014/main" id="{370552E1-C225-43C5-80E1-C0528EEDFB82}"/>
            </a:ext>
          </a:extLst>
        </xdr:cNvPr>
        <xdr:cNvSpPr>
          <a:spLocks noChangeArrowheads="1"/>
        </xdr:cNvSpPr>
      </xdr:nvSpPr>
      <xdr:spPr bwMode="auto">
        <a:xfrm>
          <a:off x="5238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133350</xdr:rowOff>
    </xdr:to>
    <xdr:sp macro="" textlink="">
      <xdr:nvSpPr>
        <xdr:cNvPr id="16" name="Rectangle 23">
          <a:extLst>
            <a:ext uri="{FF2B5EF4-FFF2-40B4-BE49-F238E27FC236}">
              <a16:creationId xmlns:a16="http://schemas.microsoft.com/office/drawing/2014/main" id="{197D2CCF-353C-42F3-A810-01EBBC6345BF}"/>
            </a:ext>
          </a:extLst>
        </xdr:cNvPr>
        <xdr:cNvSpPr>
          <a:spLocks noChangeArrowheads="1"/>
        </xdr:cNvSpPr>
      </xdr:nvSpPr>
      <xdr:spPr bwMode="auto">
        <a:xfrm>
          <a:off x="5238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133350</xdr:rowOff>
    </xdr:to>
    <xdr:sp macro="" textlink="">
      <xdr:nvSpPr>
        <xdr:cNvPr id="17" name="Rectangle 24">
          <a:extLst>
            <a:ext uri="{FF2B5EF4-FFF2-40B4-BE49-F238E27FC236}">
              <a16:creationId xmlns:a16="http://schemas.microsoft.com/office/drawing/2014/main" id="{32F4CAB9-0E64-4995-B8CA-4F2CEFF02A79}"/>
            </a:ext>
          </a:extLst>
        </xdr:cNvPr>
        <xdr:cNvSpPr>
          <a:spLocks noChangeArrowheads="1"/>
        </xdr:cNvSpPr>
      </xdr:nvSpPr>
      <xdr:spPr bwMode="auto">
        <a:xfrm>
          <a:off x="5238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357</xdr:row>
      <xdr:rowOff>0</xdr:rowOff>
    </xdr:from>
    <xdr:ext cx="28534" cy="125227"/>
    <xdr:sp macro="" textlink="">
      <xdr:nvSpPr>
        <xdr:cNvPr id="18" name="Rectangle 17">
          <a:extLst>
            <a:ext uri="{FF2B5EF4-FFF2-40B4-BE49-F238E27FC236}">
              <a16:creationId xmlns:a16="http://schemas.microsoft.com/office/drawing/2014/main" id="{C03337FA-6A22-4BB8-891A-4C68B902963A}"/>
            </a:ext>
          </a:extLst>
        </xdr:cNvPr>
        <xdr:cNvSpPr>
          <a:spLocks noChangeArrowheads="1"/>
        </xdr:cNvSpPr>
      </xdr:nvSpPr>
      <xdr:spPr bwMode="auto">
        <a:xfrm>
          <a:off x="533400" y="1036510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357</xdr:row>
      <xdr:rowOff>0</xdr:rowOff>
    </xdr:from>
    <xdr:to>
      <xdr:col>1</xdr:col>
      <xdr:colOff>76200</xdr:colOff>
      <xdr:row>357</xdr:row>
      <xdr:rowOff>142875</xdr:rowOff>
    </xdr:to>
    <xdr:sp macro="" textlink="">
      <xdr:nvSpPr>
        <xdr:cNvPr id="19" name="Rectangle 26">
          <a:extLst>
            <a:ext uri="{FF2B5EF4-FFF2-40B4-BE49-F238E27FC236}">
              <a16:creationId xmlns:a16="http://schemas.microsoft.com/office/drawing/2014/main" id="{4E3D794A-B1BA-42E4-9483-28A42E93AF05}"/>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357</xdr:row>
      <xdr:rowOff>0</xdr:rowOff>
    </xdr:from>
    <xdr:ext cx="28534" cy="125227"/>
    <xdr:sp macro="" textlink="">
      <xdr:nvSpPr>
        <xdr:cNvPr id="20" name="Rectangle 19">
          <a:extLst>
            <a:ext uri="{FF2B5EF4-FFF2-40B4-BE49-F238E27FC236}">
              <a16:creationId xmlns:a16="http://schemas.microsoft.com/office/drawing/2014/main" id="{FB5530C1-8F2E-42BB-835E-69E0879B0F7E}"/>
            </a:ext>
          </a:extLst>
        </xdr:cNvPr>
        <xdr:cNvSpPr>
          <a:spLocks noChangeArrowheads="1"/>
        </xdr:cNvSpPr>
      </xdr:nvSpPr>
      <xdr:spPr bwMode="auto">
        <a:xfrm>
          <a:off x="533400" y="1036510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357</xdr:row>
      <xdr:rowOff>0</xdr:rowOff>
    </xdr:from>
    <xdr:to>
      <xdr:col>1</xdr:col>
      <xdr:colOff>76200</xdr:colOff>
      <xdr:row>357</xdr:row>
      <xdr:rowOff>142875</xdr:rowOff>
    </xdr:to>
    <xdr:sp macro="" textlink="">
      <xdr:nvSpPr>
        <xdr:cNvPr id="21" name="Rectangle 28">
          <a:extLst>
            <a:ext uri="{FF2B5EF4-FFF2-40B4-BE49-F238E27FC236}">
              <a16:creationId xmlns:a16="http://schemas.microsoft.com/office/drawing/2014/main" id="{468BFB4D-303B-49B5-83D2-D1F27EA6F321}"/>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22" name="Rectangle 29">
          <a:extLst>
            <a:ext uri="{FF2B5EF4-FFF2-40B4-BE49-F238E27FC236}">
              <a16:creationId xmlns:a16="http://schemas.microsoft.com/office/drawing/2014/main" id="{7772B8CB-3BFD-41D5-94A9-49BAA1926448}"/>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23" name="Rectangle 30">
          <a:extLst>
            <a:ext uri="{FF2B5EF4-FFF2-40B4-BE49-F238E27FC236}">
              <a16:creationId xmlns:a16="http://schemas.microsoft.com/office/drawing/2014/main" id="{894AF51D-06DE-4B91-B685-FA9B87DCB20B}"/>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24" name="Rectangle 31">
          <a:extLst>
            <a:ext uri="{FF2B5EF4-FFF2-40B4-BE49-F238E27FC236}">
              <a16:creationId xmlns:a16="http://schemas.microsoft.com/office/drawing/2014/main" id="{07A73147-1BAB-437C-B2C0-5B9A132C2091}"/>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25" name="Rectangle 32">
          <a:extLst>
            <a:ext uri="{FF2B5EF4-FFF2-40B4-BE49-F238E27FC236}">
              <a16:creationId xmlns:a16="http://schemas.microsoft.com/office/drawing/2014/main" id="{7168AFFF-3D1E-464B-B6B9-F7E7613A3B5B}"/>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26" name="Rectangle 33">
          <a:extLst>
            <a:ext uri="{FF2B5EF4-FFF2-40B4-BE49-F238E27FC236}">
              <a16:creationId xmlns:a16="http://schemas.microsoft.com/office/drawing/2014/main" id="{3DE08BFD-AFE8-45B6-91A1-8F32963BDC4C}"/>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27" name="Rectangle 34">
          <a:extLst>
            <a:ext uri="{FF2B5EF4-FFF2-40B4-BE49-F238E27FC236}">
              <a16:creationId xmlns:a16="http://schemas.microsoft.com/office/drawing/2014/main" id="{A9715A25-FF9D-444D-B61A-6139C482030A}"/>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133350</xdr:rowOff>
    </xdr:to>
    <xdr:sp macro="" textlink="">
      <xdr:nvSpPr>
        <xdr:cNvPr id="28" name="Rectangle 35">
          <a:extLst>
            <a:ext uri="{FF2B5EF4-FFF2-40B4-BE49-F238E27FC236}">
              <a16:creationId xmlns:a16="http://schemas.microsoft.com/office/drawing/2014/main" id="{0D4D836A-7206-4FEC-B01B-CCFAE41DFE1E}"/>
            </a:ext>
          </a:extLst>
        </xdr:cNvPr>
        <xdr:cNvSpPr>
          <a:spLocks noChangeArrowheads="1"/>
        </xdr:cNvSpPr>
      </xdr:nvSpPr>
      <xdr:spPr bwMode="auto">
        <a:xfrm>
          <a:off x="5238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133350</xdr:rowOff>
    </xdr:to>
    <xdr:sp macro="" textlink="">
      <xdr:nvSpPr>
        <xdr:cNvPr id="29" name="Rectangle 36">
          <a:extLst>
            <a:ext uri="{FF2B5EF4-FFF2-40B4-BE49-F238E27FC236}">
              <a16:creationId xmlns:a16="http://schemas.microsoft.com/office/drawing/2014/main" id="{E28B945C-B504-4003-8824-C97CD219622E}"/>
            </a:ext>
          </a:extLst>
        </xdr:cNvPr>
        <xdr:cNvSpPr>
          <a:spLocks noChangeArrowheads="1"/>
        </xdr:cNvSpPr>
      </xdr:nvSpPr>
      <xdr:spPr bwMode="auto">
        <a:xfrm>
          <a:off x="5238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357</xdr:row>
      <xdr:rowOff>0</xdr:rowOff>
    </xdr:from>
    <xdr:ext cx="28534" cy="125227"/>
    <xdr:sp macro="" textlink="">
      <xdr:nvSpPr>
        <xdr:cNvPr id="30" name="Rectangle 29">
          <a:extLst>
            <a:ext uri="{FF2B5EF4-FFF2-40B4-BE49-F238E27FC236}">
              <a16:creationId xmlns:a16="http://schemas.microsoft.com/office/drawing/2014/main" id="{4B69500E-E565-422D-B2C9-6445A58048CD}"/>
            </a:ext>
          </a:extLst>
        </xdr:cNvPr>
        <xdr:cNvSpPr>
          <a:spLocks noChangeArrowheads="1"/>
        </xdr:cNvSpPr>
      </xdr:nvSpPr>
      <xdr:spPr bwMode="auto">
        <a:xfrm>
          <a:off x="533400" y="1036510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357</xdr:row>
      <xdr:rowOff>0</xdr:rowOff>
    </xdr:from>
    <xdr:ext cx="28534" cy="125227"/>
    <xdr:sp macro="" textlink="">
      <xdr:nvSpPr>
        <xdr:cNvPr id="31" name="Rectangle 30">
          <a:extLst>
            <a:ext uri="{FF2B5EF4-FFF2-40B4-BE49-F238E27FC236}">
              <a16:creationId xmlns:a16="http://schemas.microsoft.com/office/drawing/2014/main" id="{ACC85DF1-137A-46FE-B4CD-BF19A7BDD9AF}"/>
            </a:ext>
          </a:extLst>
        </xdr:cNvPr>
        <xdr:cNvSpPr>
          <a:spLocks noChangeArrowheads="1"/>
        </xdr:cNvSpPr>
      </xdr:nvSpPr>
      <xdr:spPr bwMode="auto">
        <a:xfrm>
          <a:off x="533400" y="1036510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357</xdr:row>
      <xdr:rowOff>0</xdr:rowOff>
    </xdr:from>
    <xdr:to>
      <xdr:col>1</xdr:col>
      <xdr:colOff>76200</xdr:colOff>
      <xdr:row>357</xdr:row>
      <xdr:rowOff>142875</xdr:rowOff>
    </xdr:to>
    <xdr:sp macro="" textlink="">
      <xdr:nvSpPr>
        <xdr:cNvPr id="32" name="Rectangle 39">
          <a:extLst>
            <a:ext uri="{FF2B5EF4-FFF2-40B4-BE49-F238E27FC236}">
              <a16:creationId xmlns:a16="http://schemas.microsoft.com/office/drawing/2014/main" id="{AAB385B1-0A15-4D6A-91FF-5A06D25595DB}"/>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33" name="Rectangle 40">
          <a:extLst>
            <a:ext uri="{FF2B5EF4-FFF2-40B4-BE49-F238E27FC236}">
              <a16:creationId xmlns:a16="http://schemas.microsoft.com/office/drawing/2014/main" id="{49709747-3661-4A2E-9FE9-69DB86878CDE}"/>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34" name="Rectangle 41">
          <a:extLst>
            <a:ext uri="{FF2B5EF4-FFF2-40B4-BE49-F238E27FC236}">
              <a16:creationId xmlns:a16="http://schemas.microsoft.com/office/drawing/2014/main" id="{407C4230-257A-4DC9-9055-5A28E4F2330F}"/>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35" name="Rectangle 42">
          <a:extLst>
            <a:ext uri="{FF2B5EF4-FFF2-40B4-BE49-F238E27FC236}">
              <a16:creationId xmlns:a16="http://schemas.microsoft.com/office/drawing/2014/main" id="{AD641839-00C5-4794-9B33-CA42A783AF75}"/>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36" name="Rectangle 43">
          <a:extLst>
            <a:ext uri="{FF2B5EF4-FFF2-40B4-BE49-F238E27FC236}">
              <a16:creationId xmlns:a16="http://schemas.microsoft.com/office/drawing/2014/main" id="{65B582E9-2E43-409E-9FFF-128A801B1FAA}"/>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37" name="Rectangle 44">
          <a:extLst>
            <a:ext uri="{FF2B5EF4-FFF2-40B4-BE49-F238E27FC236}">
              <a16:creationId xmlns:a16="http://schemas.microsoft.com/office/drawing/2014/main" id="{6AABF1D7-B345-4421-B0E0-D3798BC6009B}"/>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38" name="Rectangle 45">
          <a:extLst>
            <a:ext uri="{FF2B5EF4-FFF2-40B4-BE49-F238E27FC236}">
              <a16:creationId xmlns:a16="http://schemas.microsoft.com/office/drawing/2014/main" id="{9FF53986-548D-4489-86AA-BB9D06DA8E99}"/>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133350</xdr:rowOff>
    </xdr:to>
    <xdr:sp macro="" textlink="">
      <xdr:nvSpPr>
        <xdr:cNvPr id="39" name="Rectangle 46">
          <a:extLst>
            <a:ext uri="{FF2B5EF4-FFF2-40B4-BE49-F238E27FC236}">
              <a16:creationId xmlns:a16="http://schemas.microsoft.com/office/drawing/2014/main" id="{C5610660-0E15-4D4A-A457-4058B398D54C}"/>
            </a:ext>
          </a:extLst>
        </xdr:cNvPr>
        <xdr:cNvSpPr>
          <a:spLocks noChangeArrowheads="1"/>
        </xdr:cNvSpPr>
      </xdr:nvSpPr>
      <xdr:spPr bwMode="auto">
        <a:xfrm>
          <a:off x="5238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133350</xdr:rowOff>
    </xdr:to>
    <xdr:sp macro="" textlink="">
      <xdr:nvSpPr>
        <xdr:cNvPr id="40" name="Rectangle 47">
          <a:extLst>
            <a:ext uri="{FF2B5EF4-FFF2-40B4-BE49-F238E27FC236}">
              <a16:creationId xmlns:a16="http://schemas.microsoft.com/office/drawing/2014/main" id="{6DF448B6-9675-4A11-8FEF-599D6D147750}"/>
            </a:ext>
          </a:extLst>
        </xdr:cNvPr>
        <xdr:cNvSpPr>
          <a:spLocks noChangeArrowheads="1"/>
        </xdr:cNvSpPr>
      </xdr:nvSpPr>
      <xdr:spPr bwMode="auto">
        <a:xfrm>
          <a:off x="5238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41" name="Rectangle 48">
          <a:extLst>
            <a:ext uri="{FF2B5EF4-FFF2-40B4-BE49-F238E27FC236}">
              <a16:creationId xmlns:a16="http://schemas.microsoft.com/office/drawing/2014/main" id="{B5C43A22-2DB5-4173-B492-9B49FC4144A6}"/>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357</xdr:row>
      <xdr:rowOff>0</xdr:rowOff>
    </xdr:from>
    <xdr:to>
      <xdr:col>1</xdr:col>
      <xdr:colOff>114300</xdr:colOff>
      <xdr:row>357</xdr:row>
      <xdr:rowOff>142875</xdr:rowOff>
    </xdr:to>
    <xdr:sp macro="" textlink="">
      <xdr:nvSpPr>
        <xdr:cNvPr id="42" name="Rectangle 49">
          <a:extLst>
            <a:ext uri="{FF2B5EF4-FFF2-40B4-BE49-F238E27FC236}">
              <a16:creationId xmlns:a16="http://schemas.microsoft.com/office/drawing/2014/main" id="{E88E8A37-0C55-4695-84C9-ADAA256B8FF7}"/>
            </a:ext>
          </a:extLst>
        </xdr:cNvPr>
        <xdr:cNvSpPr>
          <a:spLocks noChangeArrowheads="1"/>
        </xdr:cNvSpPr>
      </xdr:nvSpPr>
      <xdr:spPr bwMode="auto">
        <a:xfrm>
          <a:off x="5619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357</xdr:row>
      <xdr:rowOff>0</xdr:rowOff>
    </xdr:from>
    <xdr:to>
      <xdr:col>1</xdr:col>
      <xdr:colOff>114300</xdr:colOff>
      <xdr:row>357</xdr:row>
      <xdr:rowOff>142875</xdr:rowOff>
    </xdr:to>
    <xdr:sp macro="" textlink="">
      <xdr:nvSpPr>
        <xdr:cNvPr id="43" name="Rectangle 50">
          <a:extLst>
            <a:ext uri="{FF2B5EF4-FFF2-40B4-BE49-F238E27FC236}">
              <a16:creationId xmlns:a16="http://schemas.microsoft.com/office/drawing/2014/main" id="{AE1830D4-FEB3-4255-818B-436544886D07}"/>
            </a:ext>
          </a:extLst>
        </xdr:cNvPr>
        <xdr:cNvSpPr>
          <a:spLocks noChangeArrowheads="1"/>
        </xdr:cNvSpPr>
      </xdr:nvSpPr>
      <xdr:spPr bwMode="auto">
        <a:xfrm>
          <a:off x="5619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44" name="Rectangle 51">
          <a:extLst>
            <a:ext uri="{FF2B5EF4-FFF2-40B4-BE49-F238E27FC236}">
              <a16:creationId xmlns:a16="http://schemas.microsoft.com/office/drawing/2014/main" id="{EE948453-2744-4FD6-B000-C49727030E80}"/>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45" name="Rectangle 52">
          <a:extLst>
            <a:ext uri="{FF2B5EF4-FFF2-40B4-BE49-F238E27FC236}">
              <a16:creationId xmlns:a16="http://schemas.microsoft.com/office/drawing/2014/main" id="{B60C55AF-834F-49EC-BF55-EB853354331F}"/>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46" name="Rectangle 53">
          <a:extLst>
            <a:ext uri="{FF2B5EF4-FFF2-40B4-BE49-F238E27FC236}">
              <a16:creationId xmlns:a16="http://schemas.microsoft.com/office/drawing/2014/main" id="{181AD7E4-3227-4544-AD63-EF7388525546}"/>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47" name="Rectangle 54">
          <a:extLst>
            <a:ext uri="{FF2B5EF4-FFF2-40B4-BE49-F238E27FC236}">
              <a16:creationId xmlns:a16="http://schemas.microsoft.com/office/drawing/2014/main" id="{96F6C3B6-EF4E-4296-AF99-35457DF9D1EF}"/>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48" name="Rectangle 55">
          <a:extLst>
            <a:ext uri="{FF2B5EF4-FFF2-40B4-BE49-F238E27FC236}">
              <a16:creationId xmlns:a16="http://schemas.microsoft.com/office/drawing/2014/main" id="{7F29B993-2861-4B2E-A72A-4D965973502D}"/>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49" name="Rectangle 56">
          <a:extLst>
            <a:ext uri="{FF2B5EF4-FFF2-40B4-BE49-F238E27FC236}">
              <a16:creationId xmlns:a16="http://schemas.microsoft.com/office/drawing/2014/main" id="{E51E2A1C-BBAB-4819-BD3C-2F33395E500F}"/>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50" name="Rectangle 57">
          <a:extLst>
            <a:ext uri="{FF2B5EF4-FFF2-40B4-BE49-F238E27FC236}">
              <a16:creationId xmlns:a16="http://schemas.microsoft.com/office/drawing/2014/main" id="{0239C0B8-2C46-4CBF-B845-53235A92E156}"/>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51" name="Rectangle 58">
          <a:extLst>
            <a:ext uri="{FF2B5EF4-FFF2-40B4-BE49-F238E27FC236}">
              <a16:creationId xmlns:a16="http://schemas.microsoft.com/office/drawing/2014/main" id="{8C11AC50-C0C4-44DD-9177-B4909EB65BD3}"/>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52" name="Rectangle 59">
          <a:extLst>
            <a:ext uri="{FF2B5EF4-FFF2-40B4-BE49-F238E27FC236}">
              <a16:creationId xmlns:a16="http://schemas.microsoft.com/office/drawing/2014/main" id="{2161BEFE-718A-422E-8121-A9C2848A0DBD}"/>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53" name="Rectangle 60">
          <a:extLst>
            <a:ext uri="{FF2B5EF4-FFF2-40B4-BE49-F238E27FC236}">
              <a16:creationId xmlns:a16="http://schemas.microsoft.com/office/drawing/2014/main" id="{46C01BDF-B7DA-447A-97E2-F3EAF6A8BAD6}"/>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54" name="Rectangle 61">
          <a:extLst>
            <a:ext uri="{FF2B5EF4-FFF2-40B4-BE49-F238E27FC236}">
              <a16:creationId xmlns:a16="http://schemas.microsoft.com/office/drawing/2014/main" id="{FA4CE67D-3EB7-4A90-9F06-07543248381D}"/>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55" name="Rectangle 62">
          <a:extLst>
            <a:ext uri="{FF2B5EF4-FFF2-40B4-BE49-F238E27FC236}">
              <a16:creationId xmlns:a16="http://schemas.microsoft.com/office/drawing/2014/main" id="{312EE461-2F78-4898-A3BB-C3B7B428B1CD}"/>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56" name="Rectangle 63">
          <a:extLst>
            <a:ext uri="{FF2B5EF4-FFF2-40B4-BE49-F238E27FC236}">
              <a16:creationId xmlns:a16="http://schemas.microsoft.com/office/drawing/2014/main" id="{A190CA95-C7B1-43A1-8C48-598A16102F9B}"/>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133350</xdr:rowOff>
    </xdr:to>
    <xdr:sp macro="" textlink="">
      <xdr:nvSpPr>
        <xdr:cNvPr id="57" name="Rectangle 64">
          <a:extLst>
            <a:ext uri="{FF2B5EF4-FFF2-40B4-BE49-F238E27FC236}">
              <a16:creationId xmlns:a16="http://schemas.microsoft.com/office/drawing/2014/main" id="{2C899FBB-875A-4F37-93F4-9E0F31C1784F}"/>
            </a:ext>
          </a:extLst>
        </xdr:cNvPr>
        <xdr:cNvSpPr>
          <a:spLocks noChangeArrowheads="1"/>
        </xdr:cNvSpPr>
      </xdr:nvSpPr>
      <xdr:spPr bwMode="auto">
        <a:xfrm>
          <a:off x="523875" y="103651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58" name="Rectangle 65">
          <a:extLst>
            <a:ext uri="{FF2B5EF4-FFF2-40B4-BE49-F238E27FC236}">
              <a16:creationId xmlns:a16="http://schemas.microsoft.com/office/drawing/2014/main" id="{9ED1BF51-5C19-49B6-BF21-765B80325165}"/>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59" name="Rectangle 66">
          <a:extLst>
            <a:ext uri="{FF2B5EF4-FFF2-40B4-BE49-F238E27FC236}">
              <a16:creationId xmlns:a16="http://schemas.microsoft.com/office/drawing/2014/main" id="{7EBA3234-32B1-4853-9826-F337A793F73B}"/>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60" name="Rectangle 67">
          <a:extLst>
            <a:ext uri="{FF2B5EF4-FFF2-40B4-BE49-F238E27FC236}">
              <a16:creationId xmlns:a16="http://schemas.microsoft.com/office/drawing/2014/main" id="{751A8F11-E2CF-4DBC-A5AF-0D533B0342BA}"/>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61" name="Rectangle 68">
          <a:extLst>
            <a:ext uri="{FF2B5EF4-FFF2-40B4-BE49-F238E27FC236}">
              <a16:creationId xmlns:a16="http://schemas.microsoft.com/office/drawing/2014/main" id="{16C61A0D-BB51-432B-BC7A-FDF2D30B4A64}"/>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62" name="Rectangle 69">
          <a:extLst>
            <a:ext uri="{FF2B5EF4-FFF2-40B4-BE49-F238E27FC236}">
              <a16:creationId xmlns:a16="http://schemas.microsoft.com/office/drawing/2014/main" id="{A6E5B8B7-EE08-4FC5-A1D5-0F2B22AC98A4}"/>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357</xdr:row>
      <xdr:rowOff>0</xdr:rowOff>
    </xdr:from>
    <xdr:to>
      <xdr:col>1</xdr:col>
      <xdr:colOff>76200</xdr:colOff>
      <xdr:row>357</xdr:row>
      <xdr:rowOff>142875</xdr:rowOff>
    </xdr:to>
    <xdr:sp macro="" textlink="">
      <xdr:nvSpPr>
        <xdr:cNvPr id="63" name="Rectangle 70">
          <a:extLst>
            <a:ext uri="{FF2B5EF4-FFF2-40B4-BE49-F238E27FC236}">
              <a16:creationId xmlns:a16="http://schemas.microsoft.com/office/drawing/2014/main" id="{DFBB34A3-3A2D-420D-9898-4554576D1591}"/>
            </a:ext>
          </a:extLst>
        </xdr:cNvPr>
        <xdr:cNvSpPr>
          <a:spLocks noChangeArrowheads="1"/>
        </xdr:cNvSpPr>
      </xdr:nvSpPr>
      <xdr:spPr bwMode="auto">
        <a:xfrm>
          <a:off x="523875" y="1036510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64" name="Rectangle 9">
          <a:extLst>
            <a:ext uri="{FF2B5EF4-FFF2-40B4-BE49-F238E27FC236}">
              <a16:creationId xmlns:a16="http://schemas.microsoft.com/office/drawing/2014/main" id="{4F35B7BA-CD2A-4C7E-A626-F8E3F06D2B39}"/>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65" name="Rectangle 10">
          <a:extLst>
            <a:ext uri="{FF2B5EF4-FFF2-40B4-BE49-F238E27FC236}">
              <a16:creationId xmlns:a16="http://schemas.microsoft.com/office/drawing/2014/main" id="{106A1200-3F64-4805-AC94-E0FBA80A0058}"/>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66" name="Rectangle 11">
          <a:extLst>
            <a:ext uri="{FF2B5EF4-FFF2-40B4-BE49-F238E27FC236}">
              <a16:creationId xmlns:a16="http://schemas.microsoft.com/office/drawing/2014/main" id="{28350277-C212-4238-B412-D5B73456C58B}"/>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67" name="Rectangle 12">
          <a:extLst>
            <a:ext uri="{FF2B5EF4-FFF2-40B4-BE49-F238E27FC236}">
              <a16:creationId xmlns:a16="http://schemas.microsoft.com/office/drawing/2014/main" id="{4E686076-16B2-4DC2-84AB-29B605D0A0AF}"/>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68" name="Rectangle 13">
          <a:extLst>
            <a:ext uri="{FF2B5EF4-FFF2-40B4-BE49-F238E27FC236}">
              <a16:creationId xmlns:a16="http://schemas.microsoft.com/office/drawing/2014/main" id="{A7B95162-8CF2-4377-A749-FF016FFE08B1}"/>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69" name="Rectangle 14">
          <a:extLst>
            <a:ext uri="{FF2B5EF4-FFF2-40B4-BE49-F238E27FC236}">
              <a16:creationId xmlns:a16="http://schemas.microsoft.com/office/drawing/2014/main" id="{045012E5-6D6C-4BFF-B291-86FE2C455364}"/>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70" name="Rectangle 15">
          <a:extLst>
            <a:ext uri="{FF2B5EF4-FFF2-40B4-BE49-F238E27FC236}">
              <a16:creationId xmlns:a16="http://schemas.microsoft.com/office/drawing/2014/main" id="{27ABD70D-E535-4E53-BC1F-A9673DBB6BE0}"/>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71" name="Rectangle 16">
          <a:extLst>
            <a:ext uri="{FF2B5EF4-FFF2-40B4-BE49-F238E27FC236}">
              <a16:creationId xmlns:a16="http://schemas.microsoft.com/office/drawing/2014/main" id="{48C6FFF5-8992-4395-B5F5-213B833D0C00}"/>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72" name="Rectangle 17">
          <a:extLst>
            <a:ext uri="{FF2B5EF4-FFF2-40B4-BE49-F238E27FC236}">
              <a16:creationId xmlns:a16="http://schemas.microsoft.com/office/drawing/2014/main" id="{74F23FB2-F272-4FE3-BB22-AF94F683564A}"/>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73" name="Rectangle 18">
          <a:extLst>
            <a:ext uri="{FF2B5EF4-FFF2-40B4-BE49-F238E27FC236}">
              <a16:creationId xmlns:a16="http://schemas.microsoft.com/office/drawing/2014/main" id="{F26BBFDA-2D2B-405D-926F-EE6FA52E96EC}"/>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74" name="Rectangle 19">
          <a:extLst>
            <a:ext uri="{FF2B5EF4-FFF2-40B4-BE49-F238E27FC236}">
              <a16:creationId xmlns:a16="http://schemas.microsoft.com/office/drawing/2014/main" id="{988EBA48-76E8-4B28-AD89-FB0C04D7BF08}"/>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75" name="Rectangle 20">
          <a:extLst>
            <a:ext uri="{FF2B5EF4-FFF2-40B4-BE49-F238E27FC236}">
              <a16:creationId xmlns:a16="http://schemas.microsoft.com/office/drawing/2014/main" id="{409B2FA0-DE7E-4D3F-934F-ACBEC64443B5}"/>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76" name="Rectangle 21">
          <a:extLst>
            <a:ext uri="{FF2B5EF4-FFF2-40B4-BE49-F238E27FC236}">
              <a16:creationId xmlns:a16="http://schemas.microsoft.com/office/drawing/2014/main" id="{46EC69D4-6D26-4FB5-956B-F0223C9DBE51}"/>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77" name="Rectangle 22">
          <a:extLst>
            <a:ext uri="{FF2B5EF4-FFF2-40B4-BE49-F238E27FC236}">
              <a16:creationId xmlns:a16="http://schemas.microsoft.com/office/drawing/2014/main" id="{7FA961B9-9411-4B0D-8B64-5FA47E44AB08}"/>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78" name="Rectangle 23">
          <a:extLst>
            <a:ext uri="{FF2B5EF4-FFF2-40B4-BE49-F238E27FC236}">
              <a16:creationId xmlns:a16="http://schemas.microsoft.com/office/drawing/2014/main" id="{A1421166-839D-49D3-86E4-3D685D940F26}"/>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79" name="Rectangle 24">
          <a:extLst>
            <a:ext uri="{FF2B5EF4-FFF2-40B4-BE49-F238E27FC236}">
              <a16:creationId xmlns:a16="http://schemas.microsoft.com/office/drawing/2014/main" id="{BACD08A4-33DD-41CD-9153-A4D982393CE5}"/>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363</xdr:row>
      <xdr:rowOff>0</xdr:rowOff>
    </xdr:from>
    <xdr:ext cx="28534" cy="125227"/>
    <xdr:sp macro="" textlink="">
      <xdr:nvSpPr>
        <xdr:cNvPr id="80" name="Rectangle 79">
          <a:extLst>
            <a:ext uri="{FF2B5EF4-FFF2-40B4-BE49-F238E27FC236}">
              <a16:creationId xmlns:a16="http://schemas.microsoft.com/office/drawing/2014/main" id="{795D7EF5-CE01-48B9-BB4A-1E6851CFF363}"/>
            </a:ext>
          </a:extLst>
        </xdr:cNvPr>
        <xdr:cNvSpPr>
          <a:spLocks noChangeArrowheads="1"/>
        </xdr:cNvSpPr>
      </xdr:nvSpPr>
      <xdr:spPr bwMode="auto">
        <a:xfrm>
          <a:off x="533400" y="1051083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363</xdr:row>
      <xdr:rowOff>0</xdr:rowOff>
    </xdr:from>
    <xdr:to>
      <xdr:col>1</xdr:col>
      <xdr:colOff>76200</xdr:colOff>
      <xdr:row>363</xdr:row>
      <xdr:rowOff>142875</xdr:rowOff>
    </xdr:to>
    <xdr:sp macro="" textlink="">
      <xdr:nvSpPr>
        <xdr:cNvPr id="81" name="Rectangle 26">
          <a:extLst>
            <a:ext uri="{FF2B5EF4-FFF2-40B4-BE49-F238E27FC236}">
              <a16:creationId xmlns:a16="http://schemas.microsoft.com/office/drawing/2014/main" id="{9C711D4C-7086-4EEB-889D-06AC832B2B92}"/>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363</xdr:row>
      <xdr:rowOff>0</xdr:rowOff>
    </xdr:from>
    <xdr:ext cx="28534" cy="125227"/>
    <xdr:sp macro="" textlink="">
      <xdr:nvSpPr>
        <xdr:cNvPr id="82" name="Rectangle 81">
          <a:extLst>
            <a:ext uri="{FF2B5EF4-FFF2-40B4-BE49-F238E27FC236}">
              <a16:creationId xmlns:a16="http://schemas.microsoft.com/office/drawing/2014/main" id="{68189AA4-3903-4A10-8246-02FEDCE97B33}"/>
            </a:ext>
          </a:extLst>
        </xdr:cNvPr>
        <xdr:cNvSpPr>
          <a:spLocks noChangeArrowheads="1"/>
        </xdr:cNvSpPr>
      </xdr:nvSpPr>
      <xdr:spPr bwMode="auto">
        <a:xfrm>
          <a:off x="533400" y="1051083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363</xdr:row>
      <xdr:rowOff>0</xdr:rowOff>
    </xdr:from>
    <xdr:to>
      <xdr:col>1</xdr:col>
      <xdr:colOff>76200</xdr:colOff>
      <xdr:row>363</xdr:row>
      <xdr:rowOff>142875</xdr:rowOff>
    </xdr:to>
    <xdr:sp macro="" textlink="">
      <xdr:nvSpPr>
        <xdr:cNvPr id="83" name="Rectangle 28">
          <a:extLst>
            <a:ext uri="{FF2B5EF4-FFF2-40B4-BE49-F238E27FC236}">
              <a16:creationId xmlns:a16="http://schemas.microsoft.com/office/drawing/2014/main" id="{8C1852DB-B95D-406F-B0AF-7D2AA6C0E4AC}"/>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84" name="Rectangle 29">
          <a:extLst>
            <a:ext uri="{FF2B5EF4-FFF2-40B4-BE49-F238E27FC236}">
              <a16:creationId xmlns:a16="http://schemas.microsoft.com/office/drawing/2014/main" id="{A105729C-52B3-461A-BE8D-85276A92B45B}"/>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85" name="Rectangle 30">
          <a:extLst>
            <a:ext uri="{FF2B5EF4-FFF2-40B4-BE49-F238E27FC236}">
              <a16:creationId xmlns:a16="http://schemas.microsoft.com/office/drawing/2014/main" id="{D708B14C-C0E4-4820-8156-D5AE423D0410}"/>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86" name="Rectangle 31">
          <a:extLst>
            <a:ext uri="{FF2B5EF4-FFF2-40B4-BE49-F238E27FC236}">
              <a16:creationId xmlns:a16="http://schemas.microsoft.com/office/drawing/2014/main" id="{9C87ADE2-0D14-4B73-A8A1-F69AFD3422E5}"/>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87" name="Rectangle 32">
          <a:extLst>
            <a:ext uri="{FF2B5EF4-FFF2-40B4-BE49-F238E27FC236}">
              <a16:creationId xmlns:a16="http://schemas.microsoft.com/office/drawing/2014/main" id="{E376A472-3472-419D-8D55-03A424D24DD9}"/>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88" name="Rectangle 33">
          <a:extLst>
            <a:ext uri="{FF2B5EF4-FFF2-40B4-BE49-F238E27FC236}">
              <a16:creationId xmlns:a16="http://schemas.microsoft.com/office/drawing/2014/main" id="{9758E4DE-CA0F-4F2F-A0C7-2D91A3B5FCA6}"/>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89" name="Rectangle 34">
          <a:extLst>
            <a:ext uri="{FF2B5EF4-FFF2-40B4-BE49-F238E27FC236}">
              <a16:creationId xmlns:a16="http://schemas.microsoft.com/office/drawing/2014/main" id="{EB2D2B31-EDFA-4E8D-AD4F-68C23FA527EA}"/>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90" name="Rectangle 35">
          <a:extLst>
            <a:ext uri="{FF2B5EF4-FFF2-40B4-BE49-F238E27FC236}">
              <a16:creationId xmlns:a16="http://schemas.microsoft.com/office/drawing/2014/main" id="{7043A9AF-1E02-4C6A-BD16-8DC0C379D142}"/>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91" name="Rectangle 36">
          <a:extLst>
            <a:ext uri="{FF2B5EF4-FFF2-40B4-BE49-F238E27FC236}">
              <a16:creationId xmlns:a16="http://schemas.microsoft.com/office/drawing/2014/main" id="{5ED7E601-0211-416F-8D71-5331F3B182E5}"/>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363</xdr:row>
      <xdr:rowOff>0</xdr:rowOff>
    </xdr:from>
    <xdr:ext cx="28534" cy="125227"/>
    <xdr:sp macro="" textlink="">
      <xdr:nvSpPr>
        <xdr:cNvPr id="92" name="Rectangle 91">
          <a:extLst>
            <a:ext uri="{FF2B5EF4-FFF2-40B4-BE49-F238E27FC236}">
              <a16:creationId xmlns:a16="http://schemas.microsoft.com/office/drawing/2014/main" id="{61A83BB4-57B2-4E18-AA5A-E7D24E217203}"/>
            </a:ext>
          </a:extLst>
        </xdr:cNvPr>
        <xdr:cNvSpPr>
          <a:spLocks noChangeArrowheads="1"/>
        </xdr:cNvSpPr>
      </xdr:nvSpPr>
      <xdr:spPr bwMode="auto">
        <a:xfrm>
          <a:off x="533400" y="1051083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363</xdr:row>
      <xdr:rowOff>0</xdr:rowOff>
    </xdr:from>
    <xdr:ext cx="28534" cy="125227"/>
    <xdr:sp macro="" textlink="">
      <xdr:nvSpPr>
        <xdr:cNvPr id="93" name="Rectangle 92">
          <a:extLst>
            <a:ext uri="{FF2B5EF4-FFF2-40B4-BE49-F238E27FC236}">
              <a16:creationId xmlns:a16="http://schemas.microsoft.com/office/drawing/2014/main" id="{8D8BF5AE-068B-405E-B007-4F137061F682}"/>
            </a:ext>
          </a:extLst>
        </xdr:cNvPr>
        <xdr:cNvSpPr>
          <a:spLocks noChangeArrowheads="1"/>
        </xdr:cNvSpPr>
      </xdr:nvSpPr>
      <xdr:spPr bwMode="auto">
        <a:xfrm>
          <a:off x="533400" y="1051083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363</xdr:row>
      <xdr:rowOff>0</xdr:rowOff>
    </xdr:from>
    <xdr:to>
      <xdr:col>1</xdr:col>
      <xdr:colOff>76200</xdr:colOff>
      <xdr:row>363</xdr:row>
      <xdr:rowOff>142875</xdr:rowOff>
    </xdr:to>
    <xdr:sp macro="" textlink="">
      <xdr:nvSpPr>
        <xdr:cNvPr id="94" name="Rectangle 39">
          <a:extLst>
            <a:ext uri="{FF2B5EF4-FFF2-40B4-BE49-F238E27FC236}">
              <a16:creationId xmlns:a16="http://schemas.microsoft.com/office/drawing/2014/main" id="{ABF6C081-FEB0-4521-97B4-F2BE77143E4C}"/>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5" name="Rectangle 40">
          <a:extLst>
            <a:ext uri="{FF2B5EF4-FFF2-40B4-BE49-F238E27FC236}">
              <a16:creationId xmlns:a16="http://schemas.microsoft.com/office/drawing/2014/main" id="{7579D922-688F-432B-B04F-0C9B225D2F13}"/>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6" name="Rectangle 41">
          <a:extLst>
            <a:ext uri="{FF2B5EF4-FFF2-40B4-BE49-F238E27FC236}">
              <a16:creationId xmlns:a16="http://schemas.microsoft.com/office/drawing/2014/main" id="{40A17134-BA29-4695-9199-E90CC3D81FF1}"/>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7" name="Rectangle 42">
          <a:extLst>
            <a:ext uri="{FF2B5EF4-FFF2-40B4-BE49-F238E27FC236}">
              <a16:creationId xmlns:a16="http://schemas.microsoft.com/office/drawing/2014/main" id="{D0624DED-8056-438D-BA48-968C4EA55F9E}"/>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8" name="Rectangle 43">
          <a:extLst>
            <a:ext uri="{FF2B5EF4-FFF2-40B4-BE49-F238E27FC236}">
              <a16:creationId xmlns:a16="http://schemas.microsoft.com/office/drawing/2014/main" id="{C523D362-1788-471D-8846-37DA64148B23}"/>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9" name="Rectangle 44">
          <a:extLst>
            <a:ext uri="{FF2B5EF4-FFF2-40B4-BE49-F238E27FC236}">
              <a16:creationId xmlns:a16="http://schemas.microsoft.com/office/drawing/2014/main" id="{3A51724F-58A9-4157-897F-EF559CBF25E7}"/>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00" name="Rectangle 45">
          <a:extLst>
            <a:ext uri="{FF2B5EF4-FFF2-40B4-BE49-F238E27FC236}">
              <a16:creationId xmlns:a16="http://schemas.microsoft.com/office/drawing/2014/main" id="{A5A8D39F-1240-4A4C-8EB3-0ADD3CB6AA0B}"/>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101" name="Rectangle 46">
          <a:extLst>
            <a:ext uri="{FF2B5EF4-FFF2-40B4-BE49-F238E27FC236}">
              <a16:creationId xmlns:a16="http://schemas.microsoft.com/office/drawing/2014/main" id="{EC99CA3B-C243-4490-AC9E-F8BFF3ED4729}"/>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102" name="Rectangle 47">
          <a:extLst>
            <a:ext uri="{FF2B5EF4-FFF2-40B4-BE49-F238E27FC236}">
              <a16:creationId xmlns:a16="http://schemas.microsoft.com/office/drawing/2014/main" id="{C7C4B9AD-8C2B-4E4F-B96C-5B255F447735}"/>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03" name="Rectangle 48">
          <a:extLst>
            <a:ext uri="{FF2B5EF4-FFF2-40B4-BE49-F238E27FC236}">
              <a16:creationId xmlns:a16="http://schemas.microsoft.com/office/drawing/2014/main" id="{D0859FB9-8851-4B31-A4D4-6A2E7DFFA6FC}"/>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363</xdr:row>
      <xdr:rowOff>0</xdr:rowOff>
    </xdr:from>
    <xdr:to>
      <xdr:col>1</xdr:col>
      <xdr:colOff>114300</xdr:colOff>
      <xdr:row>363</xdr:row>
      <xdr:rowOff>142875</xdr:rowOff>
    </xdr:to>
    <xdr:sp macro="" textlink="">
      <xdr:nvSpPr>
        <xdr:cNvPr id="104" name="Rectangle 49">
          <a:extLst>
            <a:ext uri="{FF2B5EF4-FFF2-40B4-BE49-F238E27FC236}">
              <a16:creationId xmlns:a16="http://schemas.microsoft.com/office/drawing/2014/main" id="{D3DDD958-FE8F-4FC0-BD71-FD60D991667C}"/>
            </a:ext>
          </a:extLst>
        </xdr:cNvPr>
        <xdr:cNvSpPr>
          <a:spLocks noChangeArrowheads="1"/>
        </xdr:cNvSpPr>
      </xdr:nvSpPr>
      <xdr:spPr bwMode="auto">
        <a:xfrm>
          <a:off x="5619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363</xdr:row>
      <xdr:rowOff>0</xdr:rowOff>
    </xdr:from>
    <xdr:to>
      <xdr:col>1</xdr:col>
      <xdr:colOff>114300</xdr:colOff>
      <xdr:row>363</xdr:row>
      <xdr:rowOff>142875</xdr:rowOff>
    </xdr:to>
    <xdr:sp macro="" textlink="">
      <xdr:nvSpPr>
        <xdr:cNvPr id="105" name="Rectangle 50">
          <a:extLst>
            <a:ext uri="{FF2B5EF4-FFF2-40B4-BE49-F238E27FC236}">
              <a16:creationId xmlns:a16="http://schemas.microsoft.com/office/drawing/2014/main" id="{2C116C0E-4464-44B5-8D73-077FDD80B773}"/>
            </a:ext>
          </a:extLst>
        </xdr:cNvPr>
        <xdr:cNvSpPr>
          <a:spLocks noChangeArrowheads="1"/>
        </xdr:cNvSpPr>
      </xdr:nvSpPr>
      <xdr:spPr bwMode="auto">
        <a:xfrm>
          <a:off x="5619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06" name="Rectangle 51">
          <a:extLst>
            <a:ext uri="{FF2B5EF4-FFF2-40B4-BE49-F238E27FC236}">
              <a16:creationId xmlns:a16="http://schemas.microsoft.com/office/drawing/2014/main" id="{D7AC3769-FE3C-488D-B80B-2F7B6A8A17CB}"/>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07" name="Rectangle 52">
          <a:extLst>
            <a:ext uri="{FF2B5EF4-FFF2-40B4-BE49-F238E27FC236}">
              <a16:creationId xmlns:a16="http://schemas.microsoft.com/office/drawing/2014/main" id="{8B508386-FA8A-4237-AEDC-9D379A269FBF}"/>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08" name="Rectangle 53">
          <a:extLst>
            <a:ext uri="{FF2B5EF4-FFF2-40B4-BE49-F238E27FC236}">
              <a16:creationId xmlns:a16="http://schemas.microsoft.com/office/drawing/2014/main" id="{999EFAE1-32FE-486E-ADDC-EB79874F051B}"/>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09" name="Rectangle 54">
          <a:extLst>
            <a:ext uri="{FF2B5EF4-FFF2-40B4-BE49-F238E27FC236}">
              <a16:creationId xmlns:a16="http://schemas.microsoft.com/office/drawing/2014/main" id="{5A6AD4B5-2E83-46AE-8FEC-3335F4F38F88}"/>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10" name="Rectangle 55">
          <a:extLst>
            <a:ext uri="{FF2B5EF4-FFF2-40B4-BE49-F238E27FC236}">
              <a16:creationId xmlns:a16="http://schemas.microsoft.com/office/drawing/2014/main" id="{9D4E0320-7FF8-4D65-9F34-BEA99DE161D5}"/>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11" name="Rectangle 56">
          <a:extLst>
            <a:ext uri="{FF2B5EF4-FFF2-40B4-BE49-F238E27FC236}">
              <a16:creationId xmlns:a16="http://schemas.microsoft.com/office/drawing/2014/main" id="{59AC1BDC-653F-43B5-B2C5-DD9228093B1B}"/>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12" name="Rectangle 57">
          <a:extLst>
            <a:ext uri="{FF2B5EF4-FFF2-40B4-BE49-F238E27FC236}">
              <a16:creationId xmlns:a16="http://schemas.microsoft.com/office/drawing/2014/main" id="{E7AA610C-B9DD-4BA1-9AF8-8EA3577BCCDA}"/>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13" name="Rectangle 58">
          <a:extLst>
            <a:ext uri="{FF2B5EF4-FFF2-40B4-BE49-F238E27FC236}">
              <a16:creationId xmlns:a16="http://schemas.microsoft.com/office/drawing/2014/main" id="{2ED0137C-6232-4F94-B017-3FA80342B9C8}"/>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14" name="Rectangle 59">
          <a:extLst>
            <a:ext uri="{FF2B5EF4-FFF2-40B4-BE49-F238E27FC236}">
              <a16:creationId xmlns:a16="http://schemas.microsoft.com/office/drawing/2014/main" id="{2AE880EC-B761-44F8-8A35-C960AEB6111F}"/>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15" name="Rectangle 60">
          <a:extLst>
            <a:ext uri="{FF2B5EF4-FFF2-40B4-BE49-F238E27FC236}">
              <a16:creationId xmlns:a16="http://schemas.microsoft.com/office/drawing/2014/main" id="{9E9ED3FC-6DA3-40ED-A61E-31599883A21C}"/>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16" name="Rectangle 61">
          <a:extLst>
            <a:ext uri="{FF2B5EF4-FFF2-40B4-BE49-F238E27FC236}">
              <a16:creationId xmlns:a16="http://schemas.microsoft.com/office/drawing/2014/main" id="{69A3F5EA-9E84-48BD-A1D8-E3D388F4FCD0}"/>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17" name="Rectangle 62">
          <a:extLst>
            <a:ext uri="{FF2B5EF4-FFF2-40B4-BE49-F238E27FC236}">
              <a16:creationId xmlns:a16="http://schemas.microsoft.com/office/drawing/2014/main" id="{AA61574D-6E3E-430C-9573-5CAD5BC5349A}"/>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18" name="Rectangle 63">
          <a:extLst>
            <a:ext uri="{FF2B5EF4-FFF2-40B4-BE49-F238E27FC236}">
              <a16:creationId xmlns:a16="http://schemas.microsoft.com/office/drawing/2014/main" id="{C982254A-E898-4F97-A684-3835331545F4}"/>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119" name="Rectangle 64">
          <a:extLst>
            <a:ext uri="{FF2B5EF4-FFF2-40B4-BE49-F238E27FC236}">
              <a16:creationId xmlns:a16="http://schemas.microsoft.com/office/drawing/2014/main" id="{5C8B5159-2181-4326-8E00-8B37A627EB56}"/>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20" name="Rectangle 65">
          <a:extLst>
            <a:ext uri="{FF2B5EF4-FFF2-40B4-BE49-F238E27FC236}">
              <a16:creationId xmlns:a16="http://schemas.microsoft.com/office/drawing/2014/main" id="{BEB1EDCA-09E1-4FA9-94EF-441C2CCC7CAE}"/>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21" name="Rectangle 66">
          <a:extLst>
            <a:ext uri="{FF2B5EF4-FFF2-40B4-BE49-F238E27FC236}">
              <a16:creationId xmlns:a16="http://schemas.microsoft.com/office/drawing/2014/main" id="{7EF2DC5B-83EC-4BDF-8945-EE8AFC7D7A69}"/>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22" name="Rectangle 67">
          <a:extLst>
            <a:ext uri="{FF2B5EF4-FFF2-40B4-BE49-F238E27FC236}">
              <a16:creationId xmlns:a16="http://schemas.microsoft.com/office/drawing/2014/main" id="{6E18DCF9-F2E5-4822-9AFC-83A2DE6FE5F1}"/>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23" name="Rectangle 68">
          <a:extLst>
            <a:ext uri="{FF2B5EF4-FFF2-40B4-BE49-F238E27FC236}">
              <a16:creationId xmlns:a16="http://schemas.microsoft.com/office/drawing/2014/main" id="{7B7A45FB-154C-4217-9E95-C69EB293281E}"/>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24" name="Rectangle 69">
          <a:extLst>
            <a:ext uri="{FF2B5EF4-FFF2-40B4-BE49-F238E27FC236}">
              <a16:creationId xmlns:a16="http://schemas.microsoft.com/office/drawing/2014/main" id="{3ED7C9E7-F69F-4EE3-A15E-39B530F02EFB}"/>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25" name="Rectangle 70">
          <a:extLst>
            <a:ext uri="{FF2B5EF4-FFF2-40B4-BE49-F238E27FC236}">
              <a16:creationId xmlns:a16="http://schemas.microsoft.com/office/drawing/2014/main" id="{8C3D8521-3FE3-4FE1-BE73-39C6C0F08782}"/>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126" name="Rectangle 9">
          <a:extLst>
            <a:ext uri="{FF2B5EF4-FFF2-40B4-BE49-F238E27FC236}">
              <a16:creationId xmlns:a16="http://schemas.microsoft.com/office/drawing/2014/main" id="{C481CF87-1AA3-409E-8660-970AC914C4C7}"/>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127" name="Rectangle 10">
          <a:extLst>
            <a:ext uri="{FF2B5EF4-FFF2-40B4-BE49-F238E27FC236}">
              <a16:creationId xmlns:a16="http://schemas.microsoft.com/office/drawing/2014/main" id="{1DAEF594-E2E7-457A-AC0F-542E896C2FF4}"/>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128" name="Rectangle 11">
          <a:extLst>
            <a:ext uri="{FF2B5EF4-FFF2-40B4-BE49-F238E27FC236}">
              <a16:creationId xmlns:a16="http://schemas.microsoft.com/office/drawing/2014/main" id="{6C7368B6-D91D-48FF-86E8-A44D044263FB}"/>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129" name="Rectangle 12">
          <a:extLst>
            <a:ext uri="{FF2B5EF4-FFF2-40B4-BE49-F238E27FC236}">
              <a16:creationId xmlns:a16="http://schemas.microsoft.com/office/drawing/2014/main" id="{52FD6DBE-E5C6-4654-88C4-FB1E1F53FA43}"/>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130" name="Rectangle 13">
          <a:extLst>
            <a:ext uri="{FF2B5EF4-FFF2-40B4-BE49-F238E27FC236}">
              <a16:creationId xmlns:a16="http://schemas.microsoft.com/office/drawing/2014/main" id="{CF1875B4-0318-4C22-A9BF-2B14A20E4829}"/>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131" name="Rectangle 14">
          <a:extLst>
            <a:ext uri="{FF2B5EF4-FFF2-40B4-BE49-F238E27FC236}">
              <a16:creationId xmlns:a16="http://schemas.microsoft.com/office/drawing/2014/main" id="{388096CE-04CB-4FC6-9E56-13F6567D53F3}"/>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132" name="Rectangle 15">
          <a:extLst>
            <a:ext uri="{FF2B5EF4-FFF2-40B4-BE49-F238E27FC236}">
              <a16:creationId xmlns:a16="http://schemas.microsoft.com/office/drawing/2014/main" id="{B2C4B951-965E-4E44-98E2-C94907526E1D}"/>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133" name="Rectangle 16">
          <a:extLst>
            <a:ext uri="{FF2B5EF4-FFF2-40B4-BE49-F238E27FC236}">
              <a16:creationId xmlns:a16="http://schemas.microsoft.com/office/drawing/2014/main" id="{453E5590-F8D1-4569-BE2A-7420D40B2F0A}"/>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134" name="Rectangle 17">
          <a:extLst>
            <a:ext uri="{FF2B5EF4-FFF2-40B4-BE49-F238E27FC236}">
              <a16:creationId xmlns:a16="http://schemas.microsoft.com/office/drawing/2014/main" id="{781D12A2-47F9-458D-844B-7EA0B1F1C01C}"/>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135" name="Rectangle 18">
          <a:extLst>
            <a:ext uri="{FF2B5EF4-FFF2-40B4-BE49-F238E27FC236}">
              <a16:creationId xmlns:a16="http://schemas.microsoft.com/office/drawing/2014/main" id="{A276209A-7586-490C-9339-9D3720CEEA96}"/>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136" name="Rectangle 19">
          <a:extLst>
            <a:ext uri="{FF2B5EF4-FFF2-40B4-BE49-F238E27FC236}">
              <a16:creationId xmlns:a16="http://schemas.microsoft.com/office/drawing/2014/main" id="{8F55F7A2-2957-4116-A711-94670423AA63}"/>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137" name="Rectangle 20">
          <a:extLst>
            <a:ext uri="{FF2B5EF4-FFF2-40B4-BE49-F238E27FC236}">
              <a16:creationId xmlns:a16="http://schemas.microsoft.com/office/drawing/2014/main" id="{F06A9A13-849C-41F8-9079-E262232F7F32}"/>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138" name="Rectangle 21">
          <a:extLst>
            <a:ext uri="{FF2B5EF4-FFF2-40B4-BE49-F238E27FC236}">
              <a16:creationId xmlns:a16="http://schemas.microsoft.com/office/drawing/2014/main" id="{DA581C88-7487-4BA1-9492-FC620178649E}"/>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139" name="Rectangle 22">
          <a:extLst>
            <a:ext uri="{FF2B5EF4-FFF2-40B4-BE49-F238E27FC236}">
              <a16:creationId xmlns:a16="http://schemas.microsoft.com/office/drawing/2014/main" id="{790E27B5-6F65-438F-A65B-D146FB2D3E93}"/>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140" name="Rectangle 23">
          <a:extLst>
            <a:ext uri="{FF2B5EF4-FFF2-40B4-BE49-F238E27FC236}">
              <a16:creationId xmlns:a16="http://schemas.microsoft.com/office/drawing/2014/main" id="{6BCA9E03-CF68-4E0C-ACFE-B815A7B163B7}"/>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141" name="Rectangle 24">
          <a:extLst>
            <a:ext uri="{FF2B5EF4-FFF2-40B4-BE49-F238E27FC236}">
              <a16:creationId xmlns:a16="http://schemas.microsoft.com/office/drawing/2014/main" id="{FE58117C-F654-4475-90F9-32A085CE78BD}"/>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363</xdr:row>
      <xdr:rowOff>0</xdr:rowOff>
    </xdr:from>
    <xdr:ext cx="28534" cy="125227"/>
    <xdr:sp macro="" textlink="">
      <xdr:nvSpPr>
        <xdr:cNvPr id="142" name="Rectangle 141">
          <a:extLst>
            <a:ext uri="{FF2B5EF4-FFF2-40B4-BE49-F238E27FC236}">
              <a16:creationId xmlns:a16="http://schemas.microsoft.com/office/drawing/2014/main" id="{08B1BE90-A430-41E3-A65A-58A81DA5A0D4}"/>
            </a:ext>
          </a:extLst>
        </xdr:cNvPr>
        <xdr:cNvSpPr>
          <a:spLocks noChangeArrowheads="1"/>
        </xdr:cNvSpPr>
      </xdr:nvSpPr>
      <xdr:spPr bwMode="auto">
        <a:xfrm>
          <a:off x="533400" y="1051083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363</xdr:row>
      <xdr:rowOff>0</xdr:rowOff>
    </xdr:from>
    <xdr:to>
      <xdr:col>1</xdr:col>
      <xdr:colOff>76200</xdr:colOff>
      <xdr:row>363</xdr:row>
      <xdr:rowOff>142875</xdr:rowOff>
    </xdr:to>
    <xdr:sp macro="" textlink="">
      <xdr:nvSpPr>
        <xdr:cNvPr id="143" name="Rectangle 26">
          <a:extLst>
            <a:ext uri="{FF2B5EF4-FFF2-40B4-BE49-F238E27FC236}">
              <a16:creationId xmlns:a16="http://schemas.microsoft.com/office/drawing/2014/main" id="{1F4F5569-8108-40D3-B755-C12DC12ACF98}"/>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363</xdr:row>
      <xdr:rowOff>0</xdr:rowOff>
    </xdr:from>
    <xdr:ext cx="28534" cy="125227"/>
    <xdr:sp macro="" textlink="">
      <xdr:nvSpPr>
        <xdr:cNvPr id="144" name="Rectangle 143">
          <a:extLst>
            <a:ext uri="{FF2B5EF4-FFF2-40B4-BE49-F238E27FC236}">
              <a16:creationId xmlns:a16="http://schemas.microsoft.com/office/drawing/2014/main" id="{57C0A61B-F82D-47E6-9E87-5DB9EB711F19}"/>
            </a:ext>
          </a:extLst>
        </xdr:cNvPr>
        <xdr:cNvSpPr>
          <a:spLocks noChangeArrowheads="1"/>
        </xdr:cNvSpPr>
      </xdr:nvSpPr>
      <xdr:spPr bwMode="auto">
        <a:xfrm>
          <a:off x="533400" y="1051083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363</xdr:row>
      <xdr:rowOff>0</xdr:rowOff>
    </xdr:from>
    <xdr:to>
      <xdr:col>1</xdr:col>
      <xdr:colOff>76200</xdr:colOff>
      <xdr:row>363</xdr:row>
      <xdr:rowOff>142875</xdr:rowOff>
    </xdr:to>
    <xdr:sp macro="" textlink="">
      <xdr:nvSpPr>
        <xdr:cNvPr id="145" name="Rectangle 28">
          <a:extLst>
            <a:ext uri="{FF2B5EF4-FFF2-40B4-BE49-F238E27FC236}">
              <a16:creationId xmlns:a16="http://schemas.microsoft.com/office/drawing/2014/main" id="{2ADA20FA-1A09-40DF-9CC1-1BC5B6B0812C}"/>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46" name="Rectangle 29">
          <a:extLst>
            <a:ext uri="{FF2B5EF4-FFF2-40B4-BE49-F238E27FC236}">
              <a16:creationId xmlns:a16="http://schemas.microsoft.com/office/drawing/2014/main" id="{F195F6B4-D7B4-4310-971F-F7B9291610B7}"/>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47" name="Rectangle 30">
          <a:extLst>
            <a:ext uri="{FF2B5EF4-FFF2-40B4-BE49-F238E27FC236}">
              <a16:creationId xmlns:a16="http://schemas.microsoft.com/office/drawing/2014/main" id="{1CB6EAE2-056F-4818-A3FF-DB18D87AF945}"/>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48" name="Rectangle 31">
          <a:extLst>
            <a:ext uri="{FF2B5EF4-FFF2-40B4-BE49-F238E27FC236}">
              <a16:creationId xmlns:a16="http://schemas.microsoft.com/office/drawing/2014/main" id="{51D05D2D-1C68-4132-91A3-09D429A2D423}"/>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49" name="Rectangle 32">
          <a:extLst>
            <a:ext uri="{FF2B5EF4-FFF2-40B4-BE49-F238E27FC236}">
              <a16:creationId xmlns:a16="http://schemas.microsoft.com/office/drawing/2014/main" id="{1AE42494-044D-4CB7-AA63-69299DDF5AC3}"/>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50" name="Rectangle 33">
          <a:extLst>
            <a:ext uri="{FF2B5EF4-FFF2-40B4-BE49-F238E27FC236}">
              <a16:creationId xmlns:a16="http://schemas.microsoft.com/office/drawing/2014/main" id="{2142D5E7-595D-4730-8048-F79DB4E1CF36}"/>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51" name="Rectangle 34">
          <a:extLst>
            <a:ext uri="{FF2B5EF4-FFF2-40B4-BE49-F238E27FC236}">
              <a16:creationId xmlns:a16="http://schemas.microsoft.com/office/drawing/2014/main" id="{942ED036-14FC-4A56-86F1-BAF913A8A2BA}"/>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152" name="Rectangle 35">
          <a:extLst>
            <a:ext uri="{FF2B5EF4-FFF2-40B4-BE49-F238E27FC236}">
              <a16:creationId xmlns:a16="http://schemas.microsoft.com/office/drawing/2014/main" id="{147383AB-2EC8-4E96-8778-C3085CDEB544}"/>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153" name="Rectangle 36">
          <a:extLst>
            <a:ext uri="{FF2B5EF4-FFF2-40B4-BE49-F238E27FC236}">
              <a16:creationId xmlns:a16="http://schemas.microsoft.com/office/drawing/2014/main" id="{20421AB2-A77A-43C5-B057-A4685CFF645F}"/>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363</xdr:row>
      <xdr:rowOff>0</xdr:rowOff>
    </xdr:from>
    <xdr:ext cx="28534" cy="125227"/>
    <xdr:sp macro="" textlink="">
      <xdr:nvSpPr>
        <xdr:cNvPr id="154" name="Rectangle 153">
          <a:extLst>
            <a:ext uri="{FF2B5EF4-FFF2-40B4-BE49-F238E27FC236}">
              <a16:creationId xmlns:a16="http://schemas.microsoft.com/office/drawing/2014/main" id="{EB005ECE-1641-4F7B-9C39-FABE0E676082}"/>
            </a:ext>
          </a:extLst>
        </xdr:cNvPr>
        <xdr:cNvSpPr>
          <a:spLocks noChangeArrowheads="1"/>
        </xdr:cNvSpPr>
      </xdr:nvSpPr>
      <xdr:spPr bwMode="auto">
        <a:xfrm>
          <a:off x="533400" y="1051083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363</xdr:row>
      <xdr:rowOff>0</xdr:rowOff>
    </xdr:from>
    <xdr:ext cx="28534" cy="125227"/>
    <xdr:sp macro="" textlink="">
      <xdr:nvSpPr>
        <xdr:cNvPr id="155" name="Rectangle 154">
          <a:extLst>
            <a:ext uri="{FF2B5EF4-FFF2-40B4-BE49-F238E27FC236}">
              <a16:creationId xmlns:a16="http://schemas.microsoft.com/office/drawing/2014/main" id="{DBB63132-5F0B-4A1B-88E7-CEB3B1FF3BB3}"/>
            </a:ext>
          </a:extLst>
        </xdr:cNvPr>
        <xdr:cNvSpPr>
          <a:spLocks noChangeArrowheads="1"/>
        </xdr:cNvSpPr>
      </xdr:nvSpPr>
      <xdr:spPr bwMode="auto">
        <a:xfrm>
          <a:off x="533400" y="1051083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363</xdr:row>
      <xdr:rowOff>0</xdr:rowOff>
    </xdr:from>
    <xdr:to>
      <xdr:col>1</xdr:col>
      <xdr:colOff>76200</xdr:colOff>
      <xdr:row>363</xdr:row>
      <xdr:rowOff>142875</xdr:rowOff>
    </xdr:to>
    <xdr:sp macro="" textlink="">
      <xdr:nvSpPr>
        <xdr:cNvPr id="156" name="Rectangle 39">
          <a:extLst>
            <a:ext uri="{FF2B5EF4-FFF2-40B4-BE49-F238E27FC236}">
              <a16:creationId xmlns:a16="http://schemas.microsoft.com/office/drawing/2014/main" id="{D7B65DF4-08FD-4BCF-AD44-F11833AC73D1}"/>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57" name="Rectangle 40">
          <a:extLst>
            <a:ext uri="{FF2B5EF4-FFF2-40B4-BE49-F238E27FC236}">
              <a16:creationId xmlns:a16="http://schemas.microsoft.com/office/drawing/2014/main" id="{A612D24D-03DB-40DC-8C7D-ACD441A09EE6}"/>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58" name="Rectangle 41">
          <a:extLst>
            <a:ext uri="{FF2B5EF4-FFF2-40B4-BE49-F238E27FC236}">
              <a16:creationId xmlns:a16="http://schemas.microsoft.com/office/drawing/2014/main" id="{91CB1CB8-F824-49F5-B404-7DA7CD377B50}"/>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59" name="Rectangle 42">
          <a:extLst>
            <a:ext uri="{FF2B5EF4-FFF2-40B4-BE49-F238E27FC236}">
              <a16:creationId xmlns:a16="http://schemas.microsoft.com/office/drawing/2014/main" id="{A128ADF6-9F9B-40A9-B5C5-B75800EACFB8}"/>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60" name="Rectangle 43">
          <a:extLst>
            <a:ext uri="{FF2B5EF4-FFF2-40B4-BE49-F238E27FC236}">
              <a16:creationId xmlns:a16="http://schemas.microsoft.com/office/drawing/2014/main" id="{ECBCDF67-3106-42D9-B790-9C4F47CDE9B3}"/>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61" name="Rectangle 44">
          <a:extLst>
            <a:ext uri="{FF2B5EF4-FFF2-40B4-BE49-F238E27FC236}">
              <a16:creationId xmlns:a16="http://schemas.microsoft.com/office/drawing/2014/main" id="{03FF8F1E-2783-4126-A9F2-B969C04EAF29}"/>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62" name="Rectangle 45">
          <a:extLst>
            <a:ext uri="{FF2B5EF4-FFF2-40B4-BE49-F238E27FC236}">
              <a16:creationId xmlns:a16="http://schemas.microsoft.com/office/drawing/2014/main" id="{BBE7C098-7074-4584-9A17-58478F50CDE2}"/>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163" name="Rectangle 46">
          <a:extLst>
            <a:ext uri="{FF2B5EF4-FFF2-40B4-BE49-F238E27FC236}">
              <a16:creationId xmlns:a16="http://schemas.microsoft.com/office/drawing/2014/main" id="{B61F41F3-7EB8-42DC-A6E2-4722B57406AD}"/>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164" name="Rectangle 47">
          <a:extLst>
            <a:ext uri="{FF2B5EF4-FFF2-40B4-BE49-F238E27FC236}">
              <a16:creationId xmlns:a16="http://schemas.microsoft.com/office/drawing/2014/main" id="{A554D912-44E2-4CC5-A543-435968622B70}"/>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65" name="Rectangle 48">
          <a:extLst>
            <a:ext uri="{FF2B5EF4-FFF2-40B4-BE49-F238E27FC236}">
              <a16:creationId xmlns:a16="http://schemas.microsoft.com/office/drawing/2014/main" id="{9905B0E2-5FF7-4F09-9394-32FF4F3FC7BA}"/>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363</xdr:row>
      <xdr:rowOff>0</xdr:rowOff>
    </xdr:from>
    <xdr:to>
      <xdr:col>1</xdr:col>
      <xdr:colOff>114300</xdr:colOff>
      <xdr:row>363</xdr:row>
      <xdr:rowOff>142875</xdr:rowOff>
    </xdr:to>
    <xdr:sp macro="" textlink="">
      <xdr:nvSpPr>
        <xdr:cNvPr id="166" name="Rectangle 49">
          <a:extLst>
            <a:ext uri="{FF2B5EF4-FFF2-40B4-BE49-F238E27FC236}">
              <a16:creationId xmlns:a16="http://schemas.microsoft.com/office/drawing/2014/main" id="{C0455067-0C72-44E8-90B7-E9E6AF5AC8D7}"/>
            </a:ext>
          </a:extLst>
        </xdr:cNvPr>
        <xdr:cNvSpPr>
          <a:spLocks noChangeArrowheads="1"/>
        </xdr:cNvSpPr>
      </xdr:nvSpPr>
      <xdr:spPr bwMode="auto">
        <a:xfrm>
          <a:off x="5619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363</xdr:row>
      <xdr:rowOff>0</xdr:rowOff>
    </xdr:from>
    <xdr:to>
      <xdr:col>1</xdr:col>
      <xdr:colOff>114300</xdr:colOff>
      <xdr:row>363</xdr:row>
      <xdr:rowOff>142875</xdr:rowOff>
    </xdr:to>
    <xdr:sp macro="" textlink="">
      <xdr:nvSpPr>
        <xdr:cNvPr id="167" name="Rectangle 50">
          <a:extLst>
            <a:ext uri="{FF2B5EF4-FFF2-40B4-BE49-F238E27FC236}">
              <a16:creationId xmlns:a16="http://schemas.microsoft.com/office/drawing/2014/main" id="{B13CCE27-F5CF-4430-8FDC-420B718C89FC}"/>
            </a:ext>
          </a:extLst>
        </xdr:cNvPr>
        <xdr:cNvSpPr>
          <a:spLocks noChangeArrowheads="1"/>
        </xdr:cNvSpPr>
      </xdr:nvSpPr>
      <xdr:spPr bwMode="auto">
        <a:xfrm>
          <a:off x="5619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68" name="Rectangle 51">
          <a:extLst>
            <a:ext uri="{FF2B5EF4-FFF2-40B4-BE49-F238E27FC236}">
              <a16:creationId xmlns:a16="http://schemas.microsoft.com/office/drawing/2014/main" id="{0FD68E5E-1B21-457E-841D-2F3B96A461A6}"/>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69" name="Rectangle 52">
          <a:extLst>
            <a:ext uri="{FF2B5EF4-FFF2-40B4-BE49-F238E27FC236}">
              <a16:creationId xmlns:a16="http://schemas.microsoft.com/office/drawing/2014/main" id="{06B138FC-4263-4AC9-BE53-CCB6C5BC93C8}"/>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70" name="Rectangle 53">
          <a:extLst>
            <a:ext uri="{FF2B5EF4-FFF2-40B4-BE49-F238E27FC236}">
              <a16:creationId xmlns:a16="http://schemas.microsoft.com/office/drawing/2014/main" id="{FDF27EC5-304B-484A-8251-742C34ECE37A}"/>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71" name="Rectangle 54">
          <a:extLst>
            <a:ext uri="{FF2B5EF4-FFF2-40B4-BE49-F238E27FC236}">
              <a16:creationId xmlns:a16="http://schemas.microsoft.com/office/drawing/2014/main" id="{D1CD65B3-3F3A-407F-91E9-0E17A98E9DE7}"/>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72" name="Rectangle 55">
          <a:extLst>
            <a:ext uri="{FF2B5EF4-FFF2-40B4-BE49-F238E27FC236}">
              <a16:creationId xmlns:a16="http://schemas.microsoft.com/office/drawing/2014/main" id="{240F16FA-FBA6-40DB-9B97-8A88A258F3B1}"/>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73" name="Rectangle 56">
          <a:extLst>
            <a:ext uri="{FF2B5EF4-FFF2-40B4-BE49-F238E27FC236}">
              <a16:creationId xmlns:a16="http://schemas.microsoft.com/office/drawing/2014/main" id="{34B90070-16BA-4609-8A8A-38989909DE75}"/>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74" name="Rectangle 57">
          <a:extLst>
            <a:ext uri="{FF2B5EF4-FFF2-40B4-BE49-F238E27FC236}">
              <a16:creationId xmlns:a16="http://schemas.microsoft.com/office/drawing/2014/main" id="{4A0EBC2F-246F-4B99-B0DC-B76157B45826}"/>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75" name="Rectangle 58">
          <a:extLst>
            <a:ext uri="{FF2B5EF4-FFF2-40B4-BE49-F238E27FC236}">
              <a16:creationId xmlns:a16="http://schemas.microsoft.com/office/drawing/2014/main" id="{780FD3A0-12AD-477E-A759-A5587338C2CD}"/>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76" name="Rectangle 59">
          <a:extLst>
            <a:ext uri="{FF2B5EF4-FFF2-40B4-BE49-F238E27FC236}">
              <a16:creationId xmlns:a16="http://schemas.microsoft.com/office/drawing/2014/main" id="{E35B0EF2-9669-4122-8053-FF8F7B872074}"/>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77" name="Rectangle 60">
          <a:extLst>
            <a:ext uri="{FF2B5EF4-FFF2-40B4-BE49-F238E27FC236}">
              <a16:creationId xmlns:a16="http://schemas.microsoft.com/office/drawing/2014/main" id="{E1B26ED2-1F45-42DA-8FDE-4CDD150CFEBC}"/>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78" name="Rectangle 61">
          <a:extLst>
            <a:ext uri="{FF2B5EF4-FFF2-40B4-BE49-F238E27FC236}">
              <a16:creationId xmlns:a16="http://schemas.microsoft.com/office/drawing/2014/main" id="{1A950D39-CDEF-4920-A0A1-CF2E4729D0E3}"/>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79" name="Rectangle 62">
          <a:extLst>
            <a:ext uri="{FF2B5EF4-FFF2-40B4-BE49-F238E27FC236}">
              <a16:creationId xmlns:a16="http://schemas.microsoft.com/office/drawing/2014/main" id="{3C85D90E-6BA2-4738-9C92-5C8BB28655D8}"/>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80" name="Rectangle 63">
          <a:extLst>
            <a:ext uri="{FF2B5EF4-FFF2-40B4-BE49-F238E27FC236}">
              <a16:creationId xmlns:a16="http://schemas.microsoft.com/office/drawing/2014/main" id="{18C9D62E-97D4-4F2A-BB12-735ED86F12BC}"/>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181" name="Rectangle 64">
          <a:extLst>
            <a:ext uri="{FF2B5EF4-FFF2-40B4-BE49-F238E27FC236}">
              <a16:creationId xmlns:a16="http://schemas.microsoft.com/office/drawing/2014/main" id="{4DFF0C7A-9040-4D3D-8833-A37C7925C933}"/>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82" name="Rectangle 65">
          <a:extLst>
            <a:ext uri="{FF2B5EF4-FFF2-40B4-BE49-F238E27FC236}">
              <a16:creationId xmlns:a16="http://schemas.microsoft.com/office/drawing/2014/main" id="{EE017380-2B84-48D5-ADCF-2CD53FEAEF64}"/>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83" name="Rectangle 66">
          <a:extLst>
            <a:ext uri="{FF2B5EF4-FFF2-40B4-BE49-F238E27FC236}">
              <a16:creationId xmlns:a16="http://schemas.microsoft.com/office/drawing/2014/main" id="{91FF4540-045C-40DD-A3A8-2806F813785C}"/>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84" name="Rectangle 67">
          <a:extLst>
            <a:ext uri="{FF2B5EF4-FFF2-40B4-BE49-F238E27FC236}">
              <a16:creationId xmlns:a16="http://schemas.microsoft.com/office/drawing/2014/main" id="{C78877AD-0313-4CE6-AD57-1A33D7722BDC}"/>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85" name="Rectangle 68">
          <a:extLst>
            <a:ext uri="{FF2B5EF4-FFF2-40B4-BE49-F238E27FC236}">
              <a16:creationId xmlns:a16="http://schemas.microsoft.com/office/drawing/2014/main" id="{83FCD0FD-4654-48AF-AB42-5E97080AB6CE}"/>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86" name="Rectangle 69">
          <a:extLst>
            <a:ext uri="{FF2B5EF4-FFF2-40B4-BE49-F238E27FC236}">
              <a16:creationId xmlns:a16="http://schemas.microsoft.com/office/drawing/2014/main" id="{F4A08248-254D-480B-BA19-8AF51B583A3A}"/>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187" name="Rectangle 70">
          <a:extLst>
            <a:ext uri="{FF2B5EF4-FFF2-40B4-BE49-F238E27FC236}">
              <a16:creationId xmlns:a16="http://schemas.microsoft.com/office/drawing/2014/main" id="{809767DF-9124-4C0F-A589-496F19D51309}"/>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133350</xdr:rowOff>
    </xdr:to>
    <xdr:sp macro="" textlink="">
      <xdr:nvSpPr>
        <xdr:cNvPr id="188" name="Rectangle 9">
          <a:extLst>
            <a:ext uri="{FF2B5EF4-FFF2-40B4-BE49-F238E27FC236}">
              <a16:creationId xmlns:a16="http://schemas.microsoft.com/office/drawing/2014/main" id="{25DDDB96-58B1-49D0-AB3C-C799C38C6D28}"/>
            </a:ext>
          </a:extLst>
        </xdr:cNvPr>
        <xdr:cNvSpPr>
          <a:spLocks noChangeArrowheads="1"/>
        </xdr:cNvSpPr>
      </xdr:nvSpPr>
      <xdr:spPr bwMode="auto">
        <a:xfrm>
          <a:off x="5238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133350</xdr:rowOff>
    </xdr:to>
    <xdr:sp macro="" textlink="">
      <xdr:nvSpPr>
        <xdr:cNvPr id="189" name="Rectangle 10">
          <a:extLst>
            <a:ext uri="{FF2B5EF4-FFF2-40B4-BE49-F238E27FC236}">
              <a16:creationId xmlns:a16="http://schemas.microsoft.com/office/drawing/2014/main" id="{816CF88C-2169-4F2E-9988-183DDBB3E25C}"/>
            </a:ext>
          </a:extLst>
        </xdr:cNvPr>
        <xdr:cNvSpPr>
          <a:spLocks noChangeArrowheads="1"/>
        </xdr:cNvSpPr>
      </xdr:nvSpPr>
      <xdr:spPr bwMode="auto">
        <a:xfrm>
          <a:off x="5238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359</xdr:row>
      <xdr:rowOff>0</xdr:rowOff>
    </xdr:from>
    <xdr:to>
      <xdr:col>1</xdr:col>
      <xdr:colOff>266700</xdr:colOff>
      <xdr:row>359</xdr:row>
      <xdr:rowOff>133350</xdr:rowOff>
    </xdr:to>
    <xdr:sp macro="" textlink="">
      <xdr:nvSpPr>
        <xdr:cNvPr id="190" name="Rectangle 11">
          <a:extLst>
            <a:ext uri="{FF2B5EF4-FFF2-40B4-BE49-F238E27FC236}">
              <a16:creationId xmlns:a16="http://schemas.microsoft.com/office/drawing/2014/main" id="{5E545F2C-5201-40FA-AF87-1771D442C78A}"/>
            </a:ext>
          </a:extLst>
        </xdr:cNvPr>
        <xdr:cNvSpPr>
          <a:spLocks noChangeArrowheads="1"/>
        </xdr:cNvSpPr>
      </xdr:nvSpPr>
      <xdr:spPr bwMode="auto">
        <a:xfrm>
          <a:off x="7143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359</xdr:row>
      <xdr:rowOff>0</xdr:rowOff>
    </xdr:from>
    <xdr:to>
      <xdr:col>1</xdr:col>
      <xdr:colOff>266700</xdr:colOff>
      <xdr:row>359</xdr:row>
      <xdr:rowOff>133350</xdr:rowOff>
    </xdr:to>
    <xdr:sp macro="" textlink="">
      <xdr:nvSpPr>
        <xdr:cNvPr id="191" name="Rectangle 12">
          <a:extLst>
            <a:ext uri="{FF2B5EF4-FFF2-40B4-BE49-F238E27FC236}">
              <a16:creationId xmlns:a16="http://schemas.microsoft.com/office/drawing/2014/main" id="{F5726647-0269-495F-8D26-EFBEED7DDC32}"/>
            </a:ext>
          </a:extLst>
        </xdr:cNvPr>
        <xdr:cNvSpPr>
          <a:spLocks noChangeArrowheads="1"/>
        </xdr:cNvSpPr>
      </xdr:nvSpPr>
      <xdr:spPr bwMode="auto">
        <a:xfrm>
          <a:off x="7143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359</xdr:row>
      <xdr:rowOff>0</xdr:rowOff>
    </xdr:from>
    <xdr:to>
      <xdr:col>1</xdr:col>
      <xdr:colOff>266700</xdr:colOff>
      <xdr:row>359</xdr:row>
      <xdr:rowOff>133350</xdr:rowOff>
    </xdr:to>
    <xdr:sp macro="" textlink="">
      <xdr:nvSpPr>
        <xdr:cNvPr id="192" name="Rectangle 13">
          <a:extLst>
            <a:ext uri="{FF2B5EF4-FFF2-40B4-BE49-F238E27FC236}">
              <a16:creationId xmlns:a16="http://schemas.microsoft.com/office/drawing/2014/main" id="{3D6BD4AC-6591-443C-A09C-16B4FC581FA8}"/>
            </a:ext>
          </a:extLst>
        </xdr:cNvPr>
        <xdr:cNvSpPr>
          <a:spLocks noChangeArrowheads="1"/>
        </xdr:cNvSpPr>
      </xdr:nvSpPr>
      <xdr:spPr bwMode="auto">
        <a:xfrm>
          <a:off x="7143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359</xdr:row>
      <xdr:rowOff>0</xdr:rowOff>
    </xdr:from>
    <xdr:to>
      <xdr:col>1</xdr:col>
      <xdr:colOff>266700</xdr:colOff>
      <xdr:row>359</xdr:row>
      <xdr:rowOff>133350</xdr:rowOff>
    </xdr:to>
    <xdr:sp macro="" textlink="">
      <xdr:nvSpPr>
        <xdr:cNvPr id="193" name="Rectangle 14">
          <a:extLst>
            <a:ext uri="{FF2B5EF4-FFF2-40B4-BE49-F238E27FC236}">
              <a16:creationId xmlns:a16="http://schemas.microsoft.com/office/drawing/2014/main" id="{C01D174F-F00D-4C95-BFC5-650BEF611735}"/>
            </a:ext>
          </a:extLst>
        </xdr:cNvPr>
        <xdr:cNvSpPr>
          <a:spLocks noChangeArrowheads="1"/>
        </xdr:cNvSpPr>
      </xdr:nvSpPr>
      <xdr:spPr bwMode="auto">
        <a:xfrm>
          <a:off x="7143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359</xdr:row>
      <xdr:rowOff>0</xdr:rowOff>
    </xdr:from>
    <xdr:to>
      <xdr:col>1</xdr:col>
      <xdr:colOff>266700</xdr:colOff>
      <xdr:row>359</xdr:row>
      <xdr:rowOff>133350</xdr:rowOff>
    </xdr:to>
    <xdr:sp macro="" textlink="">
      <xdr:nvSpPr>
        <xdr:cNvPr id="194" name="Rectangle 15">
          <a:extLst>
            <a:ext uri="{FF2B5EF4-FFF2-40B4-BE49-F238E27FC236}">
              <a16:creationId xmlns:a16="http://schemas.microsoft.com/office/drawing/2014/main" id="{F1588E19-38AE-4007-8840-778C4D9494EB}"/>
            </a:ext>
          </a:extLst>
        </xdr:cNvPr>
        <xdr:cNvSpPr>
          <a:spLocks noChangeArrowheads="1"/>
        </xdr:cNvSpPr>
      </xdr:nvSpPr>
      <xdr:spPr bwMode="auto">
        <a:xfrm>
          <a:off x="7143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359</xdr:row>
      <xdr:rowOff>0</xdr:rowOff>
    </xdr:from>
    <xdr:to>
      <xdr:col>1</xdr:col>
      <xdr:colOff>266700</xdr:colOff>
      <xdr:row>359</xdr:row>
      <xdr:rowOff>133350</xdr:rowOff>
    </xdr:to>
    <xdr:sp macro="" textlink="">
      <xdr:nvSpPr>
        <xdr:cNvPr id="195" name="Rectangle 16">
          <a:extLst>
            <a:ext uri="{FF2B5EF4-FFF2-40B4-BE49-F238E27FC236}">
              <a16:creationId xmlns:a16="http://schemas.microsoft.com/office/drawing/2014/main" id="{9AE9CE84-45CF-4212-B196-440A4C3A33FE}"/>
            </a:ext>
          </a:extLst>
        </xdr:cNvPr>
        <xdr:cNvSpPr>
          <a:spLocks noChangeArrowheads="1"/>
        </xdr:cNvSpPr>
      </xdr:nvSpPr>
      <xdr:spPr bwMode="auto">
        <a:xfrm>
          <a:off x="7143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359</xdr:row>
      <xdr:rowOff>0</xdr:rowOff>
    </xdr:from>
    <xdr:to>
      <xdr:col>1</xdr:col>
      <xdr:colOff>266700</xdr:colOff>
      <xdr:row>359</xdr:row>
      <xdr:rowOff>133350</xdr:rowOff>
    </xdr:to>
    <xdr:sp macro="" textlink="">
      <xdr:nvSpPr>
        <xdr:cNvPr id="196" name="Rectangle 17">
          <a:extLst>
            <a:ext uri="{FF2B5EF4-FFF2-40B4-BE49-F238E27FC236}">
              <a16:creationId xmlns:a16="http://schemas.microsoft.com/office/drawing/2014/main" id="{160E31D5-082B-4023-A103-98BA2934A20E}"/>
            </a:ext>
          </a:extLst>
        </xdr:cNvPr>
        <xdr:cNvSpPr>
          <a:spLocks noChangeArrowheads="1"/>
        </xdr:cNvSpPr>
      </xdr:nvSpPr>
      <xdr:spPr bwMode="auto">
        <a:xfrm>
          <a:off x="7143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359</xdr:row>
      <xdr:rowOff>0</xdr:rowOff>
    </xdr:from>
    <xdr:to>
      <xdr:col>1</xdr:col>
      <xdr:colOff>266700</xdr:colOff>
      <xdr:row>359</xdr:row>
      <xdr:rowOff>133350</xdr:rowOff>
    </xdr:to>
    <xdr:sp macro="" textlink="">
      <xdr:nvSpPr>
        <xdr:cNvPr id="197" name="Rectangle 18">
          <a:extLst>
            <a:ext uri="{FF2B5EF4-FFF2-40B4-BE49-F238E27FC236}">
              <a16:creationId xmlns:a16="http://schemas.microsoft.com/office/drawing/2014/main" id="{33F12B56-B437-4B0B-85B6-AAEE40D0CA36}"/>
            </a:ext>
          </a:extLst>
        </xdr:cNvPr>
        <xdr:cNvSpPr>
          <a:spLocks noChangeArrowheads="1"/>
        </xdr:cNvSpPr>
      </xdr:nvSpPr>
      <xdr:spPr bwMode="auto">
        <a:xfrm>
          <a:off x="7143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359</xdr:row>
      <xdr:rowOff>0</xdr:rowOff>
    </xdr:from>
    <xdr:to>
      <xdr:col>1</xdr:col>
      <xdr:colOff>266700</xdr:colOff>
      <xdr:row>359</xdr:row>
      <xdr:rowOff>133350</xdr:rowOff>
    </xdr:to>
    <xdr:sp macro="" textlink="">
      <xdr:nvSpPr>
        <xdr:cNvPr id="198" name="Rectangle 19">
          <a:extLst>
            <a:ext uri="{FF2B5EF4-FFF2-40B4-BE49-F238E27FC236}">
              <a16:creationId xmlns:a16="http://schemas.microsoft.com/office/drawing/2014/main" id="{B8AD7365-0F2A-4CBC-9002-36B91D03C110}"/>
            </a:ext>
          </a:extLst>
        </xdr:cNvPr>
        <xdr:cNvSpPr>
          <a:spLocks noChangeArrowheads="1"/>
        </xdr:cNvSpPr>
      </xdr:nvSpPr>
      <xdr:spPr bwMode="auto">
        <a:xfrm>
          <a:off x="7143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359</xdr:row>
      <xdr:rowOff>0</xdr:rowOff>
    </xdr:from>
    <xdr:to>
      <xdr:col>1</xdr:col>
      <xdr:colOff>266700</xdr:colOff>
      <xdr:row>359</xdr:row>
      <xdr:rowOff>133350</xdr:rowOff>
    </xdr:to>
    <xdr:sp macro="" textlink="">
      <xdr:nvSpPr>
        <xdr:cNvPr id="199" name="Rectangle 20">
          <a:extLst>
            <a:ext uri="{FF2B5EF4-FFF2-40B4-BE49-F238E27FC236}">
              <a16:creationId xmlns:a16="http://schemas.microsoft.com/office/drawing/2014/main" id="{6D5C9321-62CB-4A68-A6AE-605ABAC5FB4E}"/>
            </a:ext>
          </a:extLst>
        </xdr:cNvPr>
        <xdr:cNvSpPr>
          <a:spLocks noChangeArrowheads="1"/>
        </xdr:cNvSpPr>
      </xdr:nvSpPr>
      <xdr:spPr bwMode="auto">
        <a:xfrm>
          <a:off x="7143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133350</xdr:rowOff>
    </xdr:to>
    <xdr:sp macro="" textlink="">
      <xdr:nvSpPr>
        <xdr:cNvPr id="200" name="Rectangle 21">
          <a:extLst>
            <a:ext uri="{FF2B5EF4-FFF2-40B4-BE49-F238E27FC236}">
              <a16:creationId xmlns:a16="http://schemas.microsoft.com/office/drawing/2014/main" id="{A8A72F27-E0C6-4ECB-ADB6-2B06E927D89A}"/>
            </a:ext>
          </a:extLst>
        </xdr:cNvPr>
        <xdr:cNvSpPr>
          <a:spLocks noChangeArrowheads="1"/>
        </xdr:cNvSpPr>
      </xdr:nvSpPr>
      <xdr:spPr bwMode="auto">
        <a:xfrm>
          <a:off x="5238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133350</xdr:rowOff>
    </xdr:to>
    <xdr:sp macro="" textlink="">
      <xdr:nvSpPr>
        <xdr:cNvPr id="201" name="Rectangle 22">
          <a:extLst>
            <a:ext uri="{FF2B5EF4-FFF2-40B4-BE49-F238E27FC236}">
              <a16:creationId xmlns:a16="http://schemas.microsoft.com/office/drawing/2014/main" id="{C1186D7C-8158-40D2-A7E4-41960DDEDB8C}"/>
            </a:ext>
          </a:extLst>
        </xdr:cNvPr>
        <xdr:cNvSpPr>
          <a:spLocks noChangeArrowheads="1"/>
        </xdr:cNvSpPr>
      </xdr:nvSpPr>
      <xdr:spPr bwMode="auto">
        <a:xfrm>
          <a:off x="5238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133350</xdr:rowOff>
    </xdr:to>
    <xdr:sp macro="" textlink="">
      <xdr:nvSpPr>
        <xdr:cNvPr id="202" name="Rectangle 23">
          <a:extLst>
            <a:ext uri="{FF2B5EF4-FFF2-40B4-BE49-F238E27FC236}">
              <a16:creationId xmlns:a16="http://schemas.microsoft.com/office/drawing/2014/main" id="{236A4E32-BDE5-4F70-AEBD-6177A63883F2}"/>
            </a:ext>
          </a:extLst>
        </xdr:cNvPr>
        <xdr:cNvSpPr>
          <a:spLocks noChangeArrowheads="1"/>
        </xdr:cNvSpPr>
      </xdr:nvSpPr>
      <xdr:spPr bwMode="auto">
        <a:xfrm>
          <a:off x="5238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133350</xdr:rowOff>
    </xdr:to>
    <xdr:sp macro="" textlink="">
      <xdr:nvSpPr>
        <xdr:cNvPr id="203" name="Rectangle 24">
          <a:extLst>
            <a:ext uri="{FF2B5EF4-FFF2-40B4-BE49-F238E27FC236}">
              <a16:creationId xmlns:a16="http://schemas.microsoft.com/office/drawing/2014/main" id="{6BFE2CF5-9132-4DC8-B514-8178136DACF0}"/>
            </a:ext>
          </a:extLst>
        </xdr:cNvPr>
        <xdr:cNvSpPr>
          <a:spLocks noChangeArrowheads="1"/>
        </xdr:cNvSpPr>
      </xdr:nvSpPr>
      <xdr:spPr bwMode="auto">
        <a:xfrm>
          <a:off x="5238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359</xdr:row>
      <xdr:rowOff>0</xdr:rowOff>
    </xdr:from>
    <xdr:ext cx="28534" cy="125227"/>
    <xdr:sp macro="" textlink="">
      <xdr:nvSpPr>
        <xdr:cNvPr id="204" name="Rectangle 203">
          <a:extLst>
            <a:ext uri="{FF2B5EF4-FFF2-40B4-BE49-F238E27FC236}">
              <a16:creationId xmlns:a16="http://schemas.microsoft.com/office/drawing/2014/main" id="{18822852-3C28-46AB-8C79-FF1690267CFB}"/>
            </a:ext>
          </a:extLst>
        </xdr:cNvPr>
        <xdr:cNvSpPr>
          <a:spLocks noChangeArrowheads="1"/>
        </xdr:cNvSpPr>
      </xdr:nvSpPr>
      <xdr:spPr bwMode="auto">
        <a:xfrm>
          <a:off x="533400" y="104136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359</xdr:row>
      <xdr:rowOff>0</xdr:rowOff>
    </xdr:from>
    <xdr:to>
      <xdr:col>1</xdr:col>
      <xdr:colOff>76200</xdr:colOff>
      <xdr:row>359</xdr:row>
      <xdr:rowOff>142875</xdr:rowOff>
    </xdr:to>
    <xdr:sp macro="" textlink="">
      <xdr:nvSpPr>
        <xdr:cNvPr id="205" name="Rectangle 26">
          <a:extLst>
            <a:ext uri="{FF2B5EF4-FFF2-40B4-BE49-F238E27FC236}">
              <a16:creationId xmlns:a16="http://schemas.microsoft.com/office/drawing/2014/main" id="{2738F15D-5703-404B-A693-2490FFDAD990}"/>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359</xdr:row>
      <xdr:rowOff>0</xdr:rowOff>
    </xdr:from>
    <xdr:ext cx="28534" cy="125227"/>
    <xdr:sp macro="" textlink="">
      <xdr:nvSpPr>
        <xdr:cNvPr id="206" name="Rectangle 205">
          <a:extLst>
            <a:ext uri="{FF2B5EF4-FFF2-40B4-BE49-F238E27FC236}">
              <a16:creationId xmlns:a16="http://schemas.microsoft.com/office/drawing/2014/main" id="{CCEA61E4-F59D-429C-B8E7-204D2A8A03C0}"/>
            </a:ext>
          </a:extLst>
        </xdr:cNvPr>
        <xdr:cNvSpPr>
          <a:spLocks noChangeArrowheads="1"/>
        </xdr:cNvSpPr>
      </xdr:nvSpPr>
      <xdr:spPr bwMode="auto">
        <a:xfrm>
          <a:off x="533400" y="104136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359</xdr:row>
      <xdr:rowOff>0</xdr:rowOff>
    </xdr:from>
    <xdr:to>
      <xdr:col>1</xdr:col>
      <xdr:colOff>76200</xdr:colOff>
      <xdr:row>359</xdr:row>
      <xdr:rowOff>142875</xdr:rowOff>
    </xdr:to>
    <xdr:sp macro="" textlink="">
      <xdr:nvSpPr>
        <xdr:cNvPr id="207" name="Rectangle 28">
          <a:extLst>
            <a:ext uri="{FF2B5EF4-FFF2-40B4-BE49-F238E27FC236}">
              <a16:creationId xmlns:a16="http://schemas.microsoft.com/office/drawing/2014/main" id="{582A72A9-0E85-4E0D-88FA-283848E5DEFB}"/>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08" name="Rectangle 29">
          <a:extLst>
            <a:ext uri="{FF2B5EF4-FFF2-40B4-BE49-F238E27FC236}">
              <a16:creationId xmlns:a16="http://schemas.microsoft.com/office/drawing/2014/main" id="{DA93B48E-D5E8-4FFD-B1B5-162FD4786F7C}"/>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09" name="Rectangle 30">
          <a:extLst>
            <a:ext uri="{FF2B5EF4-FFF2-40B4-BE49-F238E27FC236}">
              <a16:creationId xmlns:a16="http://schemas.microsoft.com/office/drawing/2014/main" id="{386E06D6-2F3F-403A-8DD2-A8E315095A89}"/>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10" name="Rectangle 31">
          <a:extLst>
            <a:ext uri="{FF2B5EF4-FFF2-40B4-BE49-F238E27FC236}">
              <a16:creationId xmlns:a16="http://schemas.microsoft.com/office/drawing/2014/main" id="{152642F6-37FC-484F-9E01-FE754E1776E2}"/>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11" name="Rectangle 32">
          <a:extLst>
            <a:ext uri="{FF2B5EF4-FFF2-40B4-BE49-F238E27FC236}">
              <a16:creationId xmlns:a16="http://schemas.microsoft.com/office/drawing/2014/main" id="{ED3B9799-725B-4E15-A17F-062B0A46360F}"/>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12" name="Rectangle 33">
          <a:extLst>
            <a:ext uri="{FF2B5EF4-FFF2-40B4-BE49-F238E27FC236}">
              <a16:creationId xmlns:a16="http://schemas.microsoft.com/office/drawing/2014/main" id="{AC3EE0FF-9C22-4895-B641-8D8E2EAABC54}"/>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13" name="Rectangle 34">
          <a:extLst>
            <a:ext uri="{FF2B5EF4-FFF2-40B4-BE49-F238E27FC236}">
              <a16:creationId xmlns:a16="http://schemas.microsoft.com/office/drawing/2014/main" id="{499CF607-6BA3-4148-B8AB-E645DB31FA66}"/>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133350</xdr:rowOff>
    </xdr:to>
    <xdr:sp macro="" textlink="">
      <xdr:nvSpPr>
        <xdr:cNvPr id="214" name="Rectangle 35">
          <a:extLst>
            <a:ext uri="{FF2B5EF4-FFF2-40B4-BE49-F238E27FC236}">
              <a16:creationId xmlns:a16="http://schemas.microsoft.com/office/drawing/2014/main" id="{C2438BB0-FF44-4267-BAC7-5D6A4478FAB7}"/>
            </a:ext>
          </a:extLst>
        </xdr:cNvPr>
        <xdr:cNvSpPr>
          <a:spLocks noChangeArrowheads="1"/>
        </xdr:cNvSpPr>
      </xdr:nvSpPr>
      <xdr:spPr bwMode="auto">
        <a:xfrm>
          <a:off x="5238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133350</xdr:rowOff>
    </xdr:to>
    <xdr:sp macro="" textlink="">
      <xdr:nvSpPr>
        <xdr:cNvPr id="215" name="Rectangle 36">
          <a:extLst>
            <a:ext uri="{FF2B5EF4-FFF2-40B4-BE49-F238E27FC236}">
              <a16:creationId xmlns:a16="http://schemas.microsoft.com/office/drawing/2014/main" id="{7E318FCB-B3BF-4011-9046-CC0E0424CD3B}"/>
            </a:ext>
          </a:extLst>
        </xdr:cNvPr>
        <xdr:cNvSpPr>
          <a:spLocks noChangeArrowheads="1"/>
        </xdr:cNvSpPr>
      </xdr:nvSpPr>
      <xdr:spPr bwMode="auto">
        <a:xfrm>
          <a:off x="5238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359</xdr:row>
      <xdr:rowOff>0</xdr:rowOff>
    </xdr:from>
    <xdr:ext cx="28534" cy="125227"/>
    <xdr:sp macro="" textlink="">
      <xdr:nvSpPr>
        <xdr:cNvPr id="216" name="Rectangle 215">
          <a:extLst>
            <a:ext uri="{FF2B5EF4-FFF2-40B4-BE49-F238E27FC236}">
              <a16:creationId xmlns:a16="http://schemas.microsoft.com/office/drawing/2014/main" id="{B5309AE5-515B-4BD1-AB8C-2FF338E1A881}"/>
            </a:ext>
          </a:extLst>
        </xdr:cNvPr>
        <xdr:cNvSpPr>
          <a:spLocks noChangeArrowheads="1"/>
        </xdr:cNvSpPr>
      </xdr:nvSpPr>
      <xdr:spPr bwMode="auto">
        <a:xfrm>
          <a:off x="533400" y="104136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359</xdr:row>
      <xdr:rowOff>0</xdr:rowOff>
    </xdr:from>
    <xdr:ext cx="28534" cy="125227"/>
    <xdr:sp macro="" textlink="">
      <xdr:nvSpPr>
        <xdr:cNvPr id="217" name="Rectangle 216">
          <a:extLst>
            <a:ext uri="{FF2B5EF4-FFF2-40B4-BE49-F238E27FC236}">
              <a16:creationId xmlns:a16="http://schemas.microsoft.com/office/drawing/2014/main" id="{61B02215-11B2-4171-AE7B-6ABF6CBFD3C7}"/>
            </a:ext>
          </a:extLst>
        </xdr:cNvPr>
        <xdr:cNvSpPr>
          <a:spLocks noChangeArrowheads="1"/>
        </xdr:cNvSpPr>
      </xdr:nvSpPr>
      <xdr:spPr bwMode="auto">
        <a:xfrm>
          <a:off x="533400" y="1041368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359</xdr:row>
      <xdr:rowOff>0</xdr:rowOff>
    </xdr:from>
    <xdr:to>
      <xdr:col>1</xdr:col>
      <xdr:colOff>76200</xdr:colOff>
      <xdr:row>359</xdr:row>
      <xdr:rowOff>142875</xdr:rowOff>
    </xdr:to>
    <xdr:sp macro="" textlink="">
      <xdr:nvSpPr>
        <xdr:cNvPr id="218" name="Rectangle 39">
          <a:extLst>
            <a:ext uri="{FF2B5EF4-FFF2-40B4-BE49-F238E27FC236}">
              <a16:creationId xmlns:a16="http://schemas.microsoft.com/office/drawing/2014/main" id="{1A6BFDD3-EFC0-400D-B1D1-5E152819CF5E}"/>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19" name="Rectangle 40">
          <a:extLst>
            <a:ext uri="{FF2B5EF4-FFF2-40B4-BE49-F238E27FC236}">
              <a16:creationId xmlns:a16="http://schemas.microsoft.com/office/drawing/2014/main" id="{CEF5F24F-7306-476B-8329-D39BE7CED3AC}"/>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20" name="Rectangle 41">
          <a:extLst>
            <a:ext uri="{FF2B5EF4-FFF2-40B4-BE49-F238E27FC236}">
              <a16:creationId xmlns:a16="http://schemas.microsoft.com/office/drawing/2014/main" id="{E44CBA23-CE68-47D5-9219-6B5B1B33B368}"/>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21" name="Rectangle 42">
          <a:extLst>
            <a:ext uri="{FF2B5EF4-FFF2-40B4-BE49-F238E27FC236}">
              <a16:creationId xmlns:a16="http://schemas.microsoft.com/office/drawing/2014/main" id="{813AD000-8C85-407B-A207-502441E9DF1B}"/>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22" name="Rectangle 43">
          <a:extLst>
            <a:ext uri="{FF2B5EF4-FFF2-40B4-BE49-F238E27FC236}">
              <a16:creationId xmlns:a16="http://schemas.microsoft.com/office/drawing/2014/main" id="{692319BA-907C-4BE9-9D90-0185282C481A}"/>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23" name="Rectangle 44">
          <a:extLst>
            <a:ext uri="{FF2B5EF4-FFF2-40B4-BE49-F238E27FC236}">
              <a16:creationId xmlns:a16="http://schemas.microsoft.com/office/drawing/2014/main" id="{C36438E4-DA5D-4F0C-A09C-B27F3A79174B}"/>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24" name="Rectangle 45">
          <a:extLst>
            <a:ext uri="{FF2B5EF4-FFF2-40B4-BE49-F238E27FC236}">
              <a16:creationId xmlns:a16="http://schemas.microsoft.com/office/drawing/2014/main" id="{149D6E1D-09BC-456C-8757-D9CCD782811A}"/>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133350</xdr:rowOff>
    </xdr:to>
    <xdr:sp macro="" textlink="">
      <xdr:nvSpPr>
        <xdr:cNvPr id="225" name="Rectangle 46">
          <a:extLst>
            <a:ext uri="{FF2B5EF4-FFF2-40B4-BE49-F238E27FC236}">
              <a16:creationId xmlns:a16="http://schemas.microsoft.com/office/drawing/2014/main" id="{6DEFA244-C3D0-46D8-9B89-94641B43F553}"/>
            </a:ext>
          </a:extLst>
        </xdr:cNvPr>
        <xdr:cNvSpPr>
          <a:spLocks noChangeArrowheads="1"/>
        </xdr:cNvSpPr>
      </xdr:nvSpPr>
      <xdr:spPr bwMode="auto">
        <a:xfrm>
          <a:off x="5238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133350</xdr:rowOff>
    </xdr:to>
    <xdr:sp macro="" textlink="">
      <xdr:nvSpPr>
        <xdr:cNvPr id="226" name="Rectangle 47">
          <a:extLst>
            <a:ext uri="{FF2B5EF4-FFF2-40B4-BE49-F238E27FC236}">
              <a16:creationId xmlns:a16="http://schemas.microsoft.com/office/drawing/2014/main" id="{CC776DD8-7C12-426D-B5EC-86E7B24AB756}"/>
            </a:ext>
          </a:extLst>
        </xdr:cNvPr>
        <xdr:cNvSpPr>
          <a:spLocks noChangeArrowheads="1"/>
        </xdr:cNvSpPr>
      </xdr:nvSpPr>
      <xdr:spPr bwMode="auto">
        <a:xfrm>
          <a:off x="5238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27" name="Rectangle 48">
          <a:extLst>
            <a:ext uri="{FF2B5EF4-FFF2-40B4-BE49-F238E27FC236}">
              <a16:creationId xmlns:a16="http://schemas.microsoft.com/office/drawing/2014/main" id="{EBFDC33B-167A-43B0-9AFE-01B6E581B352}"/>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359</xdr:row>
      <xdr:rowOff>0</xdr:rowOff>
    </xdr:from>
    <xdr:to>
      <xdr:col>1</xdr:col>
      <xdr:colOff>114300</xdr:colOff>
      <xdr:row>359</xdr:row>
      <xdr:rowOff>142875</xdr:rowOff>
    </xdr:to>
    <xdr:sp macro="" textlink="">
      <xdr:nvSpPr>
        <xdr:cNvPr id="228" name="Rectangle 49">
          <a:extLst>
            <a:ext uri="{FF2B5EF4-FFF2-40B4-BE49-F238E27FC236}">
              <a16:creationId xmlns:a16="http://schemas.microsoft.com/office/drawing/2014/main" id="{D2728B88-ED27-4E46-919D-73F6377138BC}"/>
            </a:ext>
          </a:extLst>
        </xdr:cNvPr>
        <xdr:cNvSpPr>
          <a:spLocks noChangeArrowheads="1"/>
        </xdr:cNvSpPr>
      </xdr:nvSpPr>
      <xdr:spPr bwMode="auto">
        <a:xfrm>
          <a:off x="5619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359</xdr:row>
      <xdr:rowOff>0</xdr:rowOff>
    </xdr:from>
    <xdr:to>
      <xdr:col>1</xdr:col>
      <xdr:colOff>114300</xdr:colOff>
      <xdr:row>359</xdr:row>
      <xdr:rowOff>142875</xdr:rowOff>
    </xdr:to>
    <xdr:sp macro="" textlink="">
      <xdr:nvSpPr>
        <xdr:cNvPr id="229" name="Rectangle 50">
          <a:extLst>
            <a:ext uri="{FF2B5EF4-FFF2-40B4-BE49-F238E27FC236}">
              <a16:creationId xmlns:a16="http://schemas.microsoft.com/office/drawing/2014/main" id="{770FB48A-4706-4BDF-83ED-E71340CC4B9D}"/>
            </a:ext>
          </a:extLst>
        </xdr:cNvPr>
        <xdr:cNvSpPr>
          <a:spLocks noChangeArrowheads="1"/>
        </xdr:cNvSpPr>
      </xdr:nvSpPr>
      <xdr:spPr bwMode="auto">
        <a:xfrm>
          <a:off x="5619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30" name="Rectangle 51">
          <a:extLst>
            <a:ext uri="{FF2B5EF4-FFF2-40B4-BE49-F238E27FC236}">
              <a16:creationId xmlns:a16="http://schemas.microsoft.com/office/drawing/2014/main" id="{14C1A1DA-8804-47AD-9E6C-C5BD1BEB41C5}"/>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31" name="Rectangle 52">
          <a:extLst>
            <a:ext uri="{FF2B5EF4-FFF2-40B4-BE49-F238E27FC236}">
              <a16:creationId xmlns:a16="http://schemas.microsoft.com/office/drawing/2014/main" id="{7A8FA07D-4EA3-49C7-9669-F3E2960A2340}"/>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32" name="Rectangle 53">
          <a:extLst>
            <a:ext uri="{FF2B5EF4-FFF2-40B4-BE49-F238E27FC236}">
              <a16:creationId xmlns:a16="http://schemas.microsoft.com/office/drawing/2014/main" id="{1ED38821-78CA-436A-841B-D63FAC003A59}"/>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33" name="Rectangle 54">
          <a:extLst>
            <a:ext uri="{FF2B5EF4-FFF2-40B4-BE49-F238E27FC236}">
              <a16:creationId xmlns:a16="http://schemas.microsoft.com/office/drawing/2014/main" id="{3E653A9B-4F26-4ACB-B057-1F838EF2A87A}"/>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34" name="Rectangle 55">
          <a:extLst>
            <a:ext uri="{FF2B5EF4-FFF2-40B4-BE49-F238E27FC236}">
              <a16:creationId xmlns:a16="http://schemas.microsoft.com/office/drawing/2014/main" id="{7CCC3821-48CC-4072-91A9-35D7F8159252}"/>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35" name="Rectangle 56">
          <a:extLst>
            <a:ext uri="{FF2B5EF4-FFF2-40B4-BE49-F238E27FC236}">
              <a16:creationId xmlns:a16="http://schemas.microsoft.com/office/drawing/2014/main" id="{5B27E80D-53FB-487D-85C6-D2C9A57EE1F2}"/>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36" name="Rectangle 57">
          <a:extLst>
            <a:ext uri="{FF2B5EF4-FFF2-40B4-BE49-F238E27FC236}">
              <a16:creationId xmlns:a16="http://schemas.microsoft.com/office/drawing/2014/main" id="{9B9C98DC-B170-4797-82E9-08301257C57F}"/>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37" name="Rectangle 58">
          <a:extLst>
            <a:ext uri="{FF2B5EF4-FFF2-40B4-BE49-F238E27FC236}">
              <a16:creationId xmlns:a16="http://schemas.microsoft.com/office/drawing/2014/main" id="{4090BEA7-A27B-4E79-9E6B-3402F6B20CB3}"/>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38" name="Rectangle 59">
          <a:extLst>
            <a:ext uri="{FF2B5EF4-FFF2-40B4-BE49-F238E27FC236}">
              <a16:creationId xmlns:a16="http://schemas.microsoft.com/office/drawing/2014/main" id="{87110029-B340-4541-B3E0-6516B9A2BA4F}"/>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39" name="Rectangle 60">
          <a:extLst>
            <a:ext uri="{FF2B5EF4-FFF2-40B4-BE49-F238E27FC236}">
              <a16:creationId xmlns:a16="http://schemas.microsoft.com/office/drawing/2014/main" id="{549A2E3A-8084-4E20-8CDF-46BF7E5409C5}"/>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40" name="Rectangle 61">
          <a:extLst>
            <a:ext uri="{FF2B5EF4-FFF2-40B4-BE49-F238E27FC236}">
              <a16:creationId xmlns:a16="http://schemas.microsoft.com/office/drawing/2014/main" id="{080834B4-9EAD-47C2-8329-56355A09BA27}"/>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41" name="Rectangle 62">
          <a:extLst>
            <a:ext uri="{FF2B5EF4-FFF2-40B4-BE49-F238E27FC236}">
              <a16:creationId xmlns:a16="http://schemas.microsoft.com/office/drawing/2014/main" id="{3DD8631E-9655-47B1-8593-CB3A2670438C}"/>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42" name="Rectangle 63">
          <a:extLst>
            <a:ext uri="{FF2B5EF4-FFF2-40B4-BE49-F238E27FC236}">
              <a16:creationId xmlns:a16="http://schemas.microsoft.com/office/drawing/2014/main" id="{7A46109E-991B-4E07-B42B-91F149CE2C53}"/>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133350</xdr:rowOff>
    </xdr:to>
    <xdr:sp macro="" textlink="">
      <xdr:nvSpPr>
        <xdr:cNvPr id="243" name="Rectangle 64">
          <a:extLst>
            <a:ext uri="{FF2B5EF4-FFF2-40B4-BE49-F238E27FC236}">
              <a16:creationId xmlns:a16="http://schemas.microsoft.com/office/drawing/2014/main" id="{34F1012E-941D-4A2B-8C81-1135854F11BE}"/>
            </a:ext>
          </a:extLst>
        </xdr:cNvPr>
        <xdr:cNvSpPr>
          <a:spLocks noChangeArrowheads="1"/>
        </xdr:cNvSpPr>
      </xdr:nvSpPr>
      <xdr:spPr bwMode="auto">
        <a:xfrm>
          <a:off x="523875" y="1041368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44" name="Rectangle 65">
          <a:extLst>
            <a:ext uri="{FF2B5EF4-FFF2-40B4-BE49-F238E27FC236}">
              <a16:creationId xmlns:a16="http://schemas.microsoft.com/office/drawing/2014/main" id="{8408A791-93AC-4B3C-9812-962B5832B674}"/>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45" name="Rectangle 66">
          <a:extLst>
            <a:ext uri="{FF2B5EF4-FFF2-40B4-BE49-F238E27FC236}">
              <a16:creationId xmlns:a16="http://schemas.microsoft.com/office/drawing/2014/main" id="{791B3A45-B3B6-48F2-93B7-3751274D9964}"/>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46" name="Rectangle 67">
          <a:extLst>
            <a:ext uri="{FF2B5EF4-FFF2-40B4-BE49-F238E27FC236}">
              <a16:creationId xmlns:a16="http://schemas.microsoft.com/office/drawing/2014/main" id="{B68A56CC-C85D-4282-B3BE-966444454B06}"/>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47" name="Rectangle 68">
          <a:extLst>
            <a:ext uri="{FF2B5EF4-FFF2-40B4-BE49-F238E27FC236}">
              <a16:creationId xmlns:a16="http://schemas.microsoft.com/office/drawing/2014/main" id="{515D7793-3662-4319-9849-21C482920CBD}"/>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48" name="Rectangle 69">
          <a:extLst>
            <a:ext uri="{FF2B5EF4-FFF2-40B4-BE49-F238E27FC236}">
              <a16:creationId xmlns:a16="http://schemas.microsoft.com/office/drawing/2014/main" id="{71A89017-A2E2-4CDF-908E-E76FEE0EDD52}"/>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359</xdr:row>
      <xdr:rowOff>0</xdr:rowOff>
    </xdr:from>
    <xdr:to>
      <xdr:col>1</xdr:col>
      <xdr:colOff>76200</xdr:colOff>
      <xdr:row>359</xdr:row>
      <xdr:rowOff>142875</xdr:rowOff>
    </xdr:to>
    <xdr:sp macro="" textlink="">
      <xdr:nvSpPr>
        <xdr:cNvPr id="249" name="Rectangle 70">
          <a:extLst>
            <a:ext uri="{FF2B5EF4-FFF2-40B4-BE49-F238E27FC236}">
              <a16:creationId xmlns:a16="http://schemas.microsoft.com/office/drawing/2014/main" id="{F1C797C9-5FED-40EE-A47A-AFBD0725F974}"/>
            </a:ext>
          </a:extLst>
        </xdr:cNvPr>
        <xdr:cNvSpPr>
          <a:spLocks noChangeArrowheads="1"/>
        </xdr:cNvSpPr>
      </xdr:nvSpPr>
      <xdr:spPr bwMode="auto">
        <a:xfrm>
          <a:off x="523875" y="1041368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250" name="Rectangle 9">
          <a:extLst>
            <a:ext uri="{FF2B5EF4-FFF2-40B4-BE49-F238E27FC236}">
              <a16:creationId xmlns:a16="http://schemas.microsoft.com/office/drawing/2014/main" id="{4753A889-37A5-4D05-A7CB-8D3DC78DC655}"/>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251" name="Rectangle 10">
          <a:extLst>
            <a:ext uri="{FF2B5EF4-FFF2-40B4-BE49-F238E27FC236}">
              <a16:creationId xmlns:a16="http://schemas.microsoft.com/office/drawing/2014/main" id="{BAF780E7-FD01-4D36-86A9-A6FF8C691509}"/>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252" name="Rectangle 11">
          <a:extLst>
            <a:ext uri="{FF2B5EF4-FFF2-40B4-BE49-F238E27FC236}">
              <a16:creationId xmlns:a16="http://schemas.microsoft.com/office/drawing/2014/main" id="{7EFA89E5-6203-4C58-A316-CB9B2C49F96C}"/>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253" name="Rectangle 12">
          <a:extLst>
            <a:ext uri="{FF2B5EF4-FFF2-40B4-BE49-F238E27FC236}">
              <a16:creationId xmlns:a16="http://schemas.microsoft.com/office/drawing/2014/main" id="{C33B8CA6-62EA-4001-A4BE-40959E9C7D2A}"/>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254" name="Rectangle 13">
          <a:extLst>
            <a:ext uri="{FF2B5EF4-FFF2-40B4-BE49-F238E27FC236}">
              <a16:creationId xmlns:a16="http://schemas.microsoft.com/office/drawing/2014/main" id="{D77F90C4-1E96-419E-A92D-BAB29DB7E2D3}"/>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255" name="Rectangle 14">
          <a:extLst>
            <a:ext uri="{FF2B5EF4-FFF2-40B4-BE49-F238E27FC236}">
              <a16:creationId xmlns:a16="http://schemas.microsoft.com/office/drawing/2014/main" id="{76E2A2E8-CF5D-46D2-B468-E356E6EC3BC4}"/>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256" name="Rectangle 15">
          <a:extLst>
            <a:ext uri="{FF2B5EF4-FFF2-40B4-BE49-F238E27FC236}">
              <a16:creationId xmlns:a16="http://schemas.microsoft.com/office/drawing/2014/main" id="{94FADA18-644E-4034-8BF4-8850CCC639A9}"/>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257" name="Rectangle 16">
          <a:extLst>
            <a:ext uri="{FF2B5EF4-FFF2-40B4-BE49-F238E27FC236}">
              <a16:creationId xmlns:a16="http://schemas.microsoft.com/office/drawing/2014/main" id="{0C6B95B7-6FC0-4A91-8A36-C8CC48E7F361}"/>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258" name="Rectangle 17">
          <a:extLst>
            <a:ext uri="{FF2B5EF4-FFF2-40B4-BE49-F238E27FC236}">
              <a16:creationId xmlns:a16="http://schemas.microsoft.com/office/drawing/2014/main" id="{7023C96C-F0ED-4DDE-A49C-5E7418F82733}"/>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259" name="Rectangle 18">
          <a:extLst>
            <a:ext uri="{FF2B5EF4-FFF2-40B4-BE49-F238E27FC236}">
              <a16:creationId xmlns:a16="http://schemas.microsoft.com/office/drawing/2014/main" id="{9FDE09D8-68BE-4FA6-9480-5B858A320727}"/>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260" name="Rectangle 19">
          <a:extLst>
            <a:ext uri="{FF2B5EF4-FFF2-40B4-BE49-F238E27FC236}">
              <a16:creationId xmlns:a16="http://schemas.microsoft.com/office/drawing/2014/main" id="{4BCD68C6-F80E-4712-B892-C8CD0B11AD51}"/>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261" name="Rectangle 20">
          <a:extLst>
            <a:ext uri="{FF2B5EF4-FFF2-40B4-BE49-F238E27FC236}">
              <a16:creationId xmlns:a16="http://schemas.microsoft.com/office/drawing/2014/main" id="{F552CF06-4BF3-4CE3-9F4C-3000BCA5E5CB}"/>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262" name="Rectangle 21">
          <a:extLst>
            <a:ext uri="{FF2B5EF4-FFF2-40B4-BE49-F238E27FC236}">
              <a16:creationId xmlns:a16="http://schemas.microsoft.com/office/drawing/2014/main" id="{B6107EFF-DABD-4E74-A995-C8852F86890C}"/>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263" name="Rectangle 22">
          <a:extLst>
            <a:ext uri="{FF2B5EF4-FFF2-40B4-BE49-F238E27FC236}">
              <a16:creationId xmlns:a16="http://schemas.microsoft.com/office/drawing/2014/main" id="{6C56E800-20A9-4E4D-8133-A86E48C72654}"/>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264" name="Rectangle 23">
          <a:extLst>
            <a:ext uri="{FF2B5EF4-FFF2-40B4-BE49-F238E27FC236}">
              <a16:creationId xmlns:a16="http://schemas.microsoft.com/office/drawing/2014/main" id="{1782D2E8-59A2-4C23-AEAF-643C7B873BFD}"/>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265" name="Rectangle 24">
          <a:extLst>
            <a:ext uri="{FF2B5EF4-FFF2-40B4-BE49-F238E27FC236}">
              <a16:creationId xmlns:a16="http://schemas.microsoft.com/office/drawing/2014/main" id="{1AB1FFCC-A0CE-4966-A259-F8052EE694AE}"/>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266" name="Rectangle 265">
          <a:extLst>
            <a:ext uri="{FF2B5EF4-FFF2-40B4-BE49-F238E27FC236}">
              <a16:creationId xmlns:a16="http://schemas.microsoft.com/office/drawing/2014/main" id="{CA299CD9-9A1B-4B81-A25F-0524AD811019}"/>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267" name="Rectangle 26">
          <a:extLst>
            <a:ext uri="{FF2B5EF4-FFF2-40B4-BE49-F238E27FC236}">
              <a16:creationId xmlns:a16="http://schemas.microsoft.com/office/drawing/2014/main" id="{D736B76D-8BA4-432F-83FD-0A70C48004B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268" name="Rectangle 267">
          <a:extLst>
            <a:ext uri="{FF2B5EF4-FFF2-40B4-BE49-F238E27FC236}">
              <a16:creationId xmlns:a16="http://schemas.microsoft.com/office/drawing/2014/main" id="{E0E87D07-AABA-4274-9069-156227C45D69}"/>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269" name="Rectangle 28">
          <a:extLst>
            <a:ext uri="{FF2B5EF4-FFF2-40B4-BE49-F238E27FC236}">
              <a16:creationId xmlns:a16="http://schemas.microsoft.com/office/drawing/2014/main" id="{1143CAC3-731B-4698-866D-F9782C7EA90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70" name="Rectangle 29">
          <a:extLst>
            <a:ext uri="{FF2B5EF4-FFF2-40B4-BE49-F238E27FC236}">
              <a16:creationId xmlns:a16="http://schemas.microsoft.com/office/drawing/2014/main" id="{3B77A839-1998-46A1-B846-38BAE97B2D7E}"/>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71" name="Rectangle 30">
          <a:extLst>
            <a:ext uri="{FF2B5EF4-FFF2-40B4-BE49-F238E27FC236}">
              <a16:creationId xmlns:a16="http://schemas.microsoft.com/office/drawing/2014/main" id="{CC8BF7F6-F26C-4E8F-8978-03FCC9D0ED2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72" name="Rectangle 31">
          <a:extLst>
            <a:ext uri="{FF2B5EF4-FFF2-40B4-BE49-F238E27FC236}">
              <a16:creationId xmlns:a16="http://schemas.microsoft.com/office/drawing/2014/main" id="{0AB48B33-3E4E-4508-99D0-9FF69E21F775}"/>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73" name="Rectangle 32">
          <a:extLst>
            <a:ext uri="{FF2B5EF4-FFF2-40B4-BE49-F238E27FC236}">
              <a16:creationId xmlns:a16="http://schemas.microsoft.com/office/drawing/2014/main" id="{A7B81243-0999-4EDE-AF46-19F06F2129E0}"/>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74" name="Rectangle 33">
          <a:extLst>
            <a:ext uri="{FF2B5EF4-FFF2-40B4-BE49-F238E27FC236}">
              <a16:creationId xmlns:a16="http://schemas.microsoft.com/office/drawing/2014/main" id="{9F17C41D-8028-4BEF-B744-0B6A9D4D2CC6}"/>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75" name="Rectangle 34">
          <a:extLst>
            <a:ext uri="{FF2B5EF4-FFF2-40B4-BE49-F238E27FC236}">
              <a16:creationId xmlns:a16="http://schemas.microsoft.com/office/drawing/2014/main" id="{3F3E923C-7319-4482-844F-D39207435917}"/>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276" name="Rectangle 35">
          <a:extLst>
            <a:ext uri="{FF2B5EF4-FFF2-40B4-BE49-F238E27FC236}">
              <a16:creationId xmlns:a16="http://schemas.microsoft.com/office/drawing/2014/main" id="{36EAB84A-C6A9-4D4B-BECE-3BD4CE9B6F8B}"/>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277" name="Rectangle 36">
          <a:extLst>
            <a:ext uri="{FF2B5EF4-FFF2-40B4-BE49-F238E27FC236}">
              <a16:creationId xmlns:a16="http://schemas.microsoft.com/office/drawing/2014/main" id="{18907A09-14BE-4D6D-B209-E0C8C6BA6B9A}"/>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278" name="Rectangle 277">
          <a:extLst>
            <a:ext uri="{FF2B5EF4-FFF2-40B4-BE49-F238E27FC236}">
              <a16:creationId xmlns:a16="http://schemas.microsoft.com/office/drawing/2014/main" id="{6234DC41-1A0F-41EF-9B1F-143BB02CA9DB}"/>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369</xdr:row>
      <xdr:rowOff>0</xdr:rowOff>
    </xdr:from>
    <xdr:ext cx="28534" cy="125227"/>
    <xdr:sp macro="" textlink="">
      <xdr:nvSpPr>
        <xdr:cNvPr id="279" name="Rectangle 278">
          <a:extLst>
            <a:ext uri="{FF2B5EF4-FFF2-40B4-BE49-F238E27FC236}">
              <a16:creationId xmlns:a16="http://schemas.microsoft.com/office/drawing/2014/main" id="{F89AB642-34F4-4EA3-AA0B-6A662E26E249}"/>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280" name="Rectangle 39">
          <a:extLst>
            <a:ext uri="{FF2B5EF4-FFF2-40B4-BE49-F238E27FC236}">
              <a16:creationId xmlns:a16="http://schemas.microsoft.com/office/drawing/2014/main" id="{17F80B1E-4412-4637-84B0-0C3E80E1822C}"/>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81" name="Rectangle 40">
          <a:extLst>
            <a:ext uri="{FF2B5EF4-FFF2-40B4-BE49-F238E27FC236}">
              <a16:creationId xmlns:a16="http://schemas.microsoft.com/office/drawing/2014/main" id="{3698DDE3-8AB3-4DFA-A262-54AF5A7467BD}"/>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82" name="Rectangle 41">
          <a:extLst>
            <a:ext uri="{FF2B5EF4-FFF2-40B4-BE49-F238E27FC236}">
              <a16:creationId xmlns:a16="http://schemas.microsoft.com/office/drawing/2014/main" id="{B360062C-0A50-465F-BF64-EDFBDCA465AE}"/>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83" name="Rectangle 42">
          <a:extLst>
            <a:ext uri="{FF2B5EF4-FFF2-40B4-BE49-F238E27FC236}">
              <a16:creationId xmlns:a16="http://schemas.microsoft.com/office/drawing/2014/main" id="{86EFB58B-69E0-45AF-8710-D35F17A0C71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84" name="Rectangle 43">
          <a:extLst>
            <a:ext uri="{FF2B5EF4-FFF2-40B4-BE49-F238E27FC236}">
              <a16:creationId xmlns:a16="http://schemas.microsoft.com/office/drawing/2014/main" id="{559FCF2F-1176-47F8-8E7E-6454B3AB7882}"/>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85" name="Rectangle 44">
          <a:extLst>
            <a:ext uri="{FF2B5EF4-FFF2-40B4-BE49-F238E27FC236}">
              <a16:creationId xmlns:a16="http://schemas.microsoft.com/office/drawing/2014/main" id="{BB1F0F69-D2EC-4AAA-B0F9-D9FE2627662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86" name="Rectangle 45">
          <a:extLst>
            <a:ext uri="{FF2B5EF4-FFF2-40B4-BE49-F238E27FC236}">
              <a16:creationId xmlns:a16="http://schemas.microsoft.com/office/drawing/2014/main" id="{07CA0035-92CC-4D0E-AD65-A7342DD3056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287" name="Rectangle 46">
          <a:extLst>
            <a:ext uri="{FF2B5EF4-FFF2-40B4-BE49-F238E27FC236}">
              <a16:creationId xmlns:a16="http://schemas.microsoft.com/office/drawing/2014/main" id="{FD6AF87A-ECB4-4F91-9EE9-F10A957CE3E2}"/>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288" name="Rectangle 47">
          <a:extLst>
            <a:ext uri="{FF2B5EF4-FFF2-40B4-BE49-F238E27FC236}">
              <a16:creationId xmlns:a16="http://schemas.microsoft.com/office/drawing/2014/main" id="{5D586648-619A-4F64-95E7-3E7AD0176526}"/>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89" name="Rectangle 48">
          <a:extLst>
            <a:ext uri="{FF2B5EF4-FFF2-40B4-BE49-F238E27FC236}">
              <a16:creationId xmlns:a16="http://schemas.microsoft.com/office/drawing/2014/main" id="{DA0C680F-1136-44FF-AB55-EB55FA243329}"/>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369</xdr:row>
      <xdr:rowOff>0</xdr:rowOff>
    </xdr:from>
    <xdr:to>
      <xdr:col>1</xdr:col>
      <xdr:colOff>114300</xdr:colOff>
      <xdr:row>369</xdr:row>
      <xdr:rowOff>142875</xdr:rowOff>
    </xdr:to>
    <xdr:sp macro="" textlink="">
      <xdr:nvSpPr>
        <xdr:cNvPr id="290" name="Rectangle 49">
          <a:extLst>
            <a:ext uri="{FF2B5EF4-FFF2-40B4-BE49-F238E27FC236}">
              <a16:creationId xmlns:a16="http://schemas.microsoft.com/office/drawing/2014/main" id="{B60E3D75-4FFC-4897-A996-B148AC967079}"/>
            </a:ext>
          </a:extLst>
        </xdr:cNvPr>
        <xdr:cNvSpPr>
          <a:spLocks noChangeArrowheads="1"/>
        </xdr:cNvSpPr>
      </xdr:nvSpPr>
      <xdr:spPr bwMode="auto">
        <a:xfrm>
          <a:off x="5619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369</xdr:row>
      <xdr:rowOff>0</xdr:rowOff>
    </xdr:from>
    <xdr:to>
      <xdr:col>1</xdr:col>
      <xdr:colOff>114300</xdr:colOff>
      <xdr:row>369</xdr:row>
      <xdr:rowOff>142875</xdr:rowOff>
    </xdr:to>
    <xdr:sp macro="" textlink="">
      <xdr:nvSpPr>
        <xdr:cNvPr id="291" name="Rectangle 50">
          <a:extLst>
            <a:ext uri="{FF2B5EF4-FFF2-40B4-BE49-F238E27FC236}">
              <a16:creationId xmlns:a16="http://schemas.microsoft.com/office/drawing/2014/main" id="{40042D01-40C0-4F91-8C7E-174A88487E86}"/>
            </a:ext>
          </a:extLst>
        </xdr:cNvPr>
        <xdr:cNvSpPr>
          <a:spLocks noChangeArrowheads="1"/>
        </xdr:cNvSpPr>
      </xdr:nvSpPr>
      <xdr:spPr bwMode="auto">
        <a:xfrm>
          <a:off x="5619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92" name="Rectangle 51">
          <a:extLst>
            <a:ext uri="{FF2B5EF4-FFF2-40B4-BE49-F238E27FC236}">
              <a16:creationId xmlns:a16="http://schemas.microsoft.com/office/drawing/2014/main" id="{C16B6FE0-125B-4CB1-8891-EDFC86038AEC}"/>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93" name="Rectangle 52">
          <a:extLst>
            <a:ext uri="{FF2B5EF4-FFF2-40B4-BE49-F238E27FC236}">
              <a16:creationId xmlns:a16="http://schemas.microsoft.com/office/drawing/2014/main" id="{D40D3374-0094-4AD6-A19D-B494F687B606}"/>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94" name="Rectangle 53">
          <a:extLst>
            <a:ext uri="{FF2B5EF4-FFF2-40B4-BE49-F238E27FC236}">
              <a16:creationId xmlns:a16="http://schemas.microsoft.com/office/drawing/2014/main" id="{4F7B3F0A-1748-43A6-BC57-1A2379BDAB70}"/>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95" name="Rectangle 54">
          <a:extLst>
            <a:ext uri="{FF2B5EF4-FFF2-40B4-BE49-F238E27FC236}">
              <a16:creationId xmlns:a16="http://schemas.microsoft.com/office/drawing/2014/main" id="{2723A726-583A-4F8A-A168-BD2B86085DE2}"/>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96" name="Rectangle 55">
          <a:extLst>
            <a:ext uri="{FF2B5EF4-FFF2-40B4-BE49-F238E27FC236}">
              <a16:creationId xmlns:a16="http://schemas.microsoft.com/office/drawing/2014/main" id="{81D99FBD-0372-4A32-8270-B78B937F280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97" name="Rectangle 56">
          <a:extLst>
            <a:ext uri="{FF2B5EF4-FFF2-40B4-BE49-F238E27FC236}">
              <a16:creationId xmlns:a16="http://schemas.microsoft.com/office/drawing/2014/main" id="{5CF00DFE-5385-4429-A45F-27B6FF8F7BCE}"/>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98" name="Rectangle 57">
          <a:extLst>
            <a:ext uri="{FF2B5EF4-FFF2-40B4-BE49-F238E27FC236}">
              <a16:creationId xmlns:a16="http://schemas.microsoft.com/office/drawing/2014/main" id="{D87F0304-9BF0-461C-97F8-7AF6960C107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299" name="Rectangle 58">
          <a:extLst>
            <a:ext uri="{FF2B5EF4-FFF2-40B4-BE49-F238E27FC236}">
              <a16:creationId xmlns:a16="http://schemas.microsoft.com/office/drawing/2014/main" id="{6E679507-73FE-488C-87E8-9A5D1C48E91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00" name="Rectangle 59">
          <a:extLst>
            <a:ext uri="{FF2B5EF4-FFF2-40B4-BE49-F238E27FC236}">
              <a16:creationId xmlns:a16="http://schemas.microsoft.com/office/drawing/2014/main" id="{B29CA1B0-EE6D-4FF0-B414-73DB9668232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01" name="Rectangle 60">
          <a:extLst>
            <a:ext uri="{FF2B5EF4-FFF2-40B4-BE49-F238E27FC236}">
              <a16:creationId xmlns:a16="http://schemas.microsoft.com/office/drawing/2014/main" id="{A926C63E-4182-4BD6-8747-393F2BF0188C}"/>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02" name="Rectangle 61">
          <a:extLst>
            <a:ext uri="{FF2B5EF4-FFF2-40B4-BE49-F238E27FC236}">
              <a16:creationId xmlns:a16="http://schemas.microsoft.com/office/drawing/2014/main" id="{428E5E66-5080-443F-B517-76064EB1256A}"/>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03" name="Rectangle 62">
          <a:extLst>
            <a:ext uri="{FF2B5EF4-FFF2-40B4-BE49-F238E27FC236}">
              <a16:creationId xmlns:a16="http://schemas.microsoft.com/office/drawing/2014/main" id="{33635730-6B12-4AC3-AAC9-302C42594E9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04" name="Rectangle 63">
          <a:extLst>
            <a:ext uri="{FF2B5EF4-FFF2-40B4-BE49-F238E27FC236}">
              <a16:creationId xmlns:a16="http://schemas.microsoft.com/office/drawing/2014/main" id="{565100E2-B271-4FE1-BBD4-33EDB1F03B05}"/>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05" name="Rectangle 64">
          <a:extLst>
            <a:ext uri="{FF2B5EF4-FFF2-40B4-BE49-F238E27FC236}">
              <a16:creationId xmlns:a16="http://schemas.microsoft.com/office/drawing/2014/main" id="{04050373-C6C1-42F1-9968-299032C1E643}"/>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06" name="Rectangle 65">
          <a:extLst>
            <a:ext uri="{FF2B5EF4-FFF2-40B4-BE49-F238E27FC236}">
              <a16:creationId xmlns:a16="http://schemas.microsoft.com/office/drawing/2014/main" id="{0AC3C971-C904-4F8B-B97A-9067507CB94E}"/>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07" name="Rectangle 66">
          <a:extLst>
            <a:ext uri="{FF2B5EF4-FFF2-40B4-BE49-F238E27FC236}">
              <a16:creationId xmlns:a16="http://schemas.microsoft.com/office/drawing/2014/main" id="{48022417-E627-44B4-A7C9-9F5F48DB0EB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08" name="Rectangle 67">
          <a:extLst>
            <a:ext uri="{FF2B5EF4-FFF2-40B4-BE49-F238E27FC236}">
              <a16:creationId xmlns:a16="http://schemas.microsoft.com/office/drawing/2014/main" id="{290AD72C-1936-47A5-90C7-A616AF8BC4E0}"/>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09" name="Rectangle 68">
          <a:extLst>
            <a:ext uri="{FF2B5EF4-FFF2-40B4-BE49-F238E27FC236}">
              <a16:creationId xmlns:a16="http://schemas.microsoft.com/office/drawing/2014/main" id="{DABB1999-7982-4BFB-AB89-899DB2444B8D}"/>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10" name="Rectangle 69">
          <a:extLst>
            <a:ext uri="{FF2B5EF4-FFF2-40B4-BE49-F238E27FC236}">
              <a16:creationId xmlns:a16="http://schemas.microsoft.com/office/drawing/2014/main" id="{EFF0F1FC-CE71-489B-B810-8A715BBBF46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11" name="Rectangle 70">
          <a:extLst>
            <a:ext uri="{FF2B5EF4-FFF2-40B4-BE49-F238E27FC236}">
              <a16:creationId xmlns:a16="http://schemas.microsoft.com/office/drawing/2014/main" id="{1D645C60-677E-46C0-B01B-D2EACC889792}"/>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12" name="Rectangle 9">
          <a:extLst>
            <a:ext uri="{FF2B5EF4-FFF2-40B4-BE49-F238E27FC236}">
              <a16:creationId xmlns:a16="http://schemas.microsoft.com/office/drawing/2014/main" id="{C2F4DE25-69FA-4A16-8ABD-EEFD9F6AB1BB}"/>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13" name="Rectangle 10">
          <a:extLst>
            <a:ext uri="{FF2B5EF4-FFF2-40B4-BE49-F238E27FC236}">
              <a16:creationId xmlns:a16="http://schemas.microsoft.com/office/drawing/2014/main" id="{B8E35404-5CB4-4AF3-B2E9-54B8FCCB0932}"/>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14" name="Rectangle 11">
          <a:extLst>
            <a:ext uri="{FF2B5EF4-FFF2-40B4-BE49-F238E27FC236}">
              <a16:creationId xmlns:a16="http://schemas.microsoft.com/office/drawing/2014/main" id="{C964D284-A47E-47CC-A83A-28BFA92167AF}"/>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15" name="Rectangle 12">
          <a:extLst>
            <a:ext uri="{FF2B5EF4-FFF2-40B4-BE49-F238E27FC236}">
              <a16:creationId xmlns:a16="http://schemas.microsoft.com/office/drawing/2014/main" id="{BA5CA45A-65AC-4760-ADDA-C2AA0CAB1281}"/>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16" name="Rectangle 13">
          <a:extLst>
            <a:ext uri="{FF2B5EF4-FFF2-40B4-BE49-F238E27FC236}">
              <a16:creationId xmlns:a16="http://schemas.microsoft.com/office/drawing/2014/main" id="{D9C5E1AC-61FB-4416-8E81-3342E60ACB0A}"/>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17" name="Rectangle 14">
          <a:extLst>
            <a:ext uri="{FF2B5EF4-FFF2-40B4-BE49-F238E27FC236}">
              <a16:creationId xmlns:a16="http://schemas.microsoft.com/office/drawing/2014/main" id="{82BD4B22-4031-4994-8F0A-ABE6D149F177}"/>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18" name="Rectangle 15">
          <a:extLst>
            <a:ext uri="{FF2B5EF4-FFF2-40B4-BE49-F238E27FC236}">
              <a16:creationId xmlns:a16="http://schemas.microsoft.com/office/drawing/2014/main" id="{3471A3FC-39A2-4A05-B0A3-DE58BB34E485}"/>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19" name="Rectangle 16">
          <a:extLst>
            <a:ext uri="{FF2B5EF4-FFF2-40B4-BE49-F238E27FC236}">
              <a16:creationId xmlns:a16="http://schemas.microsoft.com/office/drawing/2014/main" id="{49E59FB6-B368-4DCC-B26A-D5DED7E600CE}"/>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20" name="Rectangle 17">
          <a:extLst>
            <a:ext uri="{FF2B5EF4-FFF2-40B4-BE49-F238E27FC236}">
              <a16:creationId xmlns:a16="http://schemas.microsoft.com/office/drawing/2014/main" id="{DDC0D533-B150-411F-B172-AECFA06586BB}"/>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21" name="Rectangle 18">
          <a:extLst>
            <a:ext uri="{FF2B5EF4-FFF2-40B4-BE49-F238E27FC236}">
              <a16:creationId xmlns:a16="http://schemas.microsoft.com/office/drawing/2014/main" id="{1E5EE7A5-26F4-442A-B371-DE3A75DFB6E2}"/>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22" name="Rectangle 19">
          <a:extLst>
            <a:ext uri="{FF2B5EF4-FFF2-40B4-BE49-F238E27FC236}">
              <a16:creationId xmlns:a16="http://schemas.microsoft.com/office/drawing/2014/main" id="{D44E068D-3D87-4ADC-8985-FD6C3C80F7F4}"/>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23" name="Rectangle 20">
          <a:extLst>
            <a:ext uri="{FF2B5EF4-FFF2-40B4-BE49-F238E27FC236}">
              <a16:creationId xmlns:a16="http://schemas.microsoft.com/office/drawing/2014/main" id="{43BA9953-789F-444F-A6DE-369009657CB1}"/>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24" name="Rectangle 21">
          <a:extLst>
            <a:ext uri="{FF2B5EF4-FFF2-40B4-BE49-F238E27FC236}">
              <a16:creationId xmlns:a16="http://schemas.microsoft.com/office/drawing/2014/main" id="{F58F66EA-124F-4D6B-A1E3-3E3DF44ED9EF}"/>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25" name="Rectangle 22">
          <a:extLst>
            <a:ext uri="{FF2B5EF4-FFF2-40B4-BE49-F238E27FC236}">
              <a16:creationId xmlns:a16="http://schemas.microsoft.com/office/drawing/2014/main" id="{3FC65471-3AE4-4665-BF5F-094F1797FBC2}"/>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26" name="Rectangle 23">
          <a:extLst>
            <a:ext uri="{FF2B5EF4-FFF2-40B4-BE49-F238E27FC236}">
              <a16:creationId xmlns:a16="http://schemas.microsoft.com/office/drawing/2014/main" id="{7C18BEE9-BEA6-488E-8F3B-60A16AD2CAE6}"/>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27" name="Rectangle 24">
          <a:extLst>
            <a:ext uri="{FF2B5EF4-FFF2-40B4-BE49-F238E27FC236}">
              <a16:creationId xmlns:a16="http://schemas.microsoft.com/office/drawing/2014/main" id="{995E44FE-8B65-4261-973A-D0F61D31FA2F}"/>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328" name="Rectangle 327">
          <a:extLst>
            <a:ext uri="{FF2B5EF4-FFF2-40B4-BE49-F238E27FC236}">
              <a16:creationId xmlns:a16="http://schemas.microsoft.com/office/drawing/2014/main" id="{BA19360A-84AC-4A1F-86B0-A4F6CAC032EC}"/>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329" name="Rectangle 26">
          <a:extLst>
            <a:ext uri="{FF2B5EF4-FFF2-40B4-BE49-F238E27FC236}">
              <a16:creationId xmlns:a16="http://schemas.microsoft.com/office/drawing/2014/main" id="{92EB497F-FB5A-4096-B531-99220127AA5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330" name="Rectangle 329">
          <a:extLst>
            <a:ext uri="{FF2B5EF4-FFF2-40B4-BE49-F238E27FC236}">
              <a16:creationId xmlns:a16="http://schemas.microsoft.com/office/drawing/2014/main" id="{DD138A12-3E62-4F42-8337-96EAE68657C8}"/>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331" name="Rectangle 28">
          <a:extLst>
            <a:ext uri="{FF2B5EF4-FFF2-40B4-BE49-F238E27FC236}">
              <a16:creationId xmlns:a16="http://schemas.microsoft.com/office/drawing/2014/main" id="{88DFB5E1-A948-40D6-BE41-0D682BBF3AA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32" name="Rectangle 29">
          <a:extLst>
            <a:ext uri="{FF2B5EF4-FFF2-40B4-BE49-F238E27FC236}">
              <a16:creationId xmlns:a16="http://schemas.microsoft.com/office/drawing/2014/main" id="{E40A0750-3E78-481D-8E02-78D243398EE6}"/>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33" name="Rectangle 30">
          <a:extLst>
            <a:ext uri="{FF2B5EF4-FFF2-40B4-BE49-F238E27FC236}">
              <a16:creationId xmlns:a16="http://schemas.microsoft.com/office/drawing/2014/main" id="{64D6D9D1-3977-4743-A0D8-79D9F954110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34" name="Rectangle 31">
          <a:extLst>
            <a:ext uri="{FF2B5EF4-FFF2-40B4-BE49-F238E27FC236}">
              <a16:creationId xmlns:a16="http://schemas.microsoft.com/office/drawing/2014/main" id="{0FC212D5-B3DA-4798-BCB5-633C023AD606}"/>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35" name="Rectangle 32">
          <a:extLst>
            <a:ext uri="{FF2B5EF4-FFF2-40B4-BE49-F238E27FC236}">
              <a16:creationId xmlns:a16="http://schemas.microsoft.com/office/drawing/2014/main" id="{286A5D82-D607-40CB-98E8-57CE356E69F5}"/>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36" name="Rectangle 33">
          <a:extLst>
            <a:ext uri="{FF2B5EF4-FFF2-40B4-BE49-F238E27FC236}">
              <a16:creationId xmlns:a16="http://schemas.microsoft.com/office/drawing/2014/main" id="{AF11A184-D53A-4557-8DA3-2A8AA0ABAE32}"/>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37" name="Rectangle 34">
          <a:extLst>
            <a:ext uri="{FF2B5EF4-FFF2-40B4-BE49-F238E27FC236}">
              <a16:creationId xmlns:a16="http://schemas.microsoft.com/office/drawing/2014/main" id="{1BEF0050-3006-40D4-AC3E-AAAFD800AC1C}"/>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38" name="Rectangle 35">
          <a:extLst>
            <a:ext uri="{FF2B5EF4-FFF2-40B4-BE49-F238E27FC236}">
              <a16:creationId xmlns:a16="http://schemas.microsoft.com/office/drawing/2014/main" id="{E625176B-AFC3-41ED-B0A5-EF15727D2A43}"/>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39" name="Rectangle 36">
          <a:extLst>
            <a:ext uri="{FF2B5EF4-FFF2-40B4-BE49-F238E27FC236}">
              <a16:creationId xmlns:a16="http://schemas.microsoft.com/office/drawing/2014/main" id="{FE3843FF-C99B-4852-9C1A-87322B55A06E}"/>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340" name="Rectangle 339">
          <a:extLst>
            <a:ext uri="{FF2B5EF4-FFF2-40B4-BE49-F238E27FC236}">
              <a16:creationId xmlns:a16="http://schemas.microsoft.com/office/drawing/2014/main" id="{A7CCD420-C6E9-4DCE-A41C-E185E79C1E1F}"/>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369</xdr:row>
      <xdr:rowOff>0</xdr:rowOff>
    </xdr:from>
    <xdr:ext cx="28534" cy="125227"/>
    <xdr:sp macro="" textlink="">
      <xdr:nvSpPr>
        <xdr:cNvPr id="341" name="Rectangle 340">
          <a:extLst>
            <a:ext uri="{FF2B5EF4-FFF2-40B4-BE49-F238E27FC236}">
              <a16:creationId xmlns:a16="http://schemas.microsoft.com/office/drawing/2014/main" id="{C2284C37-F9D6-438C-A429-85BB667258E6}"/>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342" name="Rectangle 39">
          <a:extLst>
            <a:ext uri="{FF2B5EF4-FFF2-40B4-BE49-F238E27FC236}">
              <a16:creationId xmlns:a16="http://schemas.microsoft.com/office/drawing/2014/main" id="{5E499FD3-6D9E-4DE7-BD38-064220FAB053}"/>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43" name="Rectangle 40">
          <a:extLst>
            <a:ext uri="{FF2B5EF4-FFF2-40B4-BE49-F238E27FC236}">
              <a16:creationId xmlns:a16="http://schemas.microsoft.com/office/drawing/2014/main" id="{AD59C306-7B1A-401C-8E2D-8647BC4FAAA7}"/>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44" name="Rectangle 41">
          <a:extLst>
            <a:ext uri="{FF2B5EF4-FFF2-40B4-BE49-F238E27FC236}">
              <a16:creationId xmlns:a16="http://schemas.microsoft.com/office/drawing/2014/main" id="{903349EA-2A24-4036-89AE-245B73FB8CC5}"/>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45" name="Rectangle 42">
          <a:extLst>
            <a:ext uri="{FF2B5EF4-FFF2-40B4-BE49-F238E27FC236}">
              <a16:creationId xmlns:a16="http://schemas.microsoft.com/office/drawing/2014/main" id="{92703FA8-A912-420C-B6BA-199A5D740F4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46" name="Rectangle 43">
          <a:extLst>
            <a:ext uri="{FF2B5EF4-FFF2-40B4-BE49-F238E27FC236}">
              <a16:creationId xmlns:a16="http://schemas.microsoft.com/office/drawing/2014/main" id="{277C9888-A20D-4AE1-852C-A8459C6ECE10}"/>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47" name="Rectangle 44">
          <a:extLst>
            <a:ext uri="{FF2B5EF4-FFF2-40B4-BE49-F238E27FC236}">
              <a16:creationId xmlns:a16="http://schemas.microsoft.com/office/drawing/2014/main" id="{3982136B-DFE5-4726-9538-36C9B5593EF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48" name="Rectangle 45">
          <a:extLst>
            <a:ext uri="{FF2B5EF4-FFF2-40B4-BE49-F238E27FC236}">
              <a16:creationId xmlns:a16="http://schemas.microsoft.com/office/drawing/2014/main" id="{AE8C55F8-04A4-4885-A855-7945DF6AD42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49" name="Rectangle 46">
          <a:extLst>
            <a:ext uri="{FF2B5EF4-FFF2-40B4-BE49-F238E27FC236}">
              <a16:creationId xmlns:a16="http://schemas.microsoft.com/office/drawing/2014/main" id="{A12DB66A-9977-48E3-8488-4C6BFE11917A}"/>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50" name="Rectangle 47">
          <a:extLst>
            <a:ext uri="{FF2B5EF4-FFF2-40B4-BE49-F238E27FC236}">
              <a16:creationId xmlns:a16="http://schemas.microsoft.com/office/drawing/2014/main" id="{5E2813CE-49E1-462C-BF59-8A68A35A859C}"/>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51" name="Rectangle 48">
          <a:extLst>
            <a:ext uri="{FF2B5EF4-FFF2-40B4-BE49-F238E27FC236}">
              <a16:creationId xmlns:a16="http://schemas.microsoft.com/office/drawing/2014/main" id="{D1C2A901-0C0A-4E51-88CB-D6C54289E91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369</xdr:row>
      <xdr:rowOff>0</xdr:rowOff>
    </xdr:from>
    <xdr:to>
      <xdr:col>1</xdr:col>
      <xdr:colOff>114300</xdr:colOff>
      <xdr:row>369</xdr:row>
      <xdr:rowOff>142875</xdr:rowOff>
    </xdr:to>
    <xdr:sp macro="" textlink="">
      <xdr:nvSpPr>
        <xdr:cNvPr id="352" name="Rectangle 49">
          <a:extLst>
            <a:ext uri="{FF2B5EF4-FFF2-40B4-BE49-F238E27FC236}">
              <a16:creationId xmlns:a16="http://schemas.microsoft.com/office/drawing/2014/main" id="{BBB52F2C-D631-4BA0-A4FA-6A31B77A0277}"/>
            </a:ext>
          </a:extLst>
        </xdr:cNvPr>
        <xdr:cNvSpPr>
          <a:spLocks noChangeArrowheads="1"/>
        </xdr:cNvSpPr>
      </xdr:nvSpPr>
      <xdr:spPr bwMode="auto">
        <a:xfrm>
          <a:off x="5619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369</xdr:row>
      <xdr:rowOff>0</xdr:rowOff>
    </xdr:from>
    <xdr:to>
      <xdr:col>1</xdr:col>
      <xdr:colOff>114300</xdr:colOff>
      <xdr:row>369</xdr:row>
      <xdr:rowOff>142875</xdr:rowOff>
    </xdr:to>
    <xdr:sp macro="" textlink="">
      <xdr:nvSpPr>
        <xdr:cNvPr id="353" name="Rectangle 50">
          <a:extLst>
            <a:ext uri="{FF2B5EF4-FFF2-40B4-BE49-F238E27FC236}">
              <a16:creationId xmlns:a16="http://schemas.microsoft.com/office/drawing/2014/main" id="{03DF7509-8ACF-4996-B07F-ACCF46581653}"/>
            </a:ext>
          </a:extLst>
        </xdr:cNvPr>
        <xdr:cNvSpPr>
          <a:spLocks noChangeArrowheads="1"/>
        </xdr:cNvSpPr>
      </xdr:nvSpPr>
      <xdr:spPr bwMode="auto">
        <a:xfrm>
          <a:off x="5619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54" name="Rectangle 51">
          <a:extLst>
            <a:ext uri="{FF2B5EF4-FFF2-40B4-BE49-F238E27FC236}">
              <a16:creationId xmlns:a16="http://schemas.microsoft.com/office/drawing/2014/main" id="{B0C80849-2664-4F18-9165-324231BD3E21}"/>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55" name="Rectangle 52">
          <a:extLst>
            <a:ext uri="{FF2B5EF4-FFF2-40B4-BE49-F238E27FC236}">
              <a16:creationId xmlns:a16="http://schemas.microsoft.com/office/drawing/2014/main" id="{74932C1D-3C44-44AD-BC8D-7E9D6C40A69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56" name="Rectangle 53">
          <a:extLst>
            <a:ext uri="{FF2B5EF4-FFF2-40B4-BE49-F238E27FC236}">
              <a16:creationId xmlns:a16="http://schemas.microsoft.com/office/drawing/2014/main" id="{778E7CF0-0748-47D6-AD3A-7B68455640E3}"/>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57" name="Rectangle 54">
          <a:extLst>
            <a:ext uri="{FF2B5EF4-FFF2-40B4-BE49-F238E27FC236}">
              <a16:creationId xmlns:a16="http://schemas.microsoft.com/office/drawing/2014/main" id="{E332D4CF-2A82-4754-B344-5AE0A8CF1ED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58" name="Rectangle 55">
          <a:extLst>
            <a:ext uri="{FF2B5EF4-FFF2-40B4-BE49-F238E27FC236}">
              <a16:creationId xmlns:a16="http://schemas.microsoft.com/office/drawing/2014/main" id="{F0DECA2D-67DA-4719-BC0C-52C581347C4C}"/>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59" name="Rectangle 56">
          <a:extLst>
            <a:ext uri="{FF2B5EF4-FFF2-40B4-BE49-F238E27FC236}">
              <a16:creationId xmlns:a16="http://schemas.microsoft.com/office/drawing/2014/main" id="{8D490096-7EA9-4CDE-B3FE-055A049C27A6}"/>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60" name="Rectangle 57">
          <a:extLst>
            <a:ext uri="{FF2B5EF4-FFF2-40B4-BE49-F238E27FC236}">
              <a16:creationId xmlns:a16="http://schemas.microsoft.com/office/drawing/2014/main" id="{F3C87085-D25F-495E-9405-70A83C67C8A7}"/>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61" name="Rectangle 58">
          <a:extLst>
            <a:ext uri="{FF2B5EF4-FFF2-40B4-BE49-F238E27FC236}">
              <a16:creationId xmlns:a16="http://schemas.microsoft.com/office/drawing/2014/main" id="{B0DFE1FE-8922-45A5-80A4-22115FA1C7A3}"/>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62" name="Rectangle 59">
          <a:extLst>
            <a:ext uri="{FF2B5EF4-FFF2-40B4-BE49-F238E27FC236}">
              <a16:creationId xmlns:a16="http://schemas.microsoft.com/office/drawing/2014/main" id="{21578EFA-5274-426C-AF9D-ABE39660E05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63" name="Rectangle 60">
          <a:extLst>
            <a:ext uri="{FF2B5EF4-FFF2-40B4-BE49-F238E27FC236}">
              <a16:creationId xmlns:a16="http://schemas.microsoft.com/office/drawing/2014/main" id="{B11EF6AB-AC6C-44E8-A63E-438C57E5A667}"/>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64" name="Rectangle 61">
          <a:extLst>
            <a:ext uri="{FF2B5EF4-FFF2-40B4-BE49-F238E27FC236}">
              <a16:creationId xmlns:a16="http://schemas.microsoft.com/office/drawing/2014/main" id="{CC8370CC-B3BD-47B6-A101-EF409CEB8832}"/>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65" name="Rectangle 62">
          <a:extLst>
            <a:ext uri="{FF2B5EF4-FFF2-40B4-BE49-F238E27FC236}">
              <a16:creationId xmlns:a16="http://schemas.microsoft.com/office/drawing/2014/main" id="{BBA4122A-8E2A-4F8E-9FB1-DA25F91F5A7A}"/>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66" name="Rectangle 63">
          <a:extLst>
            <a:ext uri="{FF2B5EF4-FFF2-40B4-BE49-F238E27FC236}">
              <a16:creationId xmlns:a16="http://schemas.microsoft.com/office/drawing/2014/main" id="{122289C5-2DCC-4F2A-9E61-729F04A5900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67" name="Rectangle 64">
          <a:extLst>
            <a:ext uri="{FF2B5EF4-FFF2-40B4-BE49-F238E27FC236}">
              <a16:creationId xmlns:a16="http://schemas.microsoft.com/office/drawing/2014/main" id="{975C6F28-E3C1-486A-9542-9597A80B113C}"/>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68" name="Rectangle 65">
          <a:extLst>
            <a:ext uri="{FF2B5EF4-FFF2-40B4-BE49-F238E27FC236}">
              <a16:creationId xmlns:a16="http://schemas.microsoft.com/office/drawing/2014/main" id="{6B2473E8-4363-4BC2-85B5-7AF0941E19B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69" name="Rectangle 66">
          <a:extLst>
            <a:ext uri="{FF2B5EF4-FFF2-40B4-BE49-F238E27FC236}">
              <a16:creationId xmlns:a16="http://schemas.microsoft.com/office/drawing/2014/main" id="{5B8CE4B1-47A9-412A-9138-7BA3122335AD}"/>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70" name="Rectangle 67">
          <a:extLst>
            <a:ext uri="{FF2B5EF4-FFF2-40B4-BE49-F238E27FC236}">
              <a16:creationId xmlns:a16="http://schemas.microsoft.com/office/drawing/2014/main" id="{67FF4072-3323-48D1-B12F-487CAAFE152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71" name="Rectangle 68">
          <a:extLst>
            <a:ext uri="{FF2B5EF4-FFF2-40B4-BE49-F238E27FC236}">
              <a16:creationId xmlns:a16="http://schemas.microsoft.com/office/drawing/2014/main" id="{A287248C-9112-4985-94DC-C9A024C7789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72" name="Rectangle 69">
          <a:extLst>
            <a:ext uri="{FF2B5EF4-FFF2-40B4-BE49-F238E27FC236}">
              <a16:creationId xmlns:a16="http://schemas.microsoft.com/office/drawing/2014/main" id="{52AADB0A-EED2-4F28-A93A-1A3A7A8B1C53}"/>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73" name="Rectangle 70">
          <a:extLst>
            <a:ext uri="{FF2B5EF4-FFF2-40B4-BE49-F238E27FC236}">
              <a16:creationId xmlns:a16="http://schemas.microsoft.com/office/drawing/2014/main" id="{59AE716D-97A3-46A8-BB5A-27813C34758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74" name="Rectangle 9">
          <a:extLst>
            <a:ext uri="{FF2B5EF4-FFF2-40B4-BE49-F238E27FC236}">
              <a16:creationId xmlns:a16="http://schemas.microsoft.com/office/drawing/2014/main" id="{80C61B88-D756-4F6A-B0E9-B853790CE5CE}"/>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75" name="Rectangle 10">
          <a:extLst>
            <a:ext uri="{FF2B5EF4-FFF2-40B4-BE49-F238E27FC236}">
              <a16:creationId xmlns:a16="http://schemas.microsoft.com/office/drawing/2014/main" id="{23DE12D0-0A5C-4169-BC6A-9CEF5268CD43}"/>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76" name="Rectangle 11">
          <a:extLst>
            <a:ext uri="{FF2B5EF4-FFF2-40B4-BE49-F238E27FC236}">
              <a16:creationId xmlns:a16="http://schemas.microsoft.com/office/drawing/2014/main" id="{27649E69-2961-45B2-AB2C-C645C6ABFABA}"/>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77" name="Rectangle 12">
          <a:extLst>
            <a:ext uri="{FF2B5EF4-FFF2-40B4-BE49-F238E27FC236}">
              <a16:creationId xmlns:a16="http://schemas.microsoft.com/office/drawing/2014/main" id="{FCB5A9F5-69E1-49DA-8D2B-3B0D4A2B4A89}"/>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78" name="Rectangle 13">
          <a:extLst>
            <a:ext uri="{FF2B5EF4-FFF2-40B4-BE49-F238E27FC236}">
              <a16:creationId xmlns:a16="http://schemas.microsoft.com/office/drawing/2014/main" id="{B3D65A1E-2847-4EB4-856E-34584C299983}"/>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79" name="Rectangle 14">
          <a:extLst>
            <a:ext uri="{FF2B5EF4-FFF2-40B4-BE49-F238E27FC236}">
              <a16:creationId xmlns:a16="http://schemas.microsoft.com/office/drawing/2014/main" id="{6C774172-11A3-4B23-855C-E00B8AAD1C32}"/>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80" name="Rectangle 15">
          <a:extLst>
            <a:ext uri="{FF2B5EF4-FFF2-40B4-BE49-F238E27FC236}">
              <a16:creationId xmlns:a16="http://schemas.microsoft.com/office/drawing/2014/main" id="{1BA91D7B-6455-4E80-B79B-A725C6B632D7}"/>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81" name="Rectangle 16">
          <a:extLst>
            <a:ext uri="{FF2B5EF4-FFF2-40B4-BE49-F238E27FC236}">
              <a16:creationId xmlns:a16="http://schemas.microsoft.com/office/drawing/2014/main" id="{FFA0FD19-71C1-4E5D-9472-225048C87808}"/>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82" name="Rectangle 17">
          <a:extLst>
            <a:ext uri="{FF2B5EF4-FFF2-40B4-BE49-F238E27FC236}">
              <a16:creationId xmlns:a16="http://schemas.microsoft.com/office/drawing/2014/main" id="{89B7B01E-2735-44F4-B2C2-0C5514CE5B2A}"/>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83" name="Rectangle 18">
          <a:extLst>
            <a:ext uri="{FF2B5EF4-FFF2-40B4-BE49-F238E27FC236}">
              <a16:creationId xmlns:a16="http://schemas.microsoft.com/office/drawing/2014/main" id="{385FB591-159E-49CB-B9DB-F3DFA2D68539}"/>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84" name="Rectangle 19">
          <a:extLst>
            <a:ext uri="{FF2B5EF4-FFF2-40B4-BE49-F238E27FC236}">
              <a16:creationId xmlns:a16="http://schemas.microsoft.com/office/drawing/2014/main" id="{9BEC4D8B-6096-4659-B3A4-301A2D1160F1}"/>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385" name="Rectangle 20">
          <a:extLst>
            <a:ext uri="{FF2B5EF4-FFF2-40B4-BE49-F238E27FC236}">
              <a16:creationId xmlns:a16="http://schemas.microsoft.com/office/drawing/2014/main" id="{597B4CAC-A0FB-46E1-8C2B-65EEEE75A1C9}"/>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86" name="Rectangle 21">
          <a:extLst>
            <a:ext uri="{FF2B5EF4-FFF2-40B4-BE49-F238E27FC236}">
              <a16:creationId xmlns:a16="http://schemas.microsoft.com/office/drawing/2014/main" id="{7103D74B-586B-4951-BDA7-E45A944AFF96}"/>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87" name="Rectangle 22">
          <a:extLst>
            <a:ext uri="{FF2B5EF4-FFF2-40B4-BE49-F238E27FC236}">
              <a16:creationId xmlns:a16="http://schemas.microsoft.com/office/drawing/2014/main" id="{AE8FE945-ECDA-4576-AB4D-99244F47CD07}"/>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88" name="Rectangle 23">
          <a:extLst>
            <a:ext uri="{FF2B5EF4-FFF2-40B4-BE49-F238E27FC236}">
              <a16:creationId xmlns:a16="http://schemas.microsoft.com/office/drawing/2014/main" id="{ED47DEB8-7065-45AD-B320-C04943D07F52}"/>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389" name="Rectangle 24">
          <a:extLst>
            <a:ext uri="{FF2B5EF4-FFF2-40B4-BE49-F238E27FC236}">
              <a16:creationId xmlns:a16="http://schemas.microsoft.com/office/drawing/2014/main" id="{30409FF1-3BEE-4748-9D8E-4634938D1C3F}"/>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390" name="Rectangle 389">
          <a:extLst>
            <a:ext uri="{FF2B5EF4-FFF2-40B4-BE49-F238E27FC236}">
              <a16:creationId xmlns:a16="http://schemas.microsoft.com/office/drawing/2014/main" id="{D227A686-809B-4CE5-A768-64898FFD19DB}"/>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391" name="Rectangle 26">
          <a:extLst>
            <a:ext uri="{FF2B5EF4-FFF2-40B4-BE49-F238E27FC236}">
              <a16:creationId xmlns:a16="http://schemas.microsoft.com/office/drawing/2014/main" id="{A0363C95-12F9-4C9C-8408-1F2E9C32AF5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392" name="Rectangle 391">
          <a:extLst>
            <a:ext uri="{FF2B5EF4-FFF2-40B4-BE49-F238E27FC236}">
              <a16:creationId xmlns:a16="http://schemas.microsoft.com/office/drawing/2014/main" id="{859A197B-D788-49E8-A6C1-60780B63BBA1}"/>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393" name="Rectangle 28">
          <a:extLst>
            <a:ext uri="{FF2B5EF4-FFF2-40B4-BE49-F238E27FC236}">
              <a16:creationId xmlns:a16="http://schemas.microsoft.com/office/drawing/2014/main" id="{6819FAC1-FDA1-4F54-9E7D-1D44A3CF5F5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94" name="Rectangle 29">
          <a:extLst>
            <a:ext uri="{FF2B5EF4-FFF2-40B4-BE49-F238E27FC236}">
              <a16:creationId xmlns:a16="http://schemas.microsoft.com/office/drawing/2014/main" id="{38C23DB5-F85E-4997-8B9A-95486B76AF0A}"/>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95" name="Rectangle 30">
          <a:extLst>
            <a:ext uri="{FF2B5EF4-FFF2-40B4-BE49-F238E27FC236}">
              <a16:creationId xmlns:a16="http://schemas.microsoft.com/office/drawing/2014/main" id="{2CE19B6A-6533-47B0-900D-05689E861FD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96" name="Rectangle 31">
          <a:extLst>
            <a:ext uri="{FF2B5EF4-FFF2-40B4-BE49-F238E27FC236}">
              <a16:creationId xmlns:a16="http://schemas.microsoft.com/office/drawing/2014/main" id="{21D123B9-7180-43FB-A9E5-483371909FED}"/>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97" name="Rectangle 32">
          <a:extLst>
            <a:ext uri="{FF2B5EF4-FFF2-40B4-BE49-F238E27FC236}">
              <a16:creationId xmlns:a16="http://schemas.microsoft.com/office/drawing/2014/main" id="{19A2EA05-ED0A-4FB5-B4C0-2BA7AAB30B6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98" name="Rectangle 33">
          <a:extLst>
            <a:ext uri="{FF2B5EF4-FFF2-40B4-BE49-F238E27FC236}">
              <a16:creationId xmlns:a16="http://schemas.microsoft.com/office/drawing/2014/main" id="{80944C00-1718-41D7-A850-BDD7998C0457}"/>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399" name="Rectangle 34">
          <a:extLst>
            <a:ext uri="{FF2B5EF4-FFF2-40B4-BE49-F238E27FC236}">
              <a16:creationId xmlns:a16="http://schemas.microsoft.com/office/drawing/2014/main" id="{348F9F67-F2CD-4252-BBE2-ABC82FB41D8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00" name="Rectangle 35">
          <a:extLst>
            <a:ext uri="{FF2B5EF4-FFF2-40B4-BE49-F238E27FC236}">
              <a16:creationId xmlns:a16="http://schemas.microsoft.com/office/drawing/2014/main" id="{57799FFF-0F4C-434E-A138-7457611F9925}"/>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01" name="Rectangle 36">
          <a:extLst>
            <a:ext uri="{FF2B5EF4-FFF2-40B4-BE49-F238E27FC236}">
              <a16:creationId xmlns:a16="http://schemas.microsoft.com/office/drawing/2014/main" id="{3EDB0818-DB65-45B0-8DAB-6364DA4B8617}"/>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402" name="Rectangle 401">
          <a:extLst>
            <a:ext uri="{FF2B5EF4-FFF2-40B4-BE49-F238E27FC236}">
              <a16:creationId xmlns:a16="http://schemas.microsoft.com/office/drawing/2014/main" id="{D09900C8-AA48-4718-B884-0B2B810F2064}"/>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369</xdr:row>
      <xdr:rowOff>0</xdr:rowOff>
    </xdr:from>
    <xdr:ext cx="28534" cy="125227"/>
    <xdr:sp macro="" textlink="">
      <xdr:nvSpPr>
        <xdr:cNvPr id="403" name="Rectangle 402">
          <a:extLst>
            <a:ext uri="{FF2B5EF4-FFF2-40B4-BE49-F238E27FC236}">
              <a16:creationId xmlns:a16="http://schemas.microsoft.com/office/drawing/2014/main" id="{AAEF401B-32C3-4DFC-BF85-EDE7217DD36A}"/>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404" name="Rectangle 39">
          <a:extLst>
            <a:ext uri="{FF2B5EF4-FFF2-40B4-BE49-F238E27FC236}">
              <a16:creationId xmlns:a16="http://schemas.microsoft.com/office/drawing/2014/main" id="{241EF2C6-6586-4A40-83C0-C4381A8E205C}"/>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05" name="Rectangle 40">
          <a:extLst>
            <a:ext uri="{FF2B5EF4-FFF2-40B4-BE49-F238E27FC236}">
              <a16:creationId xmlns:a16="http://schemas.microsoft.com/office/drawing/2014/main" id="{9F707879-9A7F-4289-9284-FAF1EFDF6BC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06" name="Rectangle 41">
          <a:extLst>
            <a:ext uri="{FF2B5EF4-FFF2-40B4-BE49-F238E27FC236}">
              <a16:creationId xmlns:a16="http://schemas.microsoft.com/office/drawing/2014/main" id="{DC2C1DA6-5DC8-4072-B697-3B4D90764579}"/>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07" name="Rectangle 42">
          <a:extLst>
            <a:ext uri="{FF2B5EF4-FFF2-40B4-BE49-F238E27FC236}">
              <a16:creationId xmlns:a16="http://schemas.microsoft.com/office/drawing/2014/main" id="{25D30707-3F32-4A90-9FD4-FFCCA10806A3}"/>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08" name="Rectangle 43">
          <a:extLst>
            <a:ext uri="{FF2B5EF4-FFF2-40B4-BE49-F238E27FC236}">
              <a16:creationId xmlns:a16="http://schemas.microsoft.com/office/drawing/2014/main" id="{420180EA-99C1-4630-89C4-0A7223A3A1D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09" name="Rectangle 44">
          <a:extLst>
            <a:ext uri="{FF2B5EF4-FFF2-40B4-BE49-F238E27FC236}">
              <a16:creationId xmlns:a16="http://schemas.microsoft.com/office/drawing/2014/main" id="{CFACA6C1-D3F7-4220-8706-898D994787FD}"/>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10" name="Rectangle 45">
          <a:extLst>
            <a:ext uri="{FF2B5EF4-FFF2-40B4-BE49-F238E27FC236}">
              <a16:creationId xmlns:a16="http://schemas.microsoft.com/office/drawing/2014/main" id="{1660AA3A-42D6-4012-B896-0C6540FBAD2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11" name="Rectangle 46">
          <a:extLst>
            <a:ext uri="{FF2B5EF4-FFF2-40B4-BE49-F238E27FC236}">
              <a16:creationId xmlns:a16="http://schemas.microsoft.com/office/drawing/2014/main" id="{090FFA36-2B77-4766-81C3-BA12CC63A8F3}"/>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12" name="Rectangle 47">
          <a:extLst>
            <a:ext uri="{FF2B5EF4-FFF2-40B4-BE49-F238E27FC236}">
              <a16:creationId xmlns:a16="http://schemas.microsoft.com/office/drawing/2014/main" id="{2D0CDA4C-C8BD-4F1C-BED1-4F3F37FF2DFD}"/>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13" name="Rectangle 48">
          <a:extLst>
            <a:ext uri="{FF2B5EF4-FFF2-40B4-BE49-F238E27FC236}">
              <a16:creationId xmlns:a16="http://schemas.microsoft.com/office/drawing/2014/main" id="{5709E814-2D4F-4F37-9EE0-EC4FA1D072AA}"/>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369</xdr:row>
      <xdr:rowOff>0</xdr:rowOff>
    </xdr:from>
    <xdr:to>
      <xdr:col>1</xdr:col>
      <xdr:colOff>114300</xdr:colOff>
      <xdr:row>369</xdr:row>
      <xdr:rowOff>142875</xdr:rowOff>
    </xdr:to>
    <xdr:sp macro="" textlink="">
      <xdr:nvSpPr>
        <xdr:cNvPr id="414" name="Rectangle 49">
          <a:extLst>
            <a:ext uri="{FF2B5EF4-FFF2-40B4-BE49-F238E27FC236}">
              <a16:creationId xmlns:a16="http://schemas.microsoft.com/office/drawing/2014/main" id="{DAD36D63-1818-43B9-8E34-B01C12392405}"/>
            </a:ext>
          </a:extLst>
        </xdr:cNvPr>
        <xdr:cNvSpPr>
          <a:spLocks noChangeArrowheads="1"/>
        </xdr:cNvSpPr>
      </xdr:nvSpPr>
      <xdr:spPr bwMode="auto">
        <a:xfrm>
          <a:off x="5619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369</xdr:row>
      <xdr:rowOff>0</xdr:rowOff>
    </xdr:from>
    <xdr:to>
      <xdr:col>1</xdr:col>
      <xdr:colOff>114300</xdr:colOff>
      <xdr:row>369</xdr:row>
      <xdr:rowOff>142875</xdr:rowOff>
    </xdr:to>
    <xdr:sp macro="" textlink="">
      <xdr:nvSpPr>
        <xdr:cNvPr id="415" name="Rectangle 50">
          <a:extLst>
            <a:ext uri="{FF2B5EF4-FFF2-40B4-BE49-F238E27FC236}">
              <a16:creationId xmlns:a16="http://schemas.microsoft.com/office/drawing/2014/main" id="{553F8A54-6C62-415D-B61B-6A7232416951}"/>
            </a:ext>
          </a:extLst>
        </xdr:cNvPr>
        <xdr:cNvSpPr>
          <a:spLocks noChangeArrowheads="1"/>
        </xdr:cNvSpPr>
      </xdr:nvSpPr>
      <xdr:spPr bwMode="auto">
        <a:xfrm>
          <a:off x="5619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16" name="Rectangle 51">
          <a:extLst>
            <a:ext uri="{FF2B5EF4-FFF2-40B4-BE49-F238E27FC236}">
              <a16:creationId xmlns:a16="http://schemas.microsoft.com/office/drawing/2014/main" id="{4045C882-21D8-4FDA-9138-1C42376EA4B9}"/>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17" name="Rectangle 52">
          <a:extLst>
            <a:ext uri="{FF2B5EF4-FFF2-40B4-BE49-F238E27FC236}">
              <a16:creationId xmlns:a16="http://schemas.microsoft.com/office/drawing/2014/main" id="{B8757BA8-0F61-4293-BB39-AD7554A0FAE3}"/>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18" name="Rectangle 53">
          <a:extLst>
            <a:ext uri="{FF2B5EF4-FFF2-40B4-BE49-F238E27FC236}">
              <a16:creationId xmlns:a16="http://schemas.microsoft.com/office/drawing/2014/main" id="{0F41465D-3625-4347-8D20-FCA4210F19E1}"/>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19" name="Rectangle 54">
          <a:extLst>
            <a:ext uri="{FF2B5EF4-FFF2-40B4-BE49-F238E27FC236}">
              <a16:creationId xmlns:a16="http://schemas.microsoft.com/office/drawing/2014/main" id="{206935A5-592C-490B-B464-EA458694715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20" name="Rectangle 55">
          <a:extLst>
            <a:ext uri="{FF2B5EF4-FFF2-40B4-BE49-F238E27FC236}">
              <a16:creationId xmlns:a16="http://schemas.microsoft.com/office/drawing/2014/main" id="{30CAD87D-C818-42AD-9554-FD7B200F9B6D}"/>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21" name="Rectangle 56">
          <a:extLst>
            <a:ext uri="{FF2B5EF4-FFF2-40B4-BE49-F238E27FC236}">
              <a16:creationId xmlns:a16="http://schemas.microsoft.com/office/drawing/2014/main" id="{2CEBD09B-008D-4F04-9B8E-78A77E44099A}"/>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22" name="Rectangle 57">
          <a:extLst>
            <a:ext uri="{FF2B5EF4-FFF2-40B4-BE49-F238E27FC236}">
              <a16:creationId xmlns:a16="http://schemas.microsoft.com/office/drawing/2014/main" id="{4D1E1AD0-D313-4A8D-B2E2-7DC1C01C4B41}"/>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23" name="Rectangle 58">
          <a:extLst>
            <a:ext uri="{FF2B5EF4-FFF2-40B4-BE49-F238E27FC236}">
              <a16:creationId xmlns:a16="http://schemas.microsoft.com/office/drawing/2014/main" id="{514E62AA-837D-4EB2-9FB8-3FBE3BC24515}"/>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24" name="Rectangle 59">
          <a:extLst>
            <a:ext uri="{FF2B5EF4-FFF2-40B4-BE49-F238E27FC236}">
              <a16:creationId xmlns:a16="http://schemas.microsoft.com/office/drawing/2014/main" id="{73F2926D-1050-4195-88DC-469BA8B9520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25" name="Rectangle 60">
          <a:extLst>
            <a:ext uri="{FF2B5EF4-FFF2-40B4-BE49-F238E27FC236}">
              <a16:creationId xmlns:a16="http://schemas.microsoft.com/office/drawing/2014/main" id="{94C0E5A3-0E7F-4C34-A07C-4B953E7000EC}"/>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26" name="Rectangle 61">
          <a:extLst>
            <a:ext uri="{FF2B5EF4-FFF2-40B4-BE49-F238E27FC236}">
              <a16:creationId xmlns:a16="http://schemas.microsoft.com/office/drawing/2014/main" id="{4341929D-7559-443C-8325-05713C73877D}"/>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27" name="Rectangle 62">
          <a:extLst>
            <a:ext uri="{FF2B5EF4-FFF2-40B4-BE49-F238E27FC236}">
              <a16:creationId xmlns:a16="http://schemas.microsoft.com/office/drawing/2014/main" id="{1084CE92-65E5-41A4-84F2-CF5484F6C6E3}"/>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28" name="Rectangle 63">
          <a:extLst>
            <a:ext uri="{FF2B5EF4-FFF2-40B4-BE49-F238E27FC236}">
              <a16:creationId xmlns:a16="http://schemas.microsoft.com/office/drawing/2014/main" id="{CF482E19-D21F-4FCD-8946-634DDEA45AEA}"/>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29" name="Rectangle 64">
          <a:extLst>
            <a:ext uri="{FF2B5EF4-FFF2-40B4-BE49-F238E27FC236}">
              <a16:creationId xmlns:a16="http://schemas.microsoft.com/office/drawing/2014/main" id="{46A967A7-B8A9-451A-8DFD-962A0C296BB8}"/>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30" name="Rectangle 65">
          <a:extLst>
            <a:ext uri="{FF2B5EF4-FFF2-40B4-BE49-F238E27FC236}">
              <a16:creationId xmlns:a16="http://schemas.microsoft.com/office/drawing/2014/main" id="{BE1502F3-EE7D-4637-9238-FCECDC3DA18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31" name="Rectangle 66">
          <a:extLst>
            <a:ext uri="{FF2B5EF4-FFF2-40B4-BE49-F238E27FC236}">
              <a16:creationId xmlns:a16="http://schemas.microsoft.com/office/drawing/2014/main" id="{74DFE587-35CB-4C56-8512-8D2F3D2483C1}"/>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32" name="Rectangle 67">
          <a:extLst>
            <a:ext uri="{FF2B5EF4-FFF2-40B4-BE49-F238E27FC236}">
              <a16:creationId xmlns:a16="http://schemas.microsoft.com/office/drawing/2014/main" id="{615E525C-DB0B-468A-B1C0-5E54FB5890C6}"/>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33" name="Rectangle 68">
          <a:extLst>
            <a:ext uri="{FF2B5EF4-FFF2-40B4-BE49-F238E27FC236}">
              <a16:creationId xmlns:a16="http://schemas.microsoft.com/office/drawing/2014/main" id="{9E0BE320-260D-4FF9-AF09-D2FAFC6127F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34" name="Rectangle 69">
          <a:extLst>
            <a:ext uri="{FF2B5EF4-FFF2-40B4-BE49-F238E27FC236}">
              <a16:creationId xmlns:a16="http://schemas.microsoft.com/office/drawing/2014/main" id="{92F7A95C-D548-4430-AB9F-5F794E503F6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35" name="Rectangle 70">
          <a:extLst>
            <a:ext uri="{FF2B5EF4-FFF2-40B4-BE49-F238E27FC236}">
              <a16:creationId xmlns:a16="http://schemas.microsoft.com/office/drawing/2014/main" id="{932D6026-970F-4C3F-A59A-D5C7EFEC826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36" name="Rectangle 9">
          <a:extLst>
            <a:ext uri="{FF2B5EF4-FFF2-40B4-BE49-F238E27FC236}">
              <a16:creationId xmlns:a16="http://schemas.microsoft.com/office/drawing/2014/main" id="{FB043485-3126-4BA5-AD52-F4486D4752A1}"/>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37" name="Rectangle 10">
          <a:extLst>
            <a:ext uri="{FF2B5EF4-FFF2-40B4-BE49-F238E27FC236}">
              <a16:creationId xmlns:a16="http://schemas.microsoft.com/office/drawing/2014/main" id="{092D0FA2-2E5C-4B92-A2BF-CE9F57F3BAB9}"/>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438" name="Rectangle 11">
          <a:extLst>
            <a:ext uri="{FF2B5EF4-FFF2-40B4-BE49-F238E27FC236}">
              <a16:creationId xmlns:a16="http://schemas.microsoft.com/office/drawing/2014/main" id="{CA63335D-0CC7-47EF-8A52-DADA8411E615}"/>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439" name="Rectangle 12">
          <a:extLst>
            <a:ext uri="{FF2B5EF4-FFF2-40B4-BE49-F238E27FC236}">
              <a16:creationId xmlns:a16="http://schemas.microsoft.com/office/drawing/2014/main" id="{2B483DF7-A621-41D5-A6F3-8BC36CC8EAB9}"/>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440" name="Rectangle 13">
          <a:extLst>
            <a:ext uri="{FF2B5EF4-FFF2-40B4-BE49-F238E27FC236}">
              <a16:creationId xmlns:a16="http://schemas.microsoft.com/office/drawing/2014/main" id="{EA0DF2C5-0F48-4201-85F2-E8BE9C160098}"/>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441" name="Rectangle 14">
          <a:extLst>
            <a:ext uri="{FF2B5EF4-FFF2-40B4-BE49-F238E27FC236}">
              <a16:creationId xmlns:a16="http://schemas.microsoft.com/office/drawing/2014/main" id="{4F1100A6-3FC7-415D-AEE8-DA91751CA009}"/>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442" name="Rectangle 15">
          <a:extLst>
            <a:ext uri="{FF2B5EF4-FFF2-40B4-BE49-F238E27FC236}">
              <a16:creationId xmlns:a16="http://schemas.microsoft.com/office/drawing/2014/main" id="{6F9E5FF3-98C7-4A80-8892-39381E98A295}"/>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443" name="Rectangle 16">
          <a:extLst>
            <a:ext uri="{FF2B5EF4-FFF2-40B4-BE49-F238E27FC236}">
              <a16:creationId xmlns:a16="http://schemas.microsoft.com/office/drawing/2014/main" id="{636D84A5-A20F-4508-81DD-9412509DC302}"/>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444" name="Rectangle 17">
          <a:extLst>
            <a:ext uri="{FF2B5EF4-FFF2-40B4-BE49-F238E27FC236}">
              <a16:creationId xmlns:a16="http://schemas.microsoft.com/office/drawing/2014/main" id="{2EEDAFD9-5ADF-435E-B9D3-9D12E1C8EEC6}"/>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445" name="Rectangle 18">
          <a:extLst>
            <a:ext uri="{FF2B5EF4-FFF2-40B4-BE49-F238E27FC236}">
              <a16:creationId xmlns:a16="http://schemas.microsoft.com/office/drawing/2014/main" id="{01E90817-70EA-4720-90CB-3D9375B898FA}"/>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446" name="Rectangle 19">
          <a:extLst>
            <a:ext uri="{FF2B5EF4-FFF2-40B4-BE49-F238E27FC236}">
              <a16:creationId xmlns:a16="http://schemas.microsoft.com/office/drawing/2014/main" id="{F5F19B34-AB2C-4100-8602-F529A3DE97C0}"/>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447" name="Rectangle 20">
          <a:extLst>
            <a:ext uri="{FF2B5EF4-FFF2-40B4-BE49-F238E27FC236}">
              <a16:creationId xmlns:a16="http://schemas.microsoft.com/office/drawing/2014/main" id="{77F1CD5E-B42D-4C45-A42D-AB6A15951530}"/>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48" name="Rectangle 21">
          <a:extLst>
            <a:ext uri="{FF2B5EF4-FFF2-40B4-BE49-F238E27FC236}">
              <a16:creationId xmlns:a16="http://schemas.microsoft.com/office/drawing/2014/main" id="{812B993B-2508-469C-88CC-0BB07B3A1FC3}"/>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49" name="Rectangle 22">
          <a:extLst>
            <a:ext uri="{FF2B5EF4-FFF2-40B4-BE49-F238E27FC236}">
              <a16:creationId xmlns:a16="http://schemas.microsoft.com/office/drawing/2014/main" id="{5D7088CC-974B-4F0D-9741-04C9B1F8702E}"/>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50" name="Rectangle 23">
          <a:extLst>
            <a:ext uri="{FF2B5EF4-FFF2-40B4-BE49-F238E27FC236}">
              <a16:creationId xmlns:a16="http://schemas.microsoft.com/office/drawing/2014/main" id="{42B63AF2-6034-4128-A2EC-DF833530B983}"/>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51" name="Rectangle 24">
          <a:extLst>
            <a:ext uri="{FF2B5EF4-FFF2-40B4-BE49-F238E27FC236}">
              <a16:creationId xmlns:a16="http://schemas.microsoft.com/office/drawing/2014/main" id="{8855F4D0-BB34-449D-9F27-C8A8CBAF6569}"/>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452" name="Rectangle 451">
          <a:extLst>
            <a:ext uri="{FF2B5EF4-FFF2-40B4-BE49-F238E27FC236}">
              <a16:creationId xmlns:a16="http://schemas.microsoft.com/office/drawing/2014/main" id="{CE95A6CD-999C-4BFF-A51E-816E09FE7A4E}"/>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453" name="Rectangle 26">
          <a:extLst>
            <a:ext uri="{FF2B5EF4-FFF2-40B4-BE49-F238E27FC236}">
              <a16:creationId xmlns:a16="http://schemas.microsoft.com/office/drawing/2014/main" id="{C42BE1CE-5BF7-46CB-9F3B-F2A1AA298DE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454" name="Rectangle 453">
          <a:extLst>
            <a:ext uri="{FF2B5EF4-FFF2-40B4-BE49-F238E27FC236}">
              <a16:creationId xmlns:a16="http://schemas.microsoft.com/office/drawing/2014/main" id="{3CAC087B-3DF3-4EDB-A2D1-BBA2A57144B6}"/>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455" name="Rectangle 28">
          <a:extLst>
            <a:ext uri="{FF2B5EF4-FFF2-40B4-BE49-F238E27FC236}">
              <a16:creationId xmlns:a16="http://schemas.microsoft.com/office/drawing/2014/main" id="{E8596907-5E7A-4059-820E-950B0BD7EA4C}"/>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56" name="Rectangle 29">
          <a:extLst>
            <a:ext uri="{FF2B5EF4-FFF2-40B4-BE49-F238E27FC236}">
              <a16:creationId xmlns:a16="http://schemas.microsoft.com/office/drawing/2014/main" id="{ACD03B44-26FB-4205-9FD0-5D6645F993DA}"/>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57" name="Rectangle 30">
          <a:extLst>
            <a:ext uri="{FF2B5EF4-FFF2-40B4-BE49-F238E27FC236}">
              <a16:creationId xmlns:a16="http://schemas.microsoft.com/office/drawing/2014/main" id="{4C3BBE50-9914-4AAC-B026-2C981D075126}"/>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58" name="Rectangle 31">
          <a:extLst>
            <a:ext uri="{FF2B5EF4-FFF2-40B4-BE49-F238E27FC236}">
              <a16:creationId xmlns:a16="http://schemas.microsoft.com/office/drawing/2014/main" id="{D9C0D075-0960-478E-B212-B58929A04D9C}"/>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59" name="Rectangle 32">
          <a:extLst>
            <a:ext uri="{FF2B5EF4-FFF2-40B4-BE49-F238E27FC236}">
              <a16:creationId xmlns:a16="http://schemas.microsoft.com/office/drawing/2014/main" id="{893920C6-7B27-4E28-8F50-6DD9576D073D}"/>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60" name="Rectangle 33">
          <a:extLst>
            <a:ext uri="{FF2B5EF4-FFF2-40B4-BE49-F238E27FC236}">
              <a16:creationId xmlns:a16="http://schemas.microsoft.com/office/drawing/2014/main" id="{8AD4AB07-1617-4FEE-86A0-C86F362C01BE}"/>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61" name="Rectangle 34">
          <a:extLst>
            <a:ext uri="{FF2B5EF4-FFF2-40B4-BE49-F238E27FC236}">
              <a16:creationId xmlns:a16="http://schemas.microsoft.com/office/drawing/2014/main" id="{874A37D0-1E80-4201-8C7B-3791BF150341}"/>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62" name="Rectangle 35">
          <a:extLst>
            <a:ext uri="{FF2B5EF4-FFF2-40B4-BE49-F238E27FC236}">
              <a16:creationId xmlns:a16="http://schemas.microsoft.com/office/drawing/2014/main" id="{3148A5E5-EFCC-44FD-8452-6EEEA09C9D73}"/>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63" name="Rectangle 36">
          <a:extLst>
            <a:ext uri="{FF2B5EF4-FFF2-40B4-BE49-F238E27FC236}">
              <a16:creationId xmlns:a16="http://schemas.microsoft.com/office/drawing/2014/main" id="{6A9D39C0-6986-48F3-9386-DC1E99F75B46}"/>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464" name="Rectangle 463">
          <a:extLst>
            <a:ext uri="{FF2B5EF4-FFF2-40B4-BE49-F238E27FC236}">
              <a16:creationId xmlns:a16="http://schemas.microsoft.com/office/drawing/2014/main" id="{3E46EAD6-77EC-45E3-BBD1-3E10A2478298}"/>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369</xdr:row>
      <xdr:rowOff>0</xdr:rowOff>
    </xdr:from>
    <xdr:ext cx="28534" cy="125227"/>
    <xdr:sp macro="" textlink="">
      <xdr:nvSpPr>
        <xdr:cNvPr id="465" name="Rectangle 464">
          <a:extLst>
            <a:ext uri="{FF2B5EF4-FFF2-40B4-BE49-F238E27FC236}">
              <a16:creationId xmlns:a16="http://schemas.microsoft.com/office/drawing/2014/main" id="{0F6D8E14-B6BB-46F3-872E-1D626E313FD0}"/>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466" name="Rectangle 39">
          <a:extLst>
            <a:ext uri="{FF2B5EF4-FFF2-40B4-BE49-F238E27FC236}">
              <a16:creationId xmlns:a16="http://schemas.microsoft.com/office/drawing/2014/main" id="{17EE95AD-0DFC-4A5D-BB5A-FF2EFBD09DF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67" name="Rectangle 40">
          <a:extLst>
            <a:ext uri="{FF2B5EF4-FFF2-40B4-BE49-F238E27FC236}">
              <a16:creationId xmlns:a16="http://schemas.microsoft.com/office/drawing/2014/main" id="{DA96B176-3E98-4DDD-8FE0-2CBBC9DC073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68" name="Rectangle 41">
          <a:extLst>
            <a:ext uri="{FF2B5EF4-FFF2-40B4-BE49-F238E27FC236}">
              <a16:creationId xmlns:a16="http://schemas.microsoft.com/office/drawing/2014/main" id="{44AD5ED6-C32D-4F34-9B06-773D8C671FE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69" name="Rectangle 42">
          <a:extLst>
            <a:ext uri="{FF2B5EF4-FFF2-40B4-BE49-F238E27FC236}">
              <a16:creationId xmlns:a16="http://schemas.microsoft.com/office/drawing/2014/main" id="{094CD74A-18AC-4388-A796-D1008BBD1571}"/>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70" name="Rectangle 43">
          <a:extLst>
            <a:ext uri="{FF2B5EF4-FFF2-40B4-BE49-F238E27FC236}">
              <a16:creationId xmlns:a16="http://schemas.microsoft.com/office/drawing/2014/main" id="{61505967-07F5-48BD-9CC9-D016C0651E8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71" name="Rectangle 44">
          <a:extLst>
            <a:ext uri="{FF2B5EF4-FFF2-40B4-BE49-F238E27FC236}">
              <a16:creationId xmlns:a16="http://schemas.microsoft.com/office/drawing/2014/main" id="{C31D802F-C460-4A56-961B-E66F3C80CA56}"/>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72" name="Rectangle 45">
          <a:extLst>
            <a:ext uri="{FF2B5EF4-FFF2-40B4-BE49-F238E27FC236}">
              <a16:creationId xmlns:a16="http://schemas.microsoft.com/office/drawing/2014/main" id="{F4DECEC8-C40F-4EDE-9728-E6510421D03C}"/>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73" name="Rectangle 46">
          <a:extLst>
            <a:ext uri="{FF2B5EF4-FFF2-40B4-BE49-F238E27FC236}">
              <a16:creationId xmlns:a16="http://schemas.microsoft.com/office/drawing/2014/main" id="{C66B99BB-2ED7-4402-A9C3-80F40592D958}"/>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74" name="Rectangle 47">
          <a:extLst>
            <a:ext uri="{FF2B5EF4-FFF2-40B4-BE49-F238E27FC236}">
              <a16:creationId xmlns:a16="http://schemas.microsoft.com/office/drawing/2014/main" id="{8A80281A-3389-4052-B899-0217031A4D29}"/>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75" name="Rectangle 48">
          <a:extLst>
            <a:ext uri="{FF2B5EF4-FFF2-40B4-BE49-F238E27FC236}">
              <a16:creationId xmlns:a16="http://schemas.microsoft.com/office/drawing/2014/main" id="{F311DE28-7066-42CC-83CB-EDBD7E4A038C}"/>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369</xdr:row>
      <xdr:rowOff>0</xdr:rowOff>
    </xdr:from>
    <xdr:to>
      <xdr:col>1</xdr:col>
      <xdr:colOff>114300</xdr:colOff>
      <xdr:row>369</xdr:row>
      <xdr:rowOff>142875</xdr:rowOff>
    </xdr:to>
    <xdr:sp macro="" textlink="">
      <xdr:nvSpPr>
        <xdr:cNvPr id="476" name="Rectangle 49">
          <a:extLst>
            <a:ext uri="{FF2B5EF4-FFF2-40B4-BE49-F238E27FC236}">
              <a16:creationId xmlns:a16="http://schemas.microsoft.com/office/drawing/2014/main" id="{38E55809-D1A1-4669-8627-FE779387AA5B}"/>
            </a:ext>
          </a:extLst>
        </xdr:cNvPr>
        <xdr:cNvSpPr>
          <a:spLocks noChangeArrowheads="1"/>
        </xdr:cNvSpPr>
      </xdr:nvSpPr>
      <xdr:spPr bwMode="auto">
        <a:xfrm>
          <a:off x="5619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369</xdr:row>
      <xdr:rowOff>0</xdr:rowOff>
    </xdr:from>
    <xdr:to>
      <xdr:col>1</xdr:col>
      <xdr:colOff>114300</xdr:colOff>
      <xdr:row>369</xdr:row>
      <xdr:rowOff>142875</xdr:rowOff>
    </xdr:to>
    <xdr:sp macro="" textlink="">
      <xdr:nvSpPr>
        <xdr:cNvPr id="477" name="Rectangle 50">
          <a:extLst>
            <a:ext uri="{FF2B5EF4-FFF2-40B4-BE49-F238E27FC236}">
              <a16:creationId xmlns:a16="http://schemas.microsoft.com/office/drawing/2014/main" id="{3CAA60AF-DB8B-4BD7-8696-D06160C93B22}"/>
            </a:ext>
          </a:extLst>
        </xdr:cNvPr>
        <xdr:cNvSpPr>
          <a:spLocks noChangeArrowheads="1"/>
        </xdr:cNvSpPr>
      </xdr:nvSpPr>
      <xdr:spPr bwMode="auto">
        <a:xfrm>
          <a:off x="5619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78" name="Rectangle 51">
          <a:extLst>
            <a:ext uri="{FF2B5EF4-FFF2-40B4-BE49-F238E27FC236}">
              <a16:creationId xmlns:a16="http://schemas.microsoft.com/office/drawing/2014/main" id="{D7F28DE4-64B1-4295-B759-A281D92190D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79" name="Rectangle 52">
          <a:extLst>
            <a:ext uri="{FF2B5EF4-FFF2-40B4-BE49-F238E27FC236}">
              <a16:creationId xmlns:a16="http://schemas.microsoft.com/office/drawing/2014/main" id="{17641383-759F-44C3-B331-7E94E7402933}"/>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80" name="Rectangle 53">
          <a:extLst>
            <a:ext uri="{FF2B5EF4-FFF2-40B4-BE49-F238E27FC236}">
              <a16:creationId xmlns:a16="http://schemas.microsoft.com/office/drawing/2014/main" id="{ABF9EB13-FB7B-4862-9EFA-CE1A146EF46A}"/>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81" name="Rectangle 54">
          <a:extLst>
            <a:ext uri="{FF2B5EF4-FFF2-40B4-BE49-F238E27FC236}">
              <a16:creationId xmlns:a16="http://schemas.microsoft.com/office/drawing/2014/main" id="{FB9EDB88-15EC-4E73-9D8C-B2E44FEA4C6A}"/>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82" name="Rectangle 55">
          <a:extLst>
            <a:ext uri="{FF2B5EF4-FFF2-40B4-BE49-F238E27FC236}">
              <a16:creationId xmlns:a16="http://schemas.microsoft.com/office/drawing/2014/main" id="{524F6434-B1BF-40C1-B0D9-8AB0FD5B5EC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83" name="Rectangle 56">
          <a:extLst>
            <a:ext uri="{FF2B5EF4-FFF2-40B4-BE49-F238E27FC236}">
              <a16:creationId xmlns:a16="http://schemas.microsoft.com/office/drawing/2014/main" id="{5505C3EF-B6C7-4D27-A1B1-203602526A6D}"/>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84" name="Rectangle 57">
          <a:extLst>
            <a:ext uri="{FF2B5EF4-FFF2-40B4-BE49-F238E27FC236}">
              <a16:creationId xmlns:a16="http://schemas.microsoft.com/office/drawing/2014/main" id="{48A88DDC-D5AA-4E38-9097-376262D3AA02}"/>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85" name="Rectangle 58">
          <a:extLst>
            <a:ext uri="{FF2B5EF4-FFF2-40B4-BE49-F238E27FC236}">
              <a16:creationId xmlns:a16="http://schemas.microsoft.com/office/drawing/2014/main" id="{14DDA6DE-90DF-4AEC-843C-29392297EE8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86" name="Rectangle 59">
          <a:extLst>
            <a:ext uri="{FF2B5EF4-FFF2-40B4-BE49-F238E27FC236}">
              <a16:creationId xmlns:a16="http://schemas.microsoft.com/office/drawing/2014/main" id="{7FE70DA2-F167-4675-B868-9CFAB4E38885}"/>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87" name="Rectangle 60">
          <a:extLst>
            <a:ext uri="{FF2B5EF4-FFF2-40B4-BE49-F238E27FC236}">
              <a16:creationId xmlns:a16="http://schemas.microsoft.com/office/drawing/2014/main" id="{E5EC1142-ADF8-409F-AC6A-906B001E3176}"/>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88" name="Rectangle 61">
          <a:extLst>
            <a:ext uri="{FF2B5EF4-FFF2-40B4-BE49-F238E27FC236}">
              <a16:creationId xmlns:a16="http://schemas.microsoft.com/office/drawing/2014/main" id="{1FBD5FD7-A429-4922-8F9E-1A82E3E8C4B5}"/>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89" name="Rectangle 62">
          <a:extLst>
            <a:ext uri="{FF2B5EF4-FFF2-40B4-BE49-F238E27FC236}">
              <a16:creationId xmlns:a16="http://schemas.microsoft.com/office/drawing/2014/main" id="{1A8D1C3B-ADE2-450F-8304-6C83DDB715F3}"/>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90" name="Rectangle 63">
          <a:extLst>
            <a:ext uri="{FF2B5EF4-FFF2-40B4-BE49-F238E27FC236}">
              <a16:creationId xmlns:a16="http://schemas.microsoft.com/office/drawing/2014/main" id="{8716A5B1-DF7F-4B22-BB3B-9B7FED391112}"/>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91" name="Rectangle 64">
          <a:extLst>
            <a:ext uri="{FF2B5EF4-FFF2-40B4-BE49-F238E27FC236}">
              <a16:creationId xmlns:a16="http://schemas.microsoft.com/office/drawing/2014/main" id="{0E8F3AD4-161C-4162-9285-C60C4758DA88}"/>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92" name="Rectangle 65">
          <a:extLst>
            <a:ext uri="{FF2B5EF4-FFF2-40B4-BE49-F238E27FC236}">
              <a16:creationId xmlns:a16="http://schemas.microsoft.com/office/drawing/2014/main" id="{3CD6F506-D1DD-432D-97CA-3C412364DC1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93" name="Rectangle 66">
          <a:extLst>
            <a:ext uri="{FF2B5EF4-FFF2-40B4-BE49-F238E27FC236}">
              <a16:creationId xmlns:a16="http://schemas.microsoft.com/office/drawing/2014/main" id="{30508749-8A95-4077-8413-C44DE902756C}"/>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94" name="Rectangle 67">
          <a:extLst>
            <a:ext uri="{FF2B5EF4-FFF2-40B4-BE49-F238E27FC236}">
              <a16:creationId xmlns:a16="http://schemas.microsoft.com/office/drawing/2014/main" id="{A92E135E-18B6-445C-AB42-565BE6A1AAF5}"/>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95" name="Rectangle 68">
          <a:extLst>
            <a:ext uri="{FF2B5EF4-FFF2-40B4-BE49-F238E27FC236}">
              <a16:creationId xmlns:a16="http://schemas.microsoft.com/office/drawing/2014/main" id="{16F2C08B-A3F1-4DD8-ABC9-A37B20779A2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96" name="Rectangle 69">
          <a:extLst>
            <a:ext uri="{FF2B5EF4-FFF2-40B4-BE49-F238E27FC236}">
              <a16:creationId xmlns:a16="http://schemas.microsoft.com/office/drawing/2014/main" id="{8F9CCA8E-AD09-4EAF-B773-BD358167A83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497" name="Rectangle 70">
          <a:extLst>
            <a:ext uri="{FF2B5EF4-FFF2-40B4-BE49-F238E27FC236}">
              <a16:creationId xmlns:a16="http://schemas.microsoft.com/office/drawing/2014/main" id="{3BFA49D9-35C9-4B2C-8895-9C42ACE15782}"/>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98" name="Rectangle 9">
          <a:extLst>
            <a:ext uri="{FF2B5EF4-FFF2-40B4-BE49-F238E27FC236}">
              <a16:creationId xmlns:a16="http://schemas.microsoft.com/office/drawing/2014/main" id="{21EB9736-D0DD-4262-9086-B9634F679C9E}"/>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499" name="Rectangle 10">
          <a:extLst>
            <a:ext uri="{FF2B5EF4-FFF2-40B4-BE49-F238E27FC236}">
              <a16:creationId xmlns:a16="http://schemas.microsoft.com/office/drawing/2014/main" id="{0BB1F3D3-79CD-4FAF-A723-B26B6DCD1B6C}"/>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00" name="Rectangle 11">
          <a:extLst>
            <a:ext uri="{FF2B5EF4-FFF2-40B4-BE49-F238E27FC236}">
              <a16:creationId xmlns:a16="http://schemas.microsoft.com/office/drawing/2014/main" id="{15BE774D-BD0E-4FAF-9ABB-225A892E3CF9}"/>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01" name="Rectangle 12">
          <a:extLst>
            <a:ext uri="{FF2B5EF4-FFF2-40B4-BE49-F238E27FC236}">
              <a16:creationId xmlns:a16="http://schemas.microsoft.com/office/drawing/2014/main" id="{249B8470-9134-42EC-B31D-F917AA5CD845}"/>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02" name="Rectangle 13">
          <a:extLst>
            <a:ext uri="{FF2B5EF4-FFF2-40B4-BE49-F238E27FC236}">
              <a16:creationId xmlns:a16="http://schemas.microsoft.com/office/drawing/2014/main" id="{89C62114-B1F5-41BF-B851-4471F6AB14D1}"/>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03" name="Rectangle 14">
          <a:extLst>
            <a:ext uri="{FF2B5EF4-FFF2-40B4-BE49-F238E27FC236}">
              <a16:creationId xmlns:a16="http://schemas.microsoft.com/office/drawing/2014/main" id="{2B2AFA8F-48C0-4AF8-96D4-E26A1B9BF508}"/>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04" name="Rectangle 15">
          <a:extLst>
            <a:ext uri="{FF2B5EF4-FFF2-40B4-BE49-F238E27FC236}">
              <a16:creationId xmlns:a16="http://schemas.microsoft.com/office/drawing/2014/main" id="{2FD3F8B8-B9F8-4931-A872-67E615B4DDB0}"/>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05" name="Rectangle 16">
          <a:extLst>
            <a:ext uri="{FF2B5EF4-FFF2-40B4-BE49-F238E27FC236}">
              <a16:creationId xmlns:a16="http://schemas.microsoft.com/office/drawing/2014/main" id="{6C002164-98DE-4F43-9245-7854F40C3092}"/>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06" name="Rectangle 17">
          <a:extLst>
            <a:ext uri="{FF2B5EF4-FFF2-40B4-BE49-F238E27FC236}">
              <a16:creationId xmlns:a16="http://schemas.microsoft.com/office/drawing/2014/main" id="{4CAEB831-43F0-487A-87A5-668F245AA792}"/>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07" name="Rectangle 18">
          <a:extLst>
            <a:ext uri="{FF2B5EF4-FFF2-40B4-BE49-F238E27FC236}">
              <a16:creationId xmlns:a16="http://schemas.microsoft.com/office/drawing/2014/main" id="{E1F458B4-99E8-49E5-B37A-0EAB87E03CB0}"/>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08" name="Rectangle 19">
          <a:extLst>
            <a:ext uri="{FF2B5EF4-FFF2-40B4-BE49-F238E27FC236}">
              <a16:creationId xmlns:a16="http://schemas.microsoft.com/office/drawing/2014/main" id="{400D5B2F-6644-4BAE-87C0-8B19AD67B84A}"/>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09" name="Rectangle 20">
          <a:extLst>
            <a:ext uri="{FF2B5EF4-FFF2-40B4-BE49-F238E27FC236}">
              <a16:creationId xmlns:a16="http://schemas.microsoft.com/office/drawing/2014/main" id="{ED2EC4FD-8D83-4DEA-BDEA-5BB1A76D2DBA}"/>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10" name="Rectangle 21">
          <a:extLst>
            <a:ext uri="{FF2B5EF4-FFF2-40B4-BE49-F238E27FC236}">
              <a16:creationId xmlns:a16="http://schemas.microsoft.com/office/drawing/2014/main" id="{368BA813-C990-45AD-A27D-AEE5E68163A7}"/>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11" name="Rectangle 22">
          <a:extLst>
            <a:ext uri="{FF2B5EF4-FFF2-40B4-BE49-F238E27FC236}">
              <a16:creationId xmlns:a16="http://schemas.microsoft.com/office/drawing/2014/main" id="{019B36EF-C2A8-46D4-820A-D0AD5FD48239}"/>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12" name="Rectangle 23">
          <a:extLst>
            <a:ext uri="{FF2B5EF4-FFF2-40B4-BE49-F238E27FC236}">
              <a16:creationId xmlns:a16="http://schemas.microsoft.com/office/drawing/2014/main" id="{635140FC-76E3-4103-929E-B06DCAD95251}"/>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13" name="Rectangle 24">
          <a:extLst>
            <a:ext uri="{FF2B5EF4-FFF2-40B4-BE49-F238E27FC236}">
              <a16:creationId xmlns:a16="http://schemas.microsoft.com/office/drawing/2014/main" id="{79125C47-3D0C-4495-9517-96907FCA1164}"/>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514" name="Rectangle 513">
          <a:extLst>
            <a:ext uri="{FF2B5EF4-FFF2-40B4-BE49-F238E27FC236}">
              <a16:creationId xmlns:a16="http://schemas.microsoft.com/office/drawing/2014/main" id="{1A882641-51C6-4F9D-9FAC-DFABE01DE1C3}"/>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515" name="Rectangle 26">
          <a:extLst>
            <a:ext uri="{FF2B5EF4-FFF2-40B4-BE49-F238E27FC236}">
              <a16:creationId xmlns:a16="http://schemas.microsoft.com/office/drawing/2014/main" id="{0682F896-7F04-4625-BA51-E687655407A9}"/>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516" name="Rectangle 515">
          <a:extLst>
            <a:ext uri="{FF2B5EF4-FFF2-40B4-BE49-F238E27FC236}">
              <a16:creationId xmlns:a16="http://schemas.microsoft.com/office/drawing/2014/main" id="{823AF2A6-72E3-4D07-B2B6-8BB3498466F3}"/>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517" name="Rectangle 28">
          <a:extLst>
            <a:ext uri="{FF2B5EF4-FFF2-40B4-BE49-F238E27FC236}">
              <a16:creationId xmlns:a16="http://schemas.microsoft.com/office/drawing/2014/main" id="{D42B31D3-BCC1-415C-8E90-B38986CCBE2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18" name="Rectangle 29">
          <a:extLst>
            <a:ext uri="{FF2B5EF4-FFF2-40B4-BE49-F238E27FC236}">
              <a16:creationId xmlns:a16="http://schemas.microsoft.com/office/drawing/2014/main" id="{97D5866B-4F2E-4FDB-A58D-458F168B1A4E}"/>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19" name="Rectangle 30">
          <a:extLst>
            <a:ext uri="{FF2B5EF4-FFF2-40B4-BE49-F238E27FC236}">
              <a16:creationId xmlns:a16="http://schemas.microsoft.com/office/drawing/2014/main" id="{2029B001-EE2C-4442-9A35-A9819F200F9E}"/>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20" name="Rectangle 31">
          <a:extLst>
            <a:ext uri="{FF2B5EF4-FFF2-40B4-BE49-F238E27FC236}">
              <a16:creationId xmlns:a16="http://schemas.microsoft.com/office/drawing/2014/main" id="{5E1EFE80-009E-4618-949D-58D03AC69D59}"/>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21" name="Rectangle 32">
          <a:extLst>
            <a:ext uri="{FF2B5EF4-FFF2-40B4-BE49-F238E27FC236}">
              <a16:creationId xmlns:a16="http://schemas.microsoft.com/office/drawing/2014/main" id="{DE63ADF4-AC0E-4DBB-A38C-A466C793FB60}"/>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22" name="Rectangle 33">
          <a:extLst>
            <a:ext uri="{FF2B5EF4-FFF2-40B4-BE49-F238E27FC236}">
              <a16:creationId xmlns:a16="http://schemas.microsoft.com/office/drawing/2014/main" id="{372DD801-BDDB-411F-8C63-2201C21A4363}"/>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23" name="Rectangle 34">
          <a:extLst>
            <a:ext uri="{FF2B5EF4-FFF2-40B4-BE49-F238E27FC236}">
              <a16:creationId xmlns:a16="http://schemas.microsoft.com/office/drawing/2014/main" id="{46413318-4AE8-44DB-8440-1C5276D40B5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24" name="Rectangle 35">
          <a:extLst>
            <a:ext uri="{FF2B5EF4-FFF2-40B4-BE49-F238E27FC236}">
              <a16:creationId xmlns:a16="http://schemas.microsoft.com/office/drawing/2014/main" id="{0B366C67-7609-4834-931D-F267A7BF88F4}"/>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25" name="Rectangle 36">
          <a:extLst>
            <a:ext uri="{FF2B5EF4-FFF2-40B4-BE49-F238E27FC236}">
              <a16:creationId xmlns:a16="http://schemas.microsoft.com/office/drawing/2014/main" id="{53311798-3C93-40FC-9382-76C5226B5C5F}"/>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526" name="Rectangle 525">
          <a:extLst>
            <a:ext uri="{FF2B5EF4-FFF2-40B4-BE49-F238E27FC236}">
              <a16:creationId xmlns:a16="http://schemas.microsoft.com/office/drawing/2014/main" id="{A0DA1DD5-6834-4ABA-AF8F-689C35339DAC}"/>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369</xdr:row>
      <xdr:rowOff>0</xdr:rowOff>
    </xdr:from>
    <xdr:ext cx="28534" cy="125227"/>
    <xdr:sp macro="" textlink="">
      <xdr:nvSpPr>
        <xdr:cNvPr id="527" name="Rectangle 526">
          <a:extLst>
            <a:ext uri="{FF2B5EF4-FFF2-40B4-BE49-F238E27FC236}">
              <a16:creationId xmlns:a16="http://schemas.microsoft.com/office/drawing/2014/main" id="{96EBD5ED-76F9-4817-ABE9-F55BB3B5BB1F}"/>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528" name="Rectangle 39">
          <a:extLst>
            <a:ext uri="{FF2B5EF4-FFF2-40B4-BE49-F238E27FC236}">
              <a16:creationId xmlns:a16="http://schemas.microsoft.com/office/drawing/2014/main" id="{E77434D5-D640-4347-A0CC-E16D761F029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29" name="Rectangle 40">
          <a:extLst>
            <a:ext uri="{FF2B5EF4-FFF2-40B4-BE49-F238E27FC236}">
              <a16:creationId xmlns:a16="http://schemas.microsoft.com/office/drawing/2014/main" id="{62F2B264-9E66-4128-AAA3-7384F225A855}"/>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30" name="Rectangle 41">
          <a:extLst>
            <a:ext uri="{FF2B5EF4-FFF2-40B4-BE49-F238E27FC236}">
              <a16:creationId xmlns:a16="http://schemas.microsoft.com/office/drawing/2014/main" id="{20C7500D-ED9F-407E-8457-A7B677175E6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31" name="Rectangle 42">
          <a:extLst>
            <a:ext uri="{FF2B5EF4-FFF2-40B4-BE49-F238E27FC236}">
              <a16:creationId xmlns:a16="http://schemas.microsoft.com/office/drawing/2014/main" id="{B0244F8E-E03B-4729-8B02-EB7D4D881C7D}"/>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32" name="Rectangle 43">
          <a:extLst>
            <a:ext uri="{FF2B5EF4-FFF2-40B4-BE49-F238E27FC236}">
              <a16:creationId xmlns:a16="http://schemas.microsoft.com/office/drawing/2014/main" id="{780C5365-4F86-4C6F-9A73-21A8B15ABB75}"/>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33" name="Rectangle 44">
          <a:extLst>
            <a:ext uri="{FF2B5EF4-FFF2-40B4-BE49-F238E27FC236}">
              <a16:creationId xmlns:a16="http://schemas.microsoft.com/office/drawing/2014/main" id="{E7C1670C-5A48-4D0B-8794-166E3BDA3E07}"/>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34" name="Rectangle 45">
          <a:extLst>
            <a:ext uri="{FF2B5EF4-FFF2-40B4-BE49-F238E27FC236}">
              <a16:creationId xmlns:a16="http://schemas.microsoft.com/office/drawing/2014/main" id="{E7604DD5-389D-46F3-9347-DBFA006DF3ED}"/>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35" name="Rectangle 46">
          <a:extLst>
            <a:ext uri="{FF2B5EF4-FFF2-40B4-BE49-F238E27FC236}">
              <a16:creationId xmlns:a16="http://schemas.microsoft.com/office/drawing/2014/main" id="{82D00D15-DB01-4658-A5D8-310A8783AEA7}"/>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36" name="Rectangle 47">
          <a:extLst>
            <a:ext uri="{FF2B5EF4-FFF2-40B4-BE49-F238E27FC236}">
              <a16:creationId xmlns:a16="http://schemas.microsoft.com/office/drawing/2014/main" id="{DC0B9686-B9F8-4482-A1CC-939B2D13E8F4}"/>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37" name="Rectangle 48">
          <a:extLst>
            <a:ext uri="{FF2B5EF4-FFF2-40B4-BE49-F238E27FC236}">
              <a16:creationId xmlns:a16="http://schemas.microsoft.com/office/drawing/2014/main" id="{B5D405F4-DF4E-4D6A-9A65-5794AC6F5B53}"/>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369</xdr:row>
      <xdr:rowOff>0</xdr:rowOff>
    </xdr:from>
    <xdr:to>
      <xdr:col>1</xdr:col>
      <xdr:colOff>114300</xdr:colOff>
      <xdr:row>369</xdr:row>
      <xdr:rowOff>142875</xdr:rowOff>
    </xdr:to>
    <xdr:sp macro="" textlink="">
      <xdr:nvSpPr>
        <xdr:cNvPr id="538" name="Rectangle 49">
          <a:extLst>
            <a:ext uri="{FF2B5EF4-FFF2-40B4-BE49-F238E27FC236}">
              <a16:creationId xmlns:a16="http://schemas.microsoft.com/office/drawing/2014/main" id="{876497F9-D1A5-4521-BD32-C42EB7681DDA}"/>
            </a:ext>
          </a:extLst>
        </xdr:cNvPr>
        <xdr:cNvSpPr>
          <a:spLocks noChangeArrowheads="1"/>
        </xdr:cNvSpPr>
      </xdr:nvSpPr>
      <xdr:spPr bwMode="auto">
        <a:xfrm>
          <a:off x="5619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369</xdr:row>
      <xdr:rowOff>0</xdr:rowOff>
    </xdr:from>
    <xdr:to>
      <xdr:col>1</xdr:col>
      <xdr:colOff>114300</xdr:colOff>
      <xdr:row>369</xdr:row>
      <xdr:rowOff>142875</xdr:rowOff>
    </xdr:to>
    <xdr:sp macro="" textlink="">
      <xdr:nvSpPr>
        <xdr:cNvPr id="539" name="Rectangle 50">
          <a:extLst>
            <a:ext uri="{FF2B5EF4-FFF2-40B4-BE49-F238E27FC236}">
              <a16:creationId xmlns:a16="http://schemas.microsoft.com/office/drawing/2014/main" id="{144CB3AF-1281-43B4-964C-DD201B38442D}"/>
            </a:ext>
          </a:extLst>
        </xdr:cNvPr>
        <xdr:cNvSpPr>
          <a:spLocks noChangeArrowheads="1"/>
        </xdr:cNvSpPr>
      </xdr:nvSpPr>
      <xdr:spPr bwMode="auto">
        <a:xfrm>
          <a:off x="5619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40" name="Rectangle 51">
          <a:extLst>
            <a:ext uri="{FF2B5EF4-FFF2-40B4-BE49-F238E27FC236}">
              <a16:creationId xmlns:a16="http://schemas.microsoft.com/office/drawing/2014/main" id="{E0E63A88-8BA9-4322-8AC8-738F5A4BC51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41" name="Rectangle 52">
          <a:extLst>
            <a:ext uri="{FF2B5EF4-FFF2-40B4-BE49-F238E27FC236}">
              <a16:creationId xmlns:a16="http://schemas.microsoft.com/office/drawing/2014/main" id="{1C3708CB-A176-4AA9-A3EC-1E366264EC92}"/>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42" name="Rectangle 53">
          <a:extLst>
            <a:ext uri="{FF2B5EF4-FFF2-40B4-BE49-F238E27FC236}">
              <a16:creationId xmlns:a16="http://schemas.microsoft.com/office/drawing/2014/main" id="{E6FFF1D3-E13B-4F9F-AAB8-42991C9D30A3}"/>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43" name="Rectangle 54">
          <a:extLst>
            <a:ext uri="{FF2B5EF4-FFF2-40B4-BE49-F238E27FC236}">
              <a16:creationId xmlns:a16="http://schemas.microsoft.com/office/drawing/2014/main" id="{16505CAF-3CE7-43FA-845C-A0A45A116CF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44" name="Rectangle 55">
          <a:extLst>
            <a:ext uri="{FF2B5EF4-FFF2-40B4-BE49-F238E27FC236}">
              <a16:creationId xmlns:a16="http://schemas.microsoft.com/office/drawing/2014/main" id="{9345DE21-1BCD-4558-BE63-324DA3832CA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45" name="Rectangle 56">
          <a:extLst>
            <a:ext uri="{FF2B5EF4-FFF2-40B4-BE49-F238E27FC236}">
              <a16:creationId xmlns:a16="http://schemas.microsoft.com/office/drawing/2014/main" id="{0762EE98-3E28-4313-83D0-2FE19456ECA1}"/>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46" name="Rectangle 57">
          <a:extLst>
            <a:ext uri="{FF2B5EF4-FFF2-40B4-BE49-F238E27FC236}">
              <a16:creationId xmlns:a16="http://schemas.microsoft.com/office/drawing/2014/main" id="{5C268080-CD73-47DA-9B64-59394E2F830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47" name="Rectangle 58">
          <a:extLst>
            <a:ext uri="{FF2B5EF4-FFF2-40B4-BE49-F238E27FC236}">
              <a16:creationId xmlns:a16="http://schemas.microsoft.com/office/drawing/2014/main" id="{7FD6A3F4-3BFF-4A59-8A68-98F91025328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48" name="Rectangle 59">
          <a:extLst>
            <a:ext uri="{FF2B5EF4-FFF2-40B4-BE49-F238E27FC236}">
              <a16:creationId xmlns:a16="http://schemas.microsoft.com/office/drawing/2014/main" id="{A2D226E3-F7E4-4029-B888-E355784B0F4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49" name="Rectangle 60">
          <a:extLst>
            <a:ext uri="{FF2B5EF4-FFF2-40B4-BE49-F238E27FC236}">
              <a16:creationId xmlns:a16="http://schemas.microsoft.com/office/drawing/2014/main" id="{44B8F5FA-E2CD-4B32-AC05-53C0908607D2}"/>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50" name="Rectangle 61">
          <a:extLst>
            <a:ext uri="{FF2B5EF4-FFF2-40B4-BE49-F238E27FC236}">
              <a16:creationId xmlns:a16="http://schemas.microsoft.com/office/drawing/2014/main" id="{D9697302-1D40-446B-A108-16AAC7CF8FC0}"/>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51" name="Rectangle 62">
          <a:extLst>
            <a:ext uri="{FF2B5EF4-FFF2-40B4-BE49-F238E27FC236}">
              <a16:creationId xmlns:a16="http://schemas.microsoft.com/office/drawing/2014/main" id="{44AAC780-FFB3-40B7-B9DE-9EE0D3E102EA}"/>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52" name="Rectangle 63">
          <a:extLst>
            <a:ext uri="{FF2B5EF4-FFF2-40B4-BE49-F238E27FC236}">
              <a16:creationId xmlns:a16="http://schemas.microsoft.com/office/drawing/2014/main" id="{29743E40-641A-4F0C-BDED-9C6D679C100E}"/>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53" name="Rectangle 64">
          <a:extLst>
            <a:ext uri="{FF2B5EF4-FFF2-40B4-BE49-F238E27FC236}">
              <a16:creationId xmlns:a16="http://schemas.microsoft.com/office/drawing/2014/main" id="{574F42B7-5F2C-45D2-A956-43EABDC90D4A}"/>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54" name="Rectangle 65">
          <a:extLst>
            <a:ext uri="{FF2B5EF4-FFF2-40B4-BE49-F238E27FC236}">
              <a16:creationId xmlns:a16="http://schemas.microsoft.com/office/drawing/2014/main" id="{3D535063-7A3A-4D56-8E34-96EA5A965D41}"/>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55" name="Rectangle 66">
          <a:extLst>
            <a:ext uri="{FF2B5EF4-FFF2-40B4-BE49-F238E27FC236}">
              <a16:creationId xmlns:a16="http://schemas.microsoft.com/office/drawing/2014/main" id="{F06B155F-3AB5-4CC1-9650-D72FE2A09D67}"/>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56" name="Rectangle 67">
          <a:extLst>
            <a:ext uri="{FF2B5EF4-FFF2-40B4-BE49-F238E27FC236}">
              <a16:creationId xmlns:a16="http://schemas.microsoft.com/office/drawing/2014/main" id="{DD6C0D68-BD46-4171-A47A-369DCBD457D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57" name="Rectangle 68">
          <a:extLst>
            <a:ext uri="{FF2B5EF4-FFF2-40B4-BE49-F238E27FC236}">
              <a16:creationId xmlns:a16="http://schemas.microsoft.com/office/drawing/2014/main" id="{E6C52EE5-BA06-4365-8976-B60052575C92}"/>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58" name="Rectangle 69">
          <a:extLst>
            <a:ext uri="{FF2B5EF4-FFF2-40B4-BE49-F238E27FC236}">
              <a16:creationId xmlns:a16="http://schemas.microsoft.com/office/drawing/2014/main" id="{EA6D06F6-387C-4BE5-BF9D-B3DF67B3181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59" name="Rectangle 70">
          <a:extLst>
            <a:ext uri="{FF2B5EF4-FFF2-40B4-BE49-F238E27FC236}">
              <a16:creationId xmlns:a16="http://schemas.microsoft.com/office/drawing/2014/main" id="{BB5637C3-BB25-485A-8E69-CAF584085BD9}"/>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60" name="Rectangle 9">
          <a:extLst>
            <a:ext uri="{FF2B5EF4-FFF2-40B4-BE49-F238E27FC236}">
              <a16:creationId xmlns:a16="http://schemas.microsoft.com/office/drawing/2014/main" id="{EB489212-3B7C-4F5A-B007-C71387451012}"/>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61" name="Rectangle 10">
          <a:extLst>
            <a:ext uri="{FF2B5EF4-FFF2-40B4-BE49-F238E27FC236}">
              <a16:creationId xmlns:a16="http://schemas.microsoft.com/office/drawing/2014/main" id="{9C3A9CBC-D566-46DB-9CA0-22E60D6D0BFA}"/>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62" name="Rectangle 11">
          <a:extLst>
            <a:ext uri="{FF2B5EF4-FFF2-40B4-BE49-F238E27FC236}">
              <a16:creationId xmlns:a16="http://schemas.microsoft.com/office/drawing/2014/main" id="{64B99B75-F423-49E9-B20D-C309866B230D}"/>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63" name="Rectangle 12">
          <a:extLst>
            <a:ext uri="{FF2B5EF4-FFF2-40B4-BE49-F238E27FC236}">
              <a16:creationId xmlns:a16="http://schemas.microsoft.com/office/drawing/2014/main" id="{498A73A9-F6F0-4F6A-A9F7-3BFC8531E2EC}"/>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64" name="Rectangle 13">
          <a:extLst>
            <a:ext uri="{FF2B5EF4-FFF2-40B4-BE49-F238E27FC236}">
              <a16:creationId xmlns:a16="http://schemas.microsoft.com/office/drawing/2014/main" id="{DF90BC33-935E-4DF3-AE8F-EB1FA552D47D}"/>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65" name="Rectangle 14">
          <a:extLst>
            <a:ext uri="{FF2B5EF4-FFF2-40B4-BE49-F238E27FC236}">
              <a16:creationId xmlns:a16="http://schemas.microsoft.com/office/drawing/2014/main" id="{6F90289C-D48F-4818-A028-54241B26E761}"/>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66" name="Rectangle 15">
          <a:extLst>
            <a:ext uri="{FF2B5EF4-FFF2-40B4-BE49-F238E27FC236}">
              <a16:creationId xmlns:a16="http://schemas.microsoft.com/office/drawing/2014/main" id="{65F1FFDB-8477-48CF-B205-992085906B13}"/>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67" name="Rectangle 16">
          <a:extLst>
            <a:ext uri="{FF2B5EF4-FFF2-40B4-BE49-F238E27FC236}">
              <a16:creationId xmlns:a16="http://schemas.microsoft.com/office/drawing/2014/main" id="{BD2B7BA8-62F5-4D21-9320-F855135A66E0}"/>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68" name="Rectangle 17">
          <a:extLst>
            <a:ext uri="{FF2B5EF4-FFF2-40B4-BE49-F238E27FC236}">
              <a16:creationId xmlns:a16="http://schemas.microsoft.com/office/drawing/2014/main" id="{24FFD180-5FEF-44FB-B197-046DA0595F22}"/>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69" name="Rectangle 18">
          <a:extLst>
            <a:ext uri="{FF2B5EF4-FFF2-40B4-BE49-F238E27FC236}">
              <a16:creationId xmlns:a16="http://schemas.microsoft.com/office/drawing/2014/main" id="{EBC3A2EE-211D-451A-95BD-E6976039C17C}"/>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70" name="Rectangle 19">
          <a:extLst>
            <a:ext uri="{FF2B5EF4-FFF2-40B4-BE49-F238E27FC236}">
              <a16:creationId xmlns:a16="http://schemas.microsoft.com/office/drawing/2014/main" id="{B5B57E6A-9571-4EC3-8D63-7288EC976E82}"/>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369</xdr:row>
      <xdr:rowOff>0</xdr:rowOff>
    </xdr:from>
    <xdr:to>
      <xdr:col>1</xdr:col>
      <xdr:colOff>266700</xdr:colOff>
      <xdr:row>369</xdr:row>
      <xdr:rowOff>133350</xdr:rowOff>
    </xdr:to>
    <xdr:sp macro="" textlink="">
      <xdr:nvSpPr>
        <xdr:cNvPr id="571" name="Rectangle 20">
          <a:extLst>
            <a:ext uri="{FF2B5EF4-FFF2-40B4-BE49-F238E27FC236}">
              <a16:creationId xmlns:a16="http://schemas.microsoft.com/office/drawing/2014/main" id="{3817D848-7D55-48C3-B133-51D55FA733C5}"/>
            </a:ext>
          </a:extLst>
        </xdr:cNvPr>
        <xdr:cNvSpPr>
          <a:spLocks noChangeArrowheads="1"/>
        </xdr:cNvSpPr>
      </xdr:nvSpPr>
      <xdr:spPr bwMode="auto">
        <a:xfrm>
          <a:off x="7143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72" name="Rectangle 21">
          <a:extLst>
            <a:ext uri="{FF2B5EF4-FFF2-40B4-BE49-F238E27FC236}">
              <a16:creationId xmlns:a16="http://schemas.microsoft.com/office/drawing/2014/main" id="{115407E1-A15A-481A-A932-51E67592F7DD}"/>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73" name="Rectangle 22">
          <a:extLst>
            <a:ext uri="{FF2B5EF4-FFF2-40B4-BE49-F238E27FC236}">
              <a16:creationId xmlns:a16="http://schemas.microsoft.com/office/drawing/2014/main" id="{0AA0561B-A22E-4AA0-AF97-989D111C785D}"/>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74" name="Rectangle 23">
          <a:extLst>
            <a:ext uri="{FF2B5EF4-FFF2-40B4-BE49-F238E27FC236}">
              <a16:creationId xmlns:a16="http://schemas.microsoft.com/office/drawing/2014/main" id="{3BFE8B02-BC57-45AB-8074-F853F5D4A373}"/>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75" name="Rectangle 24">
          <a:extLst>
            <a:ext uri="{FF2B5EF4-FFF2-40B4-BE49-F238E27FC236}">
              <a16:creationId xmlns:a16="http://schemas.microsoft.com/office/drawing/2014/main" id="{47D11842-0479-445F-897C-94D911AE89AE}"/>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576" name="Rectangle 575">
          <a:extLst>
            <a:ext uri="{FF2B5EF4-FFF2-40B4-BE49-F238E27FC236}">
              <a16:creationId xmlns:a16="http://schemas.microsoft.com/office/drawing/2014/main" id="{7987FE6E-D04D-4937-883E-64B850246FCC}"/>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577" name="Rectangle 26">
          <a:extLst>
            <a:ext uri="{FF2B5EF4-FFF2-40B4-BE49-F238E27FC236}">
              <a16:creationId xmlns:a16="http://schemas.microsoft.com/office/drawing/2014/main" id="{23E3123E-2A8F-4275-8EA2-98E4B9A89B0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578" name="Rectangle 577">
          <a:extLst>
            <a:ext uri="{FF2B5EF4-FFF2-40B4-BE49-F238E27FC236}">
              <a16:creationId xmlns:a16="http://schemas.microsoft.com/office/drawing/2014/main" id="{7C06F337-7E7A-478F-89E9-123830ECDE7C}"/>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579" name="Rectangle 28">
          <a:extLst>
            <a:ext uri="{FF2B5EF4-FFF2-40B4-BE49-F238E27FC236}">
              <a16:creationId xmlns:a16="http://schemas.microsoft.com/office/drawing/2014/main" id="{D1F473F7-2332-4FCC-9800-EF58643B012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80" name="Rectangle 29">
          <a:extLst>
            <a:ext uri="{FF2B5EF4-FFF2-40B4-BE49-F238E27FC236}">
              <a16:creationId xmlns:a16="http://schemas.microsoft.com/office/drawing/2014/main" id="{6D05A14E-9C7E-43CC-A185-FF71DC9659CE}"/>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81" name="Rectangle 30">
          <a:extLst>
            <a:ext uri="{FF2B5EF4-FFF2-40B4-BE49-F238E27FC236}">
              <a16:creationId xmlns:a16="http://schemas.microsoft.com/office/drawing/2014/main" id="{F464CCCF-956A-424C-B242-15D7B1F92BF6}"/>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82" name="Rectangle 31">
          <a:extLst>
            <a:ext uri="{FF2B5EF4-FFF2-40B4-BE49-F238E27FC236}">
              <a16:creationId xmlns:a16="http://schemas.microsoft.com/office/drawing/2014/main" id="{B4B14A5D-8328-4FFA-8920-1C23CB612FFF}"/>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83" name="Rectangle 32">
          <a:extLst>
            <a:ext uri="{FF2B5EF4-FFF2-40B4-BE49-F238E27FC236}">
              <a16:creationId xmlns:a16="http://schemas.microsoft.com/office/drawing/2014/main" id="{3CB2D4F0-81A4-485F-A47D-22AE109F6809}"/>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84" name="Rectangle 33">
          <a:extLst>
            <a:ext uri="{FF2B5EF4-FFF2-40B4-BE49-F238E27FC236}">
              <a16:creationId xmlns:a16="http://schemas.microsoft.com/office/drawing/2014/main" id="{D3EEADAB-EF6C-4B4C-9709-1904CEB3BF6D}"/>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85" name="Rectangle 34">
          <a:extLst>
            <a:ext uri="{FF2B5EF4-FFF2-40B4-BE49-F238E27FC236}">
              <a16:creationId xmlns:a16="http://schemas.microsoft.com/office/drawing/2014/main" id="{BA61C41E-F535-4C43-AA7D-170AE04F7FAE}"/>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86" name="Rectangle 35">
          <a:extLst>
            <a:ext uri="{FF2B5EF4-FFF2-40B4-BE49-F238E27FC236}">
              <a16:creationId xmlns:a16="http://schemas.microsoft.com/office/drawing/2014/main" id="{B263564E-2ACC-4AE0-8949-E0DE6AB3EF04}"/>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87" name="Rectangle 36">
          <a:extLst>
            <a:ext uri="{FF2B5EF4-FFF2-40B4-BE49-F238E27FC236}">
              <a16:creationId xmlns:a16="http://schemas.microsoft.com/office/drawing/2014/main" id="{A78E8B03-0B1F-4B51-A273-B1C7293A0052}"/>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369</xdr:row>
      <xdr:rowOff>0</xdr:rowOff>
    </xdr:from>
    <xdr:ext cx="28534" cy="125227"/>
    <xdr:sp macro="" textlink="">
      <xdr:nvSpPr>
        <xdr:cNvPr id="588" name="Rectangle 587">
          <a:extLst>
            <a:ext uri="{FF2B5EF4-FFF2-40B4-BE49-F238E27FC236}">
              <a16:creationId xmlns:a16="http://schemas.microsoft.com/office/drawing/2014/main" id="{9C2B5BA2-B855-457B-8A03-447710FA16C2}"/>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369</xdr:row>
      <xdr:rowOff>0</xdr:rowOff>
    </xdr:from>
    <xdr:ext cx="28534" cy="125227"/>
    <xdr:sp macro="" textlink="">
      <xdr:nvSpPr>
        <xdr:cNvPr id="589" name="Rectangle 588">
          <a:extLst>
            <a:ext uri="{FF2B5EF4-FFF2-40B4-BE49-F238E27FC236}">
              <a16:creationId xmlns:a16="http://schemas.microsoft.com/office/drawing/2014/main" id="{B9F8AAAC-0907-470E-9ACC-8B3F0FD262E1}"/>
            </a:ext>
          </a:extLst>
        </xdr:cNvPr>
        <xdr:cNvSpPr>
          <a:spLocks noChangeArrowheads="1"/>
        </xdr:cNvSpPr>
      </xdr:nvSpPr>
      <xdr:spPr bwMode="auto">
        <a:xfrm>
          <a:off x="533400" y="1065657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369</xdr:row>
      <xdr:rowOff>0</xdr:rowOff>
    </xdr:from>
    <xdr:to>
      <xdr:col>1</xdr:col>
      <xdr:colOff>76200</xdr:colOff>
      <xdr:row>369</xdr:row>
      <xdr:rowOff>142875</xdr:rowOff>
    </xdr:to>
    <xdr:sp macro="" textlink="">
      <xdr:nvSpPr>
        <xdr:cNvPr id="590" name="Rectangle 39">
          <a:extLst>
            <a:ext uri="{FF2B5EF4-FFF2-40B4-BE49-F238E27FC236}">
              <a16:creationId xmlns:a16="http://schemas.microsoft.com/office/drawing/2014/main" id="{C0C3A413-D0F9-41BD-8814-1F955C67B817}"/>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91" name="Rectangle 40">
          <a:extLst>
            <a:ext uri="{FF2B5EF4-FFF2-40B4-BE49-F238E27FC236}">
              <a16:creationId xmlns:a16="http://schemas.microsoft.com/office/drawing/2014/main" id="{64C15E92-D4B9-453F-925C-669D936D7AF3}"/>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92" name="Rectangle 41">
          <a:extLst>
            <a:ext uri="{FF2B5EF4-FFF2-40B4-BE49-F238E27FC236}">
              <a16:creationId xmlns:a16="http://schemas.microsoft.com/office/drawing/2014/main" id="{59713714-9E38-4DF6-8D93-9997AA4232F4}"/>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93" name="Rectangle 42">
          <a:extLst>
            <a:ext uri="{FF2B5EF4-FFF2-40B4-BE49-F238E27FC236}">
              <a16:creationId xmlns:a16="http://schemas.microsoft.com/office/drawing/2014/main" id="{0214E9C7-D8B0-42F4-8274-615874D0857E}"/>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94" name="Rectangle 43">
          <a:extLst>
            <a:ext uri="{FF2B5EF4-FFF2-40B4-BE49-F238E27FC236}">
              <a16:creationId xmlns:a16="http://schemas.microsoft.com/office/drawing/2014/main" id="{EC9A31A8-5307-47DF-B420-33379ABE23EC}"/>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95" name="Rectangle 44">
          <a:extLst>
            <a:ext uri="{FF2B5EF4-FFF2-40B4-BE49-F238E27FC236}">
              <a16:creationId xmlns:a16="http://schemas.microsoft.com/office/drawing/2014/main" id="{F8259757-A6F8-4490-BAB2-70A0A8226341}"/>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96" name="Rectangle 45">
          <a:extLst>
            <a:ext uri="{FF2B5EF4-FFF2-40B4-BE49-F238E27FC236}">
              <a16:creationId xmlns:a16="http://schemas.microsoft.com/office/drawing/2014/main" id="{9EA77F89-B0D3-427A-B910-6D39A3082B5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97" name="Rectangle 46">
          <a:extLst>
            <a:ext uri="{FF2B5EF4-FFF2-40B4-BE49-F238E27FC236}">
              <a16:creationId xmlns:a16="http://schemas.microsoft.com/office/drawing/2014/main" id="{A2DCECC2-ADAC-41E1-BCDA-5431456873C5}"/>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598" name="Rectangle 47">
          <a:extLst>
            <a:ext uri="{FF2B5EF4-FFF2-40B4-BE49-F238E27FC236}">
              <a16:creationId xmlns:a16="http://schemas.microsoft.com/office/drawing/2014/main" id="{2E37A905-ECDE-4ABC-B1F8-F57D8D4EA802}"/>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599" name="Rectangle 48">
          <a:extLst>
            <a:ext uri="{FF2B5EF4-FFF2-40B4-BE49-F238E27FC236}">
              <a16:creationId xmlns:a16="http://schemas.microsoft.com/office/drawing/2014/main" id="{A22BE472-63CD-4B3C-9C91-27C9F5291688}"/>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369</xdr:row>
      <xdr:rowOff>0</xdr:rowOff>
    </xdr:from>
    <xdr:to>
      <xdr:col>1</xdr:col>
      <xdr:colOff>114300</xdr:colOff>
      <xdr:row>369</xdr:row>
      <xdr:rowOff>142875</xdr:rowOff>
    </xdr:to>
    <xdr:sp macro="" textlink="">
      <xdr:nvSpPr>
        <xdr:cNvPr id="600" name="Rectangle 49">
          <a:extLst>
            <a:ext uri="{FF2B5EF4-FFF2-40B4-BE49-F238E27FC236}">
              <a16:creationId xmlns:a16="http://schemas.microsoft.com/office/drawing/2014/main" id="{75B6A68E-5889-48A4-82EC-EB3B5B077B61}"/>
            </a:ext>
          </a:extLst>
        </xdr:cNvPr>
        <xdr:cNvSpPr>
          <a:spLocks noChangeArrowheads="1"/>
        </xdr:cNvSpPr>
      </xdr:nvSpPr>
      <xdr:spPr bwMode="auto">
        <a:xfrm>
          <a:off x="5619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369</xdr:row>
      <xdr:rowOff>0</xdr:rowOff>
    </xdr:from>
    <xdr:to>
      <xdr:col>1</xdr:col>
      <xdr:colOff>114300</xdr:colOff>
      <xdr:row>369</xdr:row>
      <xdr:rowOff>142875</xdr:rowOff>
    </xdr:to>
    <xdr:sp macro="" textlink="">
      <xdr:nvSpPr>
        <xdr:cNvPr id="601" name="Rectangle 50">
          <a:extLst>
            <a:ext uri="{FF2B5EF4-FFF2-40B4-BE49-F238E27FC236}">
              <a16:creationId xmlns:a16="http://schemas.microsoft.com/office/drawing/2014/main" id="{FFE0C14A-6628-4C0B-BEEC-21F7BE9C68B6}"/>
            </a:ext>
          </a:extLst>
        </xdr:cNvPr>
        <xdr:cNvSpPr>
          <a:spLocks noChangeArrowheads="1"/>
        </xdr:cNvSpPr>
      </xdr:nvSpPr>
      <xdr:spPr bwMode="auto">
        <a:xfrm>
          <a:off x="5619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02" name="Rectangle 51">
          <a:extLst>
            <a:ext uri="{FF2B5EF4-FFF2-40B4-BE49-F238E27FC236}">
              <a16:creationId xmlns:a16="http://schemas.microsoft.com/office/drawing/2014/main" id="{6BF5CD7C-E0FB-4343-8581-28CA44C23900}"/>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03" name="Rectangle 52">
          <a:extLst>
            <a:ext uri="{FF2B5EF4-FFF2-40B4-BE49-F238E27FC236}">
              <a16:creationId xmlns:a16="http://schemas.microsoft.com/office/drawing/2014/main" id="{94591FAC-C134-4CF2-9160-5204FC1BAB1C}"/>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04" name="Rectangle 53">
          <a:extLst>
            <a:ext uri="{FF2B5EF4-FFF2-40B4-BE49-F238E27FC236}">
              <a16:creationId xmlns:a16="http://schemas.microsoft.com/office/drawing/2014/main" id="{FD883171-7B85-46CB-A842-B1782FF10893}"/>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05" name="Rectangle 54">
          <a:extLst>
            <a:ext uri="{FF2B5EF4-FFF2-40B4-BE49-F238E27FC236}">
              <a16:creationId xmlns:a16="http://schemas.microsoft.com/office/drawing/2014/main" id="{FAB0D624-8B2C-4CAE-B670-A57E41856D96}"/>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06" name="Rectangle 55">
          <a:extLst>
            <a:ext uri="{FF2B5EF4-FFF2-40B4-BE49-F238E27FC236}">
              <a16:creationId xmlns:a16="http://schemas.microsoft.com/office/drawing/2014/main" id="{B908CC34-0C4B-47AF-AEF4-CC5DDB2AA91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07" name="Rectangle 56">
          <a:extLst>
            <a:ext uri="{FF2B5EF4-FFF2-40B4-BE49-F238E27FC236}">
              <a16:creationId xmlns:a16="http://schemas.microsoft.com/office/drawing/2014/main" id="{68E64E24-8B46-4F48-9A0F-B888BC515EBE}"/>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08" name="Rectangle 57">
          <a:extLst>
            <a:ext uri="{FF2B5EF4-FFF2-40B4-BE49-F238E27FC236}">
              <a16:creationId xmlns:a16="http://schemas.microsoft.com/office/drawing/2014/main" id="{0928F5B8-6A27-4080-BD32-198E7FB7098B}"/>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09" name="Rectangle 58">
          <a:extLst>
            <a:ext uri="{FF2B5EF4-FFF2-40B4-BE49-F238E27FC236}">
              <a16:creationId xmlns:a16="http://schemas.microsoft.com/office/drawing/2014/main" id="{0B476EAF-2334-4ECF-BF05-5D305EA57059}"/>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10" name="Rectangle 59">
          <a:extLst>
            <a:ext uri="{FF2B5EF4-FFF2-40B4-BE49-F238E27FC236}">
              <a16:creationId xmlns:a16="http://schemas.microsoft.com/office/drawing/2014/main" id="{3CC0FDA9-CD08-41F3-8FEF-E0E8625199B5}"/>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11" name="Rectangle 60">
          <a:extLst>
            <a:ext uri="{FF2B5EF4-FFF2-40B4-BE49-F238E27FC236}">
              <a16:creationId xmlns:a16="http://schemas.microsoft.com/office/drawing/2014/main" id="{79E173FF-DC25-4B4D-9F89-CC892C715886}"/>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12" name="Rectangle 61">
          <a:extLst>
            <a:ext uri="{FF2B5EF4-FFF2-40B4-BE49-F238E27FC236}">
              <a16:creationId xmlns:a16="http://schemas.microsoft.com/office/drawing/2014/main" id="{6BFE3D84-A9D6-4B33-8716-321DC95E40FE}"/>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13" name="Rectangle 62">
          <a:extLst>
            <a:ext uri="{FF2B5EF4-FFF2-40B4-BE49-F238E27FC236}">
              <a16:creationId xmlns:a16="http://schemas.microsoft.com/office/drawing/2014/main" id="{C09CA80A-8AA9-4578-9F17-CE5C36D9ADA6}"/>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14" name="Rectangle 63">
          <a:extLst>
            <a:ext uri="{FF2B5EF4-FFF2-40B4-BE49-F238E27FC236}">
              <a16:creationId xmlns:a16="http://schemas.microsoft.com/office/drawing/2014/main" id="{7C85C2B4-65E5-4BF3-939D-242E62683D32}"/>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133350</xdr:rowOff>
    </xdr:to>
    <xdr:sp macro="" textlink="">
      <xdr:nvSpPr>
        <xdr:cNvPr id="615" name="Rectangle 64">
          <a:extLst>
            <a:ext uri="{FF2B5EF4-FFF2-40B4-BE49-F238E27FC236}">
              <a16:creationId xmlns:a16="http://schemas.microsoft.com/office/drawing/2014/main" id="{F59AFCFF-8C1D-447F-946C-08D489CF4295}"/>
            </a:ext>
          </a:extLst>
        </xdr:cNvPr>
        <xdr:cNvSpPr>
          <a:spLocks noChangeArrowheads="1"/>
        </xdr:cNvSpPr>
      </xdr:nvSpPr>
      <xdr:spPr bwMode="auto">
        <a:xfrm>
          <a:off x="523875" y="1065657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16" name="Rectangle 65">
          <a:extLst>
            <a:ext uri="{FF2B5EF4-FFF2-40B4-BE49-F238E27FC236}">
              <a16:creationId xmlns:a16="http://schemas.microsoft.com/office/drawing/2014/main" id="{5C69EAC1-E58F-453B-951E-D056A05FF085}"/>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17" name="Rectangle 66">
          <a:extLst>
            <a:ext uri="{FF2B5EF4-FFF2-40B4-BE49-F238E27FC236}">
              <a16:creationId xmlns:a16="http://schemas.microsoft.com/office/drawing/2014/main" id="{AE2D5FB5-E181-4202-972B-8D0D8C0ECCA3}"/>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18" name="Rectangle 67">
          <a:extLst>
            <a:ext uri="{FF2B5EF4-FFF2-40B4-BE49-F238E27FC236}">
              <a16:creationId xmlns:a16="http://schemas.microsoft.com/office/drawing/2014/main" id="{F26F59B8-75AC-4E10-852C-C8978BDCA741}"/>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19" name="Rectangle 68">
          <a:extLst>
            <a:ext uri="{FF2B5EF4-FFF2-40B4-BE49-F238E27FC236}">
              <a16:creationId xmlns:a16="http://schemas.microsoft.com/office/drawing/2014/main" id="{C1F5515C-A28F-4AC5-A29D-087363037E97}"/>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20" name="Rectangle 69">
          <a:extLst>
            <a:ext uri="{FF2B5EF4-FFF2-40B4-BE49-F238E27FC236}">
              <a16:creationId xmlns:a16="http://schemas.microsoft.com/office/drawing/2014/main" id="{4B040A78-1B96-471A-B354-F2D2B6B9124E}"/>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369</xdr:row>
      <xdr:rowOff>0</xdr:rowOff>
    </xdr:from>
    <xdr:to>
      <xdr:col>1</xdr:col>
      <xdr:colOff>76200</xdr:colOff>
      <xdr:row>369</xdr:row>
      <xdr:rowOff>142875</xdr:rowOff>
    </xdr:to>
    <xdr:sp macro="" textlink="">
      <xdr:nvSpPr>
        <xdr:cNvPr id="621" name="Rectangle 70">
          <a:extLst>
            <a:ext uri="{FF2B5EF4-FFF2-40B4-BE49-F238E27FC236}">
              <a16:creationId xmlns:a16="http://schemas.microsoft.com/office/drawing/2014/main" id="{EBD62DED-A0BD-4816-A37E-D89B91F677D1}"/>
            </a:ext>
          </a:extLst>
        </xdr:cNvPr>
        <xdr:cNvSpPr>
          <a:spLocks noChangeArrowheads="1"/>
        </xdr:cNvSpPr>
      </xdr:nvSpPr>
      <xdr:spPr bwMode="auto">
        <a:xfrm>
          <a:off x="523875" y="1065657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133350</xdr:rowOff>
    </xdr:to>
    <xdr:sp macro="" textlink="">
      <xdr:nvSpPr>
        <xdr:cNvPr id="622" name="Rectangle 9">
          <a:extLst>
            <a:ext uri="{FF2B5EF4-FFF2-40B4-BE49-F238E27FC236}">
              <a16:creationId xmlns:a16="http://schemas.microsoft.com/office/drawing/2014/main" id="{34F84E6F-92CB-410E-9759-02DEF8131870}"/>
            </a:ext>
          </a:extLst>
        </xdr:cNvPr>
        <xdr:cNvSpPr>
          <a:spLocks noChangeArrowheads="1"/>
        </xdr:cNvSpPr>
      </xdr:nvSpPr>
      <xdr:spPr bwMode="auto">
        <a:xfrm>
          <a:off x="5238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133350</xdr:rowOff>
    </xdr:to>
    <xdr:sp macro="" textlink="">
      <xdr:nvSpPr>
        <xdr:cNvPr id="623" name="Rectangle 10">
          <a:extLst>
            <a:ext uri="{FF2B5EF4-FFF2-40B4-BE49-F238E27FC236}">
              <a16:creationId xmlns:a16="http://schemas.microsoft.com/office/drawing/2014/main" id="{A4BAE726-CD3C-4CED-B378-74DB4DE292E6}"/>
            </a:ext>
          </a:extLst>
        </xdr:cNvPr>
        <xdr:cNvSpPr>
          <a:spLocks noChangeArrowheads="1"/>
        </xdr:cNvSpPr>
      </xdr:nvSpPr>
      <xdr:spPr bwMode="auto">
        <a:xfrm>
          <a:off x="5238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xdr:row>
      <xdr:rowOff>0</xdr:rowOff>
    </xdr:from>
    <xdr:to>
      <xdr:col>1</xdr:col>
      <xdr:colOff>266700</xdr:colOff>
      <xdr:row>3</xdr:row>
      <xdr:rowOff>133350</xdr:rowOff>
    </xdr:to>
    <xdr:sp macro="" textlink="">
      <xdr:nvSpPr>
        <xdr:cNvPr id="624" name="Rectangle 11">
          <a:extLst>
            <a:ext uri="{FF2B5EF4-FFF2-40B4-BE49-F238E27FC236}">
              <a16:creationId xmlns:a16="http://schemas.microsoft.com/office/drawing/2014/main" id="{1EA51C40-D443-472A-92B7-0B83F572EE7A}"/>
            </a:ext>
          </a:extLst>
        </xdr:cNvPr>
        <xdr:cNvSpPr>
          <a:spLocks noChangeArrowheads="1"/>
        </xdr:cNvSpPr>
      </xdr:nvSpPr>
      <xdr:spPr bwMode="auto">
        <a:xfrm>
          <a:off x="7143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xdr:row>
      <xdr:rowOff>0</xdr:rowOff>
    </xdr:from>
    <xdr:to>
      <xdr:col>1</xdr:col>
      <xdr:colOff>266700</xdr:colOff>
      <xdr:row>3</xdr:row>
      <xdr:rowOff>133350</xdr:rowOff>
    </xdr:to>
    <xdr:sp macro="" textlink="">
      <xdr:nvSpPr>
        <xdr:cNvPr id="625" name="Rectangle 12">
          <a:extLst>
            <a:ext uri="{FF2B5EF4-FFF2-40B4-BE49-F238E27FC236}">
              <a16:creationId xmlns:a16="http://schemas.microsoft.com/office/drawing/2014/main" id="{B15C1EE5-F902-4A69-A399-16029F000C2D}"/>
            </a:ext>
          </a:extLst>
        </xdr:cNvPr>
        <xdr:cNvSpPr>
          <a:spLocks noChangeArrowheads="1"/>
        </xdr:cNvSpPr>
      </xdr:nvSpPr>
      <xdr:spPr bwMode="auto">
        <a:xfrm>
          <a:off x="7143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xdr:row>
      <xdr:rowOff>0</xdr:rowOff>
    </xdr:from>
    <xdr:to>
      <xdr:col>1</xdr:col>
      <xdr:colOff>266700</xdr:colOff>
      <xdr:row>3</xdr:row>
      <xdr:rowOff>133350</xdr:rowOff>
    </xdr:to>
    <xdr:sp macro="" textlink="">
      <xdr:nvSpPr>
        <xdr:cNvPr id="626" name="Rectangle 13">
          <a:extLst>
            <a:ext uri="{FF2B5EF4-FFF2-40B4-BE49-F238E27FC236}">
              <a16:creationId xmlns:a16="http://schemas.microsoft.com/office/drawing/2014/main" id="{0A96B2F4-CC98-4C44-A781-A188DD49BF8D}"/>
            </a:ext>
          </a:extLst>
        </xdr:cNvPr>
        <xdr:cNvSpPr>
          <a:spLocks noChangeArrowheads="1"/>
        </xdr:cNvSpPr>
      </xdr:nvSpPr>
      <xdr:spPr bwMode="auto">
        <a:xfrm>
          <a:off x="7143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xdr:row>
      <xdr:rowOff>0</xdr:rowOff>
    </xdr:from>
    <xdr:to>
      <xdr:col>1</xdr:col>
      <xdr:colOff>266700</xdr:colOff>
      <xdr:row>3</xdr:row>
      <xdr:rowOff>133350</xdr:rowOff>
    </xdr:to>
    <xdr:sp macro="" textlink="">
      <xdr:nvSpPr>
        <xdr:cNvPr id="627" name="Rectangle 14">
          <a:extLst>
            <a:ext uri="{FF2B5EF4-FFF2-40B4-BE49-F238E27FC236}">
              <a16:creationId xmlns:a16="http://schemas.microsoft.com/office/drawing/2014/main" id="{B4E72365-01D9-4D88-A362-DB99357ED9A9}"/>
            </a:ext>
          </a:extLst>
        </xdr:cNvPr>
        <xdr:cNvSpPr>
          <a:spLocks noChangeArrowheads="1"/>
        </xdr:cNvSpPr>
      </xdr:nvSpPr>
      <xdr:spPr bwMode="auto">
        <a:xfrm>
          <a:off x="7143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xdr:row>
      <xdr:rowOff>0</xdr:rowOff>
    </xdr:from>
    <xdr:to>
      <xdr:col>1</xdr:col>
      <xdr:colOff>266700</xdr:colOff>
      <xdr:row>3</xdr:row>
      <xdr:rowOff>133350</xdr:rowOff>
    </xdr:to>
    <xdr:sp macro="" textlink="">
      <xdr:nvSpPr>
        <xdr:cNvPr id="628" name="Rectangle 15">
          <a:extLst>
            <a:ext uri="{FF2B5EF4-FFF2-40B4-BE49-F238E27FC236}">
              <a16:creationId xmlns:a16="http://schemas.microsoft.com/office/drawing/2014/main" id="{BD30D65A-6F5E-4A03-B281-527EEDC7BDC9}"/>
            </a:ext>
          </a:extLst>
        </xdr:cNvPr>
        <xdr:cNvSpPr>
          <a:spLocks noChangeArrowheads="1"/>
        </xdr:cNvSpPr>
      </xdr:nvSpPr>
      <xdr:spPr bwMode="auto">
        <a:xfrm>
          <a:off x="7143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xdr:row>
      <xdr:rowOff>0</xdr:rowOff>
    </xdr:from>
    <xdr:to>
      <xdr:col>1</xdr:col>
      <xdr:colOff>266700</xdr:colOff>
      <xdr:row>3</xdr:row>
      <xdr:rowOff>133350</xdr:rowOff>
    </xdr:to>
    <xdr:sp macro="" textlink="">
      <xdr:nvSpPr>
        <xdr:cNvPr id="629" name="Rectangle 16">
          <a:extLst>
            <a:ext uri="{FF2B5EF4-FFF2-40B4-BE49-F238E27FC236}">
              <a16:creationId xmlns:a16="http://schemas.microsoft.com/office/drawing/2014/main" id="{7E3FA873-5A5B-4C00-8186-B280226F2393}"/>
            </a:ext>
          </a:extLst>
        </xdr:cNvPr>
        <xdr:cNvSpPr>
          <a:spLocks noChangeArrowheads="1"/>
        </xdr:cNvSpPr>
      </xdr:nvSpPr>
      <xdr:spPr bwMode="auto">
        <a:xfrm>
          <a:off x="7143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xdr:row>
      <xdr:rowOff>0</xdr:rowOff>
    </xdr:from>
    <xdr:to>
      <xdr:col>1</xdr:col>
      <xdr:colOff>266700</xdr:colOff>
      <xdr:row>3</xdr:row>
      <xdr:rowOff>133350</xdr:rowOff>
    </xdr:to>
    <xdr:sp macro="" textlink="">
      <xdr:nvSpPr>
        <xdr:cNvPr id="630" name="Rectangle 17">
          <a:extLst>
            <a:ext uri="{FF2B5EF4-FFF2-40B4-BE49-F238E27FC236}">
              <a16:creationId xmlns:a16="http://schemas.microsoft.com/office/drawing/2014/main" id="{47B51384-F7E8-4358-956B-B4DDB1EE5757}"/>
            </a:ext>
          </a:extLst>
        </xdr:cNvPr>
        <xdr:cNvSpPr>
          <a:spLocks noChangeArrowheads="1"/>
        </xdr:cNvSpPr>
      </xdr:nvSpPr>
      <xdr:spPr bwMode="auto">
        <a:xfrm>
          <a:off x="7143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xdr:row>
      <xdr:rowOff>0</xdr:rowOff>
    </xdr:from>
    <xdr:to>
      <xdr:col>1</xdr:col>
      <xdr:colOff>266700</xdr:colOff>
      <xdr:row>3</xdr:row>
      <xdr:rowOff>133350</xdr:rowOff>
    </xdr:to>
    <xdr:sp macro="" textlink="">
      <xdr:nvSpPr>
        <xdr:cNvPr id="631" name="Rectangle 18">
          <a:extLst>
            <a:ext uri="{FF2B5EF4-FFF2-40B4-BE49-F238E27FC236}">
              <a16:creationId xmlns:a16="http://schemas.microsoft.com/office/drawing/2014/main" id="{4BABE0A5-2F36-43F1-B655-4A77C158F9DF}"/>
            </a:ext>
          </a:extLst>
        </xdr:cNvPr>
        <xdr:cNvSpPr>
          <a:spLocks noChangeArrowheads="1"/>
        </xdr:cNvSpPr>
      </xdr:nvSpPr>
      <xdr:spPr bwMode="auto">
        <a:xfrm>
          <a:off x="7143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xdr:row>
      <xdr:rowOff>0</xdr:rowOff>
    </xdr:from>
    <xdr:to>
      <xdr:col>1</xdr:col>
      <xdr:colOff>266700</xdr:colOff>
      <xdr:row>3</xdr:row>
      <xdr:rowOff>133350</xdr:rowOff>
    </xdr:to>
    <xdr:sp macro="" textlink="">
      <xdr:nvSpPr>
        <xdr:cNvPr id="632" name="Rectangle 19">
          <a:extLst>
            <a:ext uri="{FF2B5EF4-FFF2-40B4-BE49-F238E27FC236}">
              <a16:creationId xmlns:a16="http://schemas.microsoft.com/office/drawing/2014/main" id="{3BB0F80B-E80B-41BD-8A02-78C03BE1682D}"/>
            </a:ext>
          </a:extLst>
        </xdr:cNvPr>
        <xdr:cNvSpPr>
          <a:spLocks noChangeArrowheads="1"/>
        </xdr:cNvSpPr>
      </xdr:nvSpPr>
      <xdr:spPr bwMode="auto">
        <a:xfrm>
          <a:off x="7143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xdr:row>
      <xdr:rowOff>0</xdr:rowOff>
    </xdr:from>
    <xdr:to>
      <xdr:col>1</xdr:col>
      <xdr:colOff>266700</xdr:colOff>
      <xdr:row>3</xdr:row>
      <xdr:rowOff>133350</xdr:rowOff>
    </xdr:to>
    <xdr:sp macro="" textlink="">
      <xdr:nvSpPr>
        <xdr:cNvPr id="633" name="Rectangle 20">
          <a:extLst>
            <a:ext uri="{FF2B5EF4-FFF2-40B4-BE49-F238E27FC236}">
              <a16:creationId xmlns:a16="http://schemas.microsoft.com/office/drawing/2014/main" id="{C60E414C-751F-429C-A660-639C2B9ABA98}"/>
            </a:ext>
          </a:extLst>
        </xdr:cNvPr>
        <xdr:cNvSpPr>
          <a:spLocks noChangeArrowheads="1"/>
        </xdr:cNvSpPr>
      </xdr:nvSpPr>
      <xdr:spPr bwMode="auto">
        <a:xfrm>
          <a:off x="7143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133350</xdr:rowOff>
    </xdr:to>
    <xdr:sp macro="" textlink="">
      <xdr:nvSpPr>
        <xdr:cNvPr id="634" name="Rectangle 21">
          <a:extLst>
            <a:ext uri="{FF2B5EF4-FFF2-40B4-BE49-F238E27FC236}">
              <a16:creationId xmlns:a16="http://schemas.microsoft.com/office/drawing/2014/main" id="{DB5F007D-D8A1-4A2E-8DDE-E58DF45E1839}"/>
            </a:ext>
          </a:extLst>
        </xdr:cNvPr>
        <xdr:cNvSpPr>
          <a:spLocks noChangeArrowheads="1"/>
        </xdr:cNvSpPr>
      </xdr:nvSpPr>
      <xdr:spPr bwMode="auto">
        <a:xfrm>
          <a:off x="5238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133350</xdr:rowOff>
    </xdr:to>
    <xdr:sp macro="" textlink="">
      <xdr:nvSpPr>
        <xdr:cNvPr id="635" name="Rectangle 22">
          <a:extLst>
            <a:ext uri="{FF2B5EF4-FFF2-40B4-BE49-F238E27FC236}">
              <a16:creationId xmlns:a16="http://schemas.microsoft.com/office/drawing/2014/main" id="{2CC5B421-A8A5-493B-B54F-019E98D39B2D}"/>
            </a:ext>
          </a:extLst>
        </xdr:cNvPr>
        <xdr:cNvSpPr>
          <a:spLocks noChangeArrowheads="1"/>
        </xdr:cNvSpPr>
      </xdr:nvSpPr>
      <xdr:spPr bwMode="auto">
        <a:xfrm>
          <a:off x="5238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133350</xdr:rowOff>
    </xdr:to>
    <xdr:sp macro="" textlink="">
      <xdr:nvSpPr>
        <xdr:cNvPr id="636" name="Rectangle 23">
          <a:extLst>
            <a:ext uri="{FF2B5EF4-FFF2-40B4-BE49-F238E27FC236}">
              <a16:creationId xmlns:a16="http://schemas.microsoft.com/office/drawing/2014/main" id="{07B7D97D-8E2A-427C-A5BE-7834BE9CA3D4}"/>
            </a:ext>
          </a:extLst>
        </xdr:cNvPr>
        <xdr:cNvSpPr>
          <a:spLocks noChangeArrowheads="1"/>
        </xdr:cNvSpPr>
      </xdr:nvSpPr>
      <xdr:spPr bwMode="auto">
        <a:xfrm>
          <a:off x="5238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133350</xdr:rowOff>
    </xdr:to>
    <xdr:sp macro="" textlink="">
      <xdr:nvSpPr>
        <xdr:cNvPr id="637" name="Rectangle 24">
          <a:extLst>
            <a:ext uri="{FF2B5EF4-FFF2-40B4-BE49-F238E27FC236}">
              <a16:creationId xmlns:a16="http://schemas.microsoft.com/office/drawing/2014/main" id="{C9F26F9F-7425-4542-AD53-EEDF28C8627B}"/>
            </a:ext>
          </a:extLst>
        </xdr:cNvPr>
        <xdr:cNvSpPr>
          <a:spLocks noChangeArrowheads="1"/>
        </xdr:cNvSpPr>
      </xdr:nvSpPr>
      <xdr:spPr bwMode="auto">
        <a:xfrm>
          <a:off x="5238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xdr:row>
      <xdr:rowOff>0</xdr:rowOff>
    </xdr:from>
    <xdr:ext cx="28534" cy="125227"/>
    <xdr:sp macro="" textlink="">
      <xdr:nvSpPr>
        <xdr:cNvPr id="638" name="Rectangle 637">
          <a:extLst>
            <a:ext uri="{FF2B5EF4-FFF2-40B4-BE49-F238E27FC236}">
              <a16:creationId xmlns:a16="http://schemas.microsoft.com/office/drawing/2014/main" id="{590A25BB-06E5-4858-BDDD-6E0ABC324A88}"/>
            </a:ext>
          </a:extLst>
        </xdr:cNvPr>
        <xdr:cNvSpPr>
          <a:spLocks noChangeArrowheads="1"/>
        </xdr:cNvSpPr>
      </xdr:nvSpPr>
      <xdr:spPr bwMode="auto">
        <a:xfrm>
          <a:off x="533400" y="290036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xdr:row>
      <xdr:rowOff>0</xdr:rowOff>
    </xdr:from>
    <xdr:to>
      <xdr:col>1</xdr:col>
      <xdr:colOff>76200</xdr:colOff>
      <xdr:row>3</xdr:row>
      <xdr:rowOff>142875</xdr:rowOff>
    </xdr:to>
    <xdr:sp macro="" textlink="">
      <xdr:nvSpPr>
        <xdr:cNvPr id="639" name="Rectangle 26">
          <a:extLst>
            <a:ext uri="{FF2B5EF4-FFF2-40B4-BE49-F238E27FC236}">
              <a16:creationId xmlns:a16="http://schemas.microsoft.com/office/drawing/2014/main" id="{B3450672-8C5F-42C8-8EC5-784D7662C931}"/>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xdr:row>
      <xdr:rowOff>0</xdr:rowOff>
    </xdr:from>
    <xdr:ext cx="28534" cy="125227"/>
    <xdr:sp macro="" textlink="">
      <xdr:nvSpPr>
        <xdr:cNvPr id="640" name="Rectangle 639">
          <a:extLst>
            <a:ext uri="{FF2B5EF4-FFF2-40B4-BE49-F238E27FC236}">
              <a16:creationId xmlns:a16="http://schemas.microsoft.com/office/drawing/2014/main" id="{DBBA0EC9-7E26-41BB-AFF4-51AFEA83B08E}"/>
            </a:ext>
          </a:extLst>
        </xdr:cNvPr>
        <xdr:cNvSpPr>
          <a:spLocks noChangeArrowheads="1"/>
        </xdr:cNvSpPr>
      </xdr:nvSpPr>
      <xdr:spPr bwMode="auto">
        <a:xfrm>
          <a:off x="533400" y="290036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xdr:row>
      <xdr:rowOff>0</xdr:rowOff>
    </xdr:from>
    <xdr:to>
      <xdr:col>1</xdr:col>
      <xdr:colOff>76200</xdr:colOff>
      <xdr:row>3</xdr:row>
      <xdr:rowOff>142875</xdr:rowOff>
    </xdr:to>
    <xdr:sp macro="" textlink="">
      <xdr:nvSpPr>
        <xdr:cNvPr id="641" name="Rectangle 28">
          <a:extLst>
            <a:ext uri="{FF2B5EF4-FFF2-40B4-BE49-F238E27FC236}">
              <a16:creationId xmlns:a16="http://schemas.microsoft.com/office/drawing/2014/main" id="{0CEA9BE8-7DF1-49DF-9B2E-57C4CE72189A}"/>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42" name="Rectangle 29">
          <a:extLst>
            <a:ext uri="{FF2B5EF4-FFF2-40B4-BE49-F238E27FC236}">
              <a16:creationId xmlns:a16="http://schemas.microsoft.com/office/drawing/2014/main" id="{AD1573F5-F12E-4906-AD7A-A48D1DF8829D}"/>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43" name="Rectangle 30">
          <a:extLst>
            <a:ext uri="{FF2B5EF4-FFF2-40B4-BE49-F238E27FC236}">
              <a16:creationId xmlns:a16="http://schemas.microsoft.com/office/drawing/2014/main" id="{9E620860-3C9C-495E-AD17-9248FF0F4BB2}"/>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44" name="Rectangle 31">
          <a:extLst>
            <a:ext uri="{FF2B5EF4-FFF2-40B4-BE49-F238E27FC236}">
              <a16:creationId xmlns:a16="http://schemas.microsoft.com/office/drawing/2014/main" id="{D449D8FD-6EDB-496E-BFB1-163008A9BD2E}"/>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45" name="Rectangle 32">
          <a:extLst>
            <a:ext uri="{FF2B5EF4-FFF2-40B4-BE49-F238E27FC236}">
              <a16:creationId xmlns:a16="http://schemas.microsoft.com/office/drawing/2014/main" id="{A5F8DB6F-FC08-4C0E-BDB2-24A5240A5FC2}"/>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46" name="Rectangle 33">
          <a:extLst>
            <a:ext uri="{FF2B5EF4-FFF2-40B4-BE49-F238E27FC236}">
              <a16:creationId xmlns:a16="http://schemas.microsoft.com/office/drawing/2014/main" id="{F3E6AD85-F70A-47A2-9356-C8BFF950CDB3}"/>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47" name="Rectangle 34">
          <a:extLst>
            <a:ext uri="{FF2B5EF4-FFF2-40B4-BE49-F238E27FC236}">
              <a16:creationId xmlns:a16="http://schemas.microsoft.com/office/drawing/2014/main" id="{4A5665EF-EB95-4C5A-96E9-DB2DFC924489}"/>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133350</xdr:rowOff>
    </xdr:to>
    <xdr:sp macro="" textlink="">
      <xdr:nvSpPr>
        <xdr:cNvPr id="648" name="Rectangle 35">
          <a:extLst>
            <a:ext uri="{FF2B5EF4-FFF2-40B4-BE49-F238E27FC236}">
              <a16:creationId xmlns:a16="http://schemas.microsoft.com/office/drawing/2014/main" id="{FAC83726-BB3E-42D0-94A8-3B8F1E4C2820}"/>
            </a:ext>
          </a:extLst>
        </xdr:cNvPr>
        <xdr:cNvSpPr>
          <a:spLocks noChangeArrowheads="1"/>
        </xdr:cNvSpPr>
      </xdr:nvSpPr>
      <xdr:spPr bwMode="auto">
        <a:xfrm>
          <a:off x="5238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133350</xdr:rowOff>
    </xdr:to>
    <xdr:sp macro="" textlink="">
      <xdr:nvSpPr>
        <xdr:cNvPr id="649" name="Rectangle 36">
          <a:extLst>
            <a:ext uri="{FF2B5EF4-FFF2-40B4-BE49-F238E27FC236}">
              <a16:creationId xmlns:a16="http://schemas.microsoft.com/office/drawing/2014/main" id="{54DE7CFF-A88A-4332-80CD-520570B41346}"/>
            </a:ext>
          </a:extLst>
        </xdr:cNvPr>
        <xdr:cNvSpPr>
          <a:spLocks noChangeArrowheads="1"/>
        </xdr:cNvSpPr>
      </xdr:nvSpPr>
      <xdr:spPr bwMode="auto">
        <a:xfrm>
          <a:off x="5238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xdr:row>
      <xdr:rowOff>0</xdr:rowOff>
    </xdr:from>
    <xdr:ext cx="28534" cy="125227"/>
    <xdr:sp macro="" textlink="">
      <xdr:nvSpPr>
        <xdr:cNvPr id="650" name="Rectangle 649">
          <a:extLst>
            <a:ext uri="{FF2B5EF4-FFF2-40B4-BE49-F238E27FC236}">
              <a16:creationId xmlns:a16="http://schemas.microsoft.com/office/drawing/2014/main" id="{16E18F15-8D2B-45C4-9C53-83C7332E8B45}"/>
            </a:ext>
          </a:extLst>
        </xdr:cNvPr>
        <xdr:cNvSpPr>
          <a:spLocks noChangeArrowheads="1"/>
        </xdr:cNvSpPr>
      </xdr:nvSpPr>
      <xdr:spPr bwMode="auto">
        <a:xfrm>
          <a:off x="533400" y="290036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xdr:row>
      <xdr:rowOff>0</xdr:rowOff>
    </xdr:from>
    <xdr:ext cx="28534" cy="125227"/>
    <xdr:sp macro="" textlink="">
      <xdr:nvSpPr>
        <xdr:cNvPr id="651" name="Rectangle 650">
          <a:extLst>
            <a:ext uri="{FF2B5EF4-FFF2-40B4-BE49-F238E27FC236}">
              <a16:creationId xmlns:a16="http://schemas.microsoft.com/office/drawing/2014/main" id="{6E052115-E389-4892-922C-D0C080D45CEA}"/>
            </a:ext>
          </a:extLst>
        </xdr:cNvPr>
        <xdr:cNvSpPr>
          <a:spLocks noChangeArrowheads="1"/>
        </xdr:cNvSpPr>
      </xdr:nvSpPr>
      <xdr:spPr bwMode="auto">
        <a:xfrm>
          <a:off x="533400" y="290036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xdr:row>
      <xdr:rowOff>0</xdr:rowOff>
    </xdr:from>
    <xdr:to>
      <xdr:col>1</xdr:col>
      <xdr:colOff>76200</xdr:colOff>
      <xdr:row>3</xdr:row>
      <xdr:rowOff>142875</xdr:rowOff>
    </xdr:to>
    <xdr:sp macro="" textlink="">
      <xdr:nvSpPr>
        <xdr:cNvPr id="652" name="Rectangle 39">
          <a:extLst>
            <a:ext uri="{FF2B5EF4-FFF2-40B4-BE49-F238E27FC236}">
              <a16:creationId xmlns:a16="http://schemas.microsoft.com/office/drawing/2014/main" id="{78C5346C-D208-4BD5-B13F-913C4A58DC26}"/>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53" name="Rectangle 40">
          <a:extLst>
            <a:ext uri="{FF2B5EF4-FFF2-40B4-BE49-F238E27FC236}">
              <a16:creationId xmlns:a16="http://schemas.microsoft.com/office/drawing/2014/main" id="{5AEEB97C-BA6E-46C2-8E30-01F49DA94C40}"/>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54" name="Rectangle 41">
          <a:extLst>
            <a:ext uri="{FF2B5EF4-FFF2-40B4-BE49-F238E27FC236}">
              <a16:creationId xmlns:a16="http://schemas.microsoft.com/office/drawing/2014/main" id="{EC98F1BF-C665-4ECB-8C92-ED0DFED0E6D7}"/>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55" name="Rectangle 42">
          <a:extLst>
            <a:ext uri="{FF2B5EF4-FFF2-40B4-BE49-F238E27FC236}">
              <a16:creationId xmlns:a16="http://schemas.microsoft.com/office/drawing/2014/main" id="{3C2E7270-9DF6-41D9-B1BC-6516D0D63B99}"/>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56" name="Rectangle 43">
          <a:extLst>
            <a:ext uri="{FF2B5EF4-FFF2-40B4-BE49-F238E27FC236}">
              <a16:creationId xmlns:a16="http://schemas.microsoft.com/office/drawing/2014/main" id="{6DC877E6-ECC0-40BE-A641-4DFC95152617}"/>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57" name="Rectangle 44">
          <a:extLst>
            <a:ext uri="{FF2B5EF4-FFF2-40B4-BE49-F238E27FC236}">
              <a16:creationId xmlns:a16="http://schemas.microsoft.com/office/drawing/2014/main" id="{4AD13918-65D1-4238-A592-94A7993B188F}"/>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58" name="Rectangle 45">
          <a:extLst>
            <a:ext uri="{FF2B5EF4-FFF2-40B4-BE49-F238E27FC236}">
              <a16:creationId xmlns:a16="http://schemas.microsoft.com/office/drawing/2014/main" id="{5CC360DF-F135-49C5-BC77-8504EC071C73}"/>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133350</xdr:rowOff>
    </xdr:to>
    <xdr:sp macro="" textlink="">
      <xdr:nvSpPr>
        <xdr:cNvPr id="659" name="Rectangle 46">
          <a:extLst>
            <a:ext uri="{FF2B5EF4-FFF2-40B4-BE49-F238E27FC236}">
              <a16:creationId xmlns:a16="http://schemas.microsoft.com/office/drawing/2014/main" id="{1106D32E-8CD1-4273-982E-45E747A6449B}"/>
            </a:ext>
          </a:extLst>
        </xdr:cNvPr>
        <xdr:cNvSpPr>
          <a:spLocks noChangeArrowheads="1"/>
        </xdr:cNvSpPr>
      </xdr:nvSpPr>
      <xdr:spPr bwMode="auto">
        <a:xfrm>
          <a:off x="5238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133350</xdr:rowOff>
    </xdr:to>
    <xdr:sp macro="" textlink="">
      <xdr:nvSpPr>
        <xdr:cNvPr id="660" name="Rectangle 47">
          <a:extLst>
            <a:ext uri="{FF2B5EF4-FFF2-40B4-BE49-F238E27FC236}">
              <a16:creationId xmlns:a16="http://schemas.microsoft.com/office/drawing/2014/main" id="{6863644E-9693-4C7D-9A5C-B9CD14235215}"/>
            </a:ext>
          </a:extLst>
        </xdr:cNvPr>
        <xdr:cNvSpPr>
          <a:spLocks noChangeArrowheads="1"/>
        </xdr:cNvSpPr>
      </xdr:nvSpPr>
      <xdr:spPr bwMode="auto">
        <a:xfrm>
          <a:off x="5238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61" name="Rectangle 48">
          <a:extLst>
            <a:ext uri="{FF2B5EF4-FFF2-40B4-BE49-F238E27FC236}">
              <a16:creationId xmlns:a16="http://schemas.microsoft.com/office/drawing/2014/main" id="{0AF1DC30-0ADB-4F33-8C7D-A51988FC6AD4}"/>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xdr:row>
      <xdr:rowOff>0</xdr:rowOff>
    </xdr:from>
    <xdr:to>
      <xdr:col>1</xdr:col>
      <xdr:colOff>114300</xdr:colOff>
      <xdr:row>3</xdr:row>
      <xdr:rowOff>142875</xdr:rowOff>
    </xdr:to>
    <xdr:sp macro="" textlink="">
      <xdr:nvSpPr>
        <xdr:cNvPr id="662" name="Rectangle 49">
          <a:extLst>
            <a:ext uri="{FF2B5EF4-FFF2-40B4-BE49-F238E27FC236}">
              <a16:creationId xmlns:a16="http://schemas.microsoft.com/office/drawing/2014/main" id="{E765292A-2643-40B8-9BAC-CC56418ECB09}"/>
            </a:ext>
          </a:extLst>
        </xdr:cNvPr>
        <xdr:cNvSpPr>
          <a:spLocks noChangeArrowheads="1"/>
        </xdr:cNvSpPr>
      </xdr:nvSpPr>
      <xdr:spPr bwMode="auto">
        <a:xfrm>
          <a:off x="5619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xdr:row>
      <xdr:rowOff>0</xdr:rowOff>
    </xdr:from>
    <xdr:to>
      <xdr:col>1</xdr:col>
      <xdr:colOff>114300</xdr:colOff>
      <xdr:row>3</xdr:row>
      <xdr:rowOff>142875</xdr:rowOff>
    </xdr:to>
    <xdr:sp macro="" textlink="">
      <xdr:nvSpPr>
        <xdr:cNvPr id="663" name="Rectangle 50">
          <a:extLst>
            <a:ext uri="{FF2B5EF4-FFF2-40B4-BE49-F238E27FC236}">
              <a16:creationId xmlns:a16="http://schemas.microsoft.com/office/drawing/2014/main" id="{2C350049-3D02-4781-A4F0-97AAD66BE7A2}"/>
            </a:ext>
          </a:extLst>
        </xdr:cNvPr>
        <xdr:cNvSpPr>
          <a:spLocks noChangeArrowheads="1"/>
        </xdr:cNvSpPr>
      </xdr:nvSpPr>
      <xdr:spPr bwMode="auto">
        <a:xfrm>
          <a:off x="5619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64" name="Rectangle 51">
          <a:extLst>
            <a:ext uri="{FF2B5EF4-FFF2-40B4-BE49-F238E27FC236}">
              <a16:creationId xmlns:a16="http://schemas.microsoft.com/office/drawing/2014/main" id="{337BC768-BE70-44D7-A75E-CBB618534751}"/>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65" name="Rectangle 52">
          <a:extLst>
            <a:ext uri="{FF2B5EF4-FFF2-40B4-BE49-F238E27FC236}">
              <a16:creationId xmlns:a16="http://schemas.microsoft.com/office/drawing/2014/main" id="{FEC74E56-2667-48D4-96C6-4EB667A7C5EE}"/>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66" name="Rectangle 53">
          <a:extLst>
            <a:ext uri="{FF2B5EF4-FFF2-40B4-BE49-F238E27FC236}">
              <a16:creationId xmlns:a16="http://schemas.microsoft.com/office/drawing/2014/main" id="{BD4E54A2-1264-4DC5-964B-1E5777E65CD8}"/>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67" name="Rectangle 54">
          <a:extLst>
            <a:ext uri="{FF2B5EF4-FFF2-40B4-BE49-F238E27FC236}">
              <a16:creationId xmlns:a16="http://schemas.microsoft.com/office/drawing/2014/main" id="{E3D9C55C-74AD-4AA6-BF04-804748FDC824}"/>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68" name="Rectangle 55">
          <a:extLst>
            <a:ext uri="{FF2B5EF4-FFF2-40B4-BE49-F238E27FC236}">
              <a16:creationId xmlns:a16="http://schemas.microsoft.com/office/drawing/2014/main" id="{68FA0E17-D12E-4F4A-BA7B-BCE52A31BB5E}"/>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69" name="Rectangle 56">
          <a:extLst>
            <a:ext uri="{FF2B5EF4-FFF2-40B4-BE49-F238E27FC236}">
              <a16:creationId xmlns:a16="http://schemas.microsoft.com/office/drawing/2014/main" id="{9300E80F-7D9A-4AF9-8A48-359AE3F72840}"/>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70" name="Rectangle 57">
          <a:extLst>
            <a:ext uri="{FF2B5EF4-FFF2-40B4-BE49-F238E27FC236}">
              <a16:creationId xmlns:a16="http://schemas.microsoft.com/office/drawing/2014/main" id="{E56F95BD-2CAA-4F60-933B-A3E8F3A1E169}"/>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71" name="Rectangle 58">
          <a:extLst>
            <a:ext uri="{FF2B5EF4-FFF2-40B4-BE49-F238E27FC236}">
              <a16:creationId xmlns:a16="http://schemas.microsoft.com/office/drawing/2014/main" id="{1F9402EB-94F2-44A0-B2E3-698A307AFE8A}"/>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72" name="Rectangle 59">
          <a:extLst>
            <a:ext uri="{FF2B5EF4-FFF2-40B4-BE49-F238E27FC236}">
              <a16:creationId xmlns:a16="http://schemas.microsoft.com/office/drawing/2014/main" id="{4FCBF69F-E45B-47EC-8CB3-1E66ED578E55}"/>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73" name="Rectangle 60">
          <a:extLst>
            <a:ext uri="{FF2B5EF4-FFF2-40B4-BE49-F238E27FC236}">
              <a16:creationId xmlns:a16="http://schemas.microsoft.com/office/drawing/2014/main" id="{B9E4B1A3-4EC3-4815-9FEC-89F0DA08EDA4}"/>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74" name="Rectangle 61">
          <a:extLst>
            <a:ext uri="{FF2B5EF4-FFF2-40B4-BE49-F238E27FC236}">
              <a16:creationId xmlns:a16="http://schemas.microsoft.com/office/drawing/2014/main" id="{B7D75508-2623-435B-AE79-31DDFF0DF687}"/>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75" name="Rectangle 62">
          <a:extLst>
            <a:ext uri="{FF2B5EF4-FFF2-40B4-BE49-F238E27FC236}">
              <a16:creationId xmlns:a16="http://schemas.microsoft.com/office/drawing/2014/main" id="{76969387-4C47-4010-A610-CE543737AEFD}"/>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76" name="Rectangle 63">
          <a:extLst>
            <a:ext uri="{FF2B5EF4-FFF2-40B4-BE49-F238E27FC236}">
              <a16:creationId xmlns:a16="http://schemas.microsoft.com/office/drawing/2014/main" id="{3728E8AF-5BE6-49EF-BF0C-A1073BC8A5B5}"/>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133350</xdr:rowOff>
    </xdr:to>
    <xdr:sp macro="" textlink="">
      <xdr:nvSpPr>
        <xdr:cNvPr id="677" name="Rectangle 64">
          <a:extLst>
            <a:ext uri="{FF2B5EF4-FFF2-40B4-BE49-F238E27FC236}">
              <a16:creationId xmlns:a16="http://schemas.microsoft.com/office/drawing/2014/main" id="{66679475-CC05-450F-BD89-EFA4629687EC}"/>
            </a:ext>
          </a:extLst>
        </xdr:cNvPr>
        <xdr:cNvSpPr>
          <a:spLocks noChangeArrowheads="1"/>
        </xdr:cNvSpPr>
      </xdr:nvSpPr>
      <xdr:spPr bwMode="auto">
        <a:xfrm>
          <a:off x="523875" y="290036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78" name="Rectangle 65">
          <a:extLst>
            <a:ext uri="{FF2B5EF4-FFF2-40B4-BE49-F238E27FC236}">
              <a16:creationId xmlns:a16="http://schemas.microsoft.com/office/drawing/2014/main" id="{DD4C4087-CAB4-4788-B736-28C1128B6376}"/>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79" name="Rectangle 66">
          <a:extLst>
            <a:ext uri="{FF2B5EF4-FFF2-40B4-BE49-F238E27FC236}">
              <a16:creationId xmlns:a16="http://schemas.microsoft.com/office/drawing/2014/main" id="{8E17C765-695D-40E9-BE93-18C264F627FC}"/>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80" name="Rectangle 67">
          <a:extLst>
            <a:ext uri="{FF2B5EF4-FFF2-40B4-BE49-F238E27FC236}">
              <a16:creationId xmlns:a16="http://schemas.microsoft.com/office/drawing/2014/main" id="{D3A38BAF-254F-4601-9F9C-3AB9A5D86E77}"/>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81" name="Rectangle 68">
          <a:extLst>
            <a:ext uri="{FF2B5EF4-FFF2-40B4-BE49-F238E27FC236}">
              <a16:creationId xmlns:a16="http://schemas.microsoft.com/office/drawing/2014/main" id="{F0DA1639-ADEB-4DCC-BD66-47AF9B463885}"/>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82" name="Rectangle 69">
          <a:extLst>
            <a:ext uri="{FF2B5EF4-FFF2-40B4-BE49-F238E27FC236}">
              <a16:creationId xmlns:a16="http://schemas.microsoft.com/office/drawing/2014/main" id="{1AB5373D-AD4B-4EF6-A49C-E067D9230F80}"/>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xdr:row>
      <xdr:rowOff>0</xdr:rowOff>
    </xdr:from>
    <xdr:to>
      <xdr:col>1</xdr:col>
      <xdr:colOff>76200</xdr:colOff>
      <xdr:row>3</xdr:row>
      <xdr:rowOff>142875</xdr:rowOff>
    </xdr:to>
    <xdr:sp macro="" textlink="">
      <xdr:nvSpPr>
        <xdr:cNvPr id="683" name="Rectangle 70">
          <a:extLst>
            <a:ext uri="{FF2B5EF4-FFF2-40B4-BE49-F238E27FC236}">
              <a16:creationId xmlns:a16="http://schemas.microsoft.com/office/drawing/2014/main" id="{D888A91D-F38C-42C7-B5A1-4C9973837CBA}"/>
            </a:ext>
          </a:extLst>
        </xdr:cNvPr>
        <xdr:cNvSpPr>
          <a:spLocks noChangeArrowheads="1"/>
        </xdr:cNvSpPr>
      </xdr:nvSpPr>
      <xdr:spPr bwMode="auto">
        <a:xfrm>
          <a:off x="523875" y="290036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684" name="Rectangle 9">
          <a:extLst>
            <a:ext uri="{FF2B5EF4-FFF2-40B4-BE49-F238E27FC236}">
              <a16:creationId xmlns:a16="http://schemas.microsoft.com/office/drawing/2014/main" id="{92A7FC41-A096-4FEC-8F2D-D9DB4CAA82C8}"/>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685" name="Rectangle 10">
          <a:extLst>
            <a:ext uri="{FF2B5EF4-FFF2-40B4-BE49-F238E27FC236}">
              <a16:creationId xmlns:a16="http://schemas.microsoft.com/office/drawing/2014/main" id="{0B9DDAB3-167C-44D7-A5CE-D9D7701CF330}"/>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686" name="Rectangle 11">
          <a:extLst>
            <a:ext uri="{FF2B5EF4-FFF2-40B4-BE49-F238E27FC236}">
              <a16:creationId xmlns:a16="http://schemas.microsoft.com/office/drawing/2014/main" id="{F62E76C3-CA04-4E66-BB0A-92FD3AFA00EE}"/>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687" name="Rectangle 12">
          <a:extLst>
            <a:ext uri="{FF2B5EF4-FFF2-40B4-BE49-F238E27FC236}">
              <a16:creationId xmlns:a16="http://schemas.microsoft.com/office/drawing/2014/main" id="{E8399296-D3B4-4665-8007-B58AB62B73E1}"/>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688" name="Rectangle 13">
          <a:extLst>
            <a:ext uri="{FF2B5EF4-FFF2-40B4-BE49-F238E27FC236}">
              <a16:creationId xmlns:a16="http://schemas.microsoft.com/office/drawing/2014/main" id="{08E5124E-F99B-4212-ACEC-CCFC028CEED5}"/>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689" name="Rectangle 14">
          <a:extLst>
            <a:ext uri="{FF2B5EF4-FFF2-40B4-BE49-F238E27FC236}">
              <a16:creationId xmlns:a16="http://schemas.microsoft.com/office/drawing/2014/main" id="{C5CB02DC-BE34-4720-A17F-788B34051863}"/>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690" name="Rectangle 15">
          <a:extLst>
            <a:ext uri="{FF2B5EF4-FFF2-40B4-BE49-F238E27FC236}">
              <a16:creationId xmlns:a16="http://schemas.microsoft.com/office/drawing/2014/main" id="{929E9DDB-1C5F-4B3B-8FFF-0DC83C7D4640}"/>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691" name="Rectangle 16">
          <a:extLst>
            <a:ext uri="{FF2B5EF4-FFF2-40B4-BE49-F238E27FC236}">
              <a16:creationId xmlns:a16="http://schemas.microsoft.com/office/drawing/2014/main" id="{1389F9D5-FBF9-4367-BACC-15A1D6B3199A}"/>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692" name="Rectangle 17">
          <a:extLst>
            <a:ext uri="{FF2B5EF4-FFF2-40B4-BE49-F238E27FC236}">
              <a16:creationId xmlns:a16="http://schemas.microsoft.com/office/drawing/2014/main" id="{D03AAB6F-96E6-48CF-90FE-5863FA0C5F27}"/>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693" name="Rectangle 18">
          <a:extLst>
            <a:ext uri="{FF2B5EF4-FFF2-40B4-BE49-F238E27FC236}">
              <a16:creationId xmlns:a16="http://schemas.microsoft.com/office/drawing/2014/main" id="{03E1F78B-ED51-4DB2-AA8E-EB03AE4E5A5A}"/>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694" name="Rectangle 19">
          <a:extLst>
            <a:ext uri="{FF2B5EF4-FFF2-40B4-BE49-F238E27FC236}">
              <a16:creationId xmlns:a16="http://schemas.microsoft.com/office/drawing/2014/main" id="{F720AF24-7A7A-466A-9594-D36400275D00}"/>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695" name="Rectangle 20">
          <a:extLst>
            <a:ext uri="{FF2B5EF4-FFF2-40B4-BE49-F238E27FC236}">
              <a16:creationId xmlns:a16="http://schemas.microsoft.com/office/drawing/2014/main" id="{561230EA-0BA0-4123-8732-64EDC6168A5E}"/>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696" name="Rectangle 21">
          <a:extLst>
            <a:ext uri="{FF2B5EF4-FFF2-40B4-BE49-F238E27FC236}">
              <a16:creationId xmlns:a16="http://schemas.microsoft.com/office/drawing/2014/main" id="{78481728-821F-493E-A4DB-F1D1A26D9F6C}"/>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697" name="Rectangle 22">
          <a:extLst>
            <a:ext uri="{FF2B5EF4-FFF2-40B4-BE49-F238E27FC236}">
              <a16:creationId xmlns:a16="http://schemas.microsoft.com/office/drawing/2014/main" id="{DBBC787A-CD2A-41F8-8D31-E15733579833}"/>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698" name="Rectangle 23">
          <a:extLst>
            <a:ext uri="{FF2B5EF4-FFF2-40B4-BE49-F238E27FC236}">
              <a16:creationId xmlns:a16="http://schemas.microsoft.com/office/drawing/2014/main" id="{22F25428-9735-42CE-A1E8-7D529C6B8340}"/>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699" name="Rectangle 24">
          <a:extLst>
            <a:ext uri="{FF2B5EF4-FFF2-40B4-BE49-F238E27FC236}">
              <a16:creationId xmlns:a16="http://schemas.microsoft.com/office/drawing/2014/main" id="{09AB533A-520A-4104-8BE0-C513B6893343}"/>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5</xdr:row>
      <xdr:rowOff>0</xdr:rowOff>
    </xdr:from>
    <xdr:ext cx="28534" cy="125227"/>
    <xdr:sp macro="" textlink="">
      <xdr:nvSpPr>
        <xdr:cNvPr id="700" name="Rectangle 699">
          <a:extLst>
            <a:ext uri="{FF2B5EF4-FFF2-40B4-BE49-F238E27FC236}">
              <a16:creationId xmlns:a16="http://schemas.microsoft.com/office/drawing/2014/main" id="{C2EEEBC6-D363-47C8-9FCD-C27D193F580C}"/>
            </a:ext>
          </a:extLst>
        </xdr:cNvPr>
        <xdr:cNvSpPr>
          <a:spLocks noChangeArrowheads="1"/>
        </xdr:cNvSpPr>
      </xdr:nvSpPr>
      <xdr:spPr bwMode="auto">
        <a:xfrm>
          <a:off x="533400" y="293274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5</xdr:row>
      <xdr:rowOff>0</xdr:rowOff>
    </xdr:from>
    <xdr:to>
      <xdr:col>1</xdr:col>
      <xdr:colOff>76200</xdr:colOff>
      <xdr:row>5</xdr:row>
      <xdr:rowOff>142875</xdr:rowOff>
    </xdr:to>
    <xdr:sp macro="" textlink="">
      <xdr:nvSpPr>
        <xdr:cNvPr id="701" name="Rectangle 26">
          <a:extLst>
            <a:ext uri="{FF2B5EF4-FFF2-40B4-BE49-F238E27FC236}">
              <a16:creationId xmlns:a16="http://schemas.microsoft.com/office/drawing/2014/main" id="{94C0DF99-33B2-4C9D-BC51-BA3A35338D42}"/>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5</xdr:row>
      <xdr:rowOff>0</xdr:rowOff>
    </xdr:from>
    <xdr:ext cx="28534" cy="125227"/>
    <xdr:sp macro="" textlink="">
      <xdr:nvSpPr>
        <xdr:cNvPr id="702" name="Rectangle 701">
          <a:extLst>
            <a:ext uri="{FF2B5EF4-FFF2-40B4-BE49-F238E27FC236}">
              <a16:creationId xmlns:a16="http://schemas.microsoft.com/office/drawing/2014/main" id="{0275297E-1A6B-4938-86E5-4305AA2FA2FE}"/>
            </a:ext>
          </a:extLst>
        </xdr:cNvPr>
        <xdr:cNvSpPr>
          <a:spLocks noChangeArrowheads="1"/>
        </xdr:cNvSpPr>
      </xdr:nvSpPr>
      <xdr:spPr bwMode="auto">
        <a:xfrm>
          <a:off x="533400" y="293274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5</xdr:row>
      <xdr:rowOff>0</xdr:rowOff>
    </xdr:from>
    <xdr:to>
      <xdr:col>1</xdr:col>
      <xdr:colOff>76200</xdr:colOff>
      <xdr:row>5</xdr:row>
      <xdr:rowOff>142875</xdr:rowOff>
    </xdr:to>
    <xdr:sp macro="" textlink="">
      <xdr:nvSpPr>
        <xdr:cNvPr id="703" name="Rectangle 28">
          <a:extLst>
            <a:ext uri="{FF2B5EF4-FFF2-40B4-BE49-F238E27FC236}">
              <a16:creationId xmlns:a16="http://schemas.microsoft.com/office/drawing/2014/main" id="{A877D648-2051-43F4-9AD8-06E5706BDA6C}"/>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04" name="Rectangle 29">
          <a:extLst>
            <a:ext uri="{FF2B5EF4-FFF2-40B4-BE49-F238E27FC236}">
              <a16:creationId xmlns:a16="http://schemas.microsoft.com/office/drawing/2014/main" id="{B998E9BA-8E31-426C-88D5-32B694B382A5}"/>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05" name="Rectangle 30">
          <a:extLst>
            <a:ext uri="{FF2B5EF4-FFF2-40B4-BE49-F238E27FC236}">
              <a16:creationId xmlns:a16="http://schemas.microsoft.com/office/drawing/2014/main" id="{F050F1BE-C88C-4482-B727-2C528BFEB2B3}"/>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06" name="Rectangle 31">
          <a:extLst>
            <a:ext uri="{FF2B5EF4-FFF2-40B4-BE49-F238E27FC236}">
              <a16:creationId xmlns:a16="http://schemas.microsoft.com/office/drawing/2014/main" id="{563A324C-E63E-472B-9A02-D727A5C621C1}"/>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07" name="Rectangle 32">
          <a:extLst>
            <a:ext uri="{FF2B5EF4-FFF2-40B4-BE49-F238E27FC236}">
              <a16:creationId xmlns:a16="http://schemas.microsoft.com/office/drawing/2014/main" id="{530CFFF9-5459-4B63-AC27-529577E2319E}"/>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08" name="Rectangle 33">
          <a:extLst>
            <a:ext uri="{FF2B5EF4-FFF2-40B4-BE49-F238E27FC236}">
              <a16:creationId xmlns:a16="http://schemas.microsoft.com/office/drawing/2014/main" id="{2B97CAB8-9FDC-4650-B64F-7C9BBF06109B}"/>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09" name="Rectangle 34">
          <a:extLst>
            <a:ext uri="{FF2B5EF4-FFF2-40B4-BE49-F238E27FC236}">
              <a16:creationId xmlns:a16="http://schemas.microsoft.com/office/drawing/2014/main" id="{FA201FA2-B929-4E27-AD0B-5D551D1C7AEC}"/>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710" name="Rectangle 35">
          <a:extLst>
            <a:ext uri="{FF2B5EF4-FFF2-40B4-BE49-F238E27FC236}">
              <a16:creationId xmlns:a16="http://schemas.microsoft.com/office/drawing/2014/main" id="{ECAB90E3-7158-419B-A77E-2F525DE8C356}"/>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711" name="Rectangle 36">
          <a:extLst>
            <a:ext uri="{FF2B5EF4-FFF2-40B4-BE49-F238E27FC236}">
              <a16:creationId xmlns:a16="http://schemas.microsoft.com/office/drawing/2014/main" id="{B713A969-4DE9-42A1-85EE-ED2CEFBCF787}"/>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5</xdr:row>
      <xdr:rowOff>0</xdr:rowOff>
    </xdr:from>
    <xdr:ext cx="28534" cy="125227"/>
    <xdr:sp macro="" textlink="">
      <xdr:nvSpPr>
        <xdr:cNvPr id="712" name="Rectangle 711">
          <a:extLst>
            <a:ext uri="{FF2B5EF4-FFF2-40B4-BE49-F238E27FC236}">
              <a16:creationId xmlns:a16="http://schemas.microsoft.com/office/drawing/2014/main" id="{F86CF12D-103A-44DA-B86D-8B03A2CB782E}"/>
            </a:ext>
          </a:extLst>
        </xdr:cNvPr>
        <xdr:cNvSpPr>
          <a:spLocks noChangeArrowheads="1"/>
        </xdr:cNvSpPr>
      </xdr:nvSpPr>
      <xdr:spPr bwMode="auto">
        <a:xfrm>
          <a:off x="533400" y="293274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5</xdr:row>
      <xdr:rowOff>0</xdr:rowOff>
    </xdr:from>
    <xdr:ext cx="28534" cy="125227"/>
    <xdr:sp macro="" textlink="">
      <xdr:nvSpPr>
        <xdr:cNvPr id="713" name="Rectangle 712">
          <a:extLst>
            <a:ext uri="{FF2B5EF4-FFF2-40B4-BE49-F238E27FC236}">
              <a16:creationId xmlns:a16="http://schemas.microsoft.com/office/drawing/2014/main" id="{73D2B855-4B41-4AEA-B177-3C67ED89557F}"/>
            </a:ext>
          </a:extLst>
        </xdr:cNvPr>
        <xdr:cNvSpPr>
          <a:spLocks noChangeArrowheads="1"/>
        </xdr:cNvSpPr>
      </xdr:nvSpPr>
      <xdr:spPr bwMode="auto">
        <a:xfrm>
          <a:off x="533400" y="293274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5</xdr:row>
      <xdr:rowOff>0</xdr:rowOff>
    </xdr:from>
    <xdr:to>
      <xdr:col>1</xdr:col>
      <xdr:colOff>76200</xdr:colOff>
      <xdr:row>5</xdr:row>
      <xdr:rowOff>142875</xdr:rowOff>
    </xdr:to>
    <xdr:sp macro="" textlink="">
      <xdr:nvSpPr>
        <xdr:cNvPr id="714" name="Rectangle 39">
          <a:extLst>
            <a:ext uri="{FF2B5EF4-FFF2-40B4-BE49-F238E27FC236}">
              <a16:creationId xmlns:a16="http://schemas.microsoft.com/office/drawing/2014/main" id="{2143FAF3-CD3E-4C6D-993A-3688D1EFCF37}"/>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15" name="Rectangle 40">
          <a:extLst>
            <a:ext uri="{FF2B5EF4-FFF2-40B4-BE49-F238E27FC236}">
              <a16:creationId xmlns:a16="http://schemas.microsoft.com/office/drawing/2014/main" id="{8DCB5B54-1E78-4869-8384-A3E5E0D03AFB}"/>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16" name="Rectangle 41">
          <a:extLst>
            <a:ext uri="{FF2B5EF4-FFF2-40B4-BE49-F238E27FC236}">
              <a16:creationId xmlns:a16="http://schemas.microsoft.com/office/drawing/2014/main" id="{4EDCC34B-23CB-475B-9278-00634D99721C}"/>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17" name="Rectangle 42">
          <a:extLst>
            <a:ext uri="{FF2B5EF4-FFF2-40B4-BE49-F238E27FC236}">
              <a16:creationId xmlns:a16="http://schemas.microsoft.com/office/drawing/2014/main" id="{83F9E99B-818F-41A7-A6CA-8346A0BA3612}"/>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18" name="Rectangle 43">
          <a:extLst>
            <a:ext uri="{FF2B5EF4-FFF2-40B4-BE49-F238E27FC236}">
              <a16:creationId xmlns:a16="http://schemas.microsoft.com/office/drawing/2014/main" id="{0F8266D8-5C66-4A7C-AD8C-58EE1FBD214E}"/>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19" name="Rectangle 44">
          <a:extLst>
            <a:ext uri="{FF2B5EF4-FFF2-40B4-BE49-F238E27FC236}">
              <a16:creationId xmlns:a16="http://schemas.microsoft.com/office/drawing/2014/main" id="{786260B2-FDC7-4C7C-8C4F-6D2CE278554A}"/>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20" name="Rectangle 45">
          <a:extLst>
            <a:ext uri="{FF2B5EF4-FFF2-40B4-BE49-F238E27FC236}">
              <a16:creationId xmlns:a16="http://schemas.microsoft.com/office/drawing/2014/main" id="{0DC13C78-A9AC-455E-ABB8-B5E0CCA64AC5}"/>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721" name="Rectangle 46">
          <a:extLst>
            <a:ext uri="{FF2B5EF4-FFF2-40B4-BE49-F238E27FC236}">
              <a16:creationId xmlns:a16="http://schemas.microsoft.com/office/drawing/2014/main" id="{F63583C1-0B40-4B93-BE90-B5B5528ADB39}"/>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722" name="Rectangle 47">
          <a:extLst>
            <a:ext uri="{FF2B5EF4-FFF2-40B4-BE49-F238E27FC236}">
              <a16:creationId xmlns:a16="http://schemas.microsoft.com/office/drawing/2014/main" id="{7CCFF473-46AC-44C9-8283-CF3B6A473461}"/>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23" name="Rectangle 48">
          <a:extLst>
            <a:ext uri="{FF2B5EF4-FFF2-40B4-BE49-F238E27FC236}">
              <a16:creationId xmlns:a16="http://schemas.microsoft.com/office/drawing/2014/main" id="{58CBD447-2D90-425B-BFB0-FD9C17558420}"/>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5</xdr:row>
      <xdr:rowOff>0</xdr:rowOff>
    </xdr:from>
    <xdr:to>
      <xdr:col>1</xdr:col>
      <xdr:colOff>114300</xdr:colOff>
      <xdr:row>5</xdr:row>
      <xdr:rowOff>142875</xdr:rowOff>
    </xdr:to>
    <xdr:sp macro="" textlink="">
      <xdr:nvSpPr>
        <xdr:cNvPr id="724" name="Rectangle 49">
          <a:extLst>
            <a:ext uri="{FF2B5EF4-FFF2-40B4-BE49-F238E27FC236}">
              <a16:creationId xmlns:a16="http://schemas.microsoft.com/office/drawing/2014/main" id="{B16DAE2C-7B18-40B3-87A7-C4F663EAA809}"/>
            </a:ext>
          </a:extLst>
        </xdr:cNvPr>
        <xdr:cNvSpPr>
          <a:spLocks noChangeArrowheads="1"/>
        </xdr:cNvSpPr>
      </xdr:nvSpPr>
      <xdr:spPr bwMode="auto">
        <a:xfrm>
          <a:off x="5619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5</xdr:row>
      <xdr:rowOff>0</xdr:rowOff>
    </xdr:from>
    <xdr:to>
      <xdr:col>1</xdr:col>
      <xdr:colOff>114300</xdr:colOff>
      <xdr:row>5</xdr:row>
      <xdr:rowOff>142875</xdr:rowOff>
    </xdr:to>
    <xdr:sp macro="" textlink="">
      <xdr:nvSpPr>
        <xdr:cNvPr id="725" name="Rectangle 50">
          <a:extLst>
            <a:ext uri="{FF2B5EF4-FFF2-40B4-BE49-F238E27FC236}">
              <a16:creationId xmlns:a16="http://schemas.microsoft.com/office/drawing/2014/main" id="{625CC598-CDA6-41F7-A584-423D90F557E9}"/>
            </a:ext>
          </a:extLst>
        </xdr:cNvPr>
        <xdr:cNvSpPr>
          <a:spLocks noChangeArrowheads="1"/>
        </xdr:cNvSpPr>
      </xdr:nvSpPr>
      <xdr:spPr bwMode="auto">
        <a:xfrm>
          <a:off x="5619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26" name="Rectangle 51">
          <a:extLst>
            <a:ext uri="{FF2B5EF4-FFF2-40B4-BE49-F238E27FC236}">
              <a16:creationId xmlns:a16="http://schemas.microsoft.com/office/drawing/2014/main" id="{1A721778-F2B1-41F4-864B-240E13608D8F}"/>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27" name="Rectangle 52">
          <a:extLst>
            <a:ext uri="{FF2B5EF4-FFF2-40B4-BE49-F238E27FC236}">
              <a16:creationId xmlns:a16="http://schemas.microsoft.com/office/drawing/2014/main" id="{5FE2E63F-299D-4CA6-9AFD-6DC707B46714}"/>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28" name="Rectangle 53">
          <a:extLst>
            <a:ext uri="{FF2B5EF4-FFF2-40B4-BE49-F238E27FC236}">
              <a16:creationId xmlns:a16="http://schemas.microsoft.com/office/drawing/2014/main" id="{A65FEBD1-D07D-49F7-BFC0-C917BBB21844}"/>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29" name="Rectangle 54">
          <a:extLst>
            <a:ext uri="{FF2B5EF4-FFF2-40B4-BE49-F238E27FC236}">
              <a16:creationId xmlns:a16="http://schemas.microsoft.com/office/drawing/2014/main" id="{6308ED2D-01E7-4B55-8829-444F5E3FB55C}"/>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30" name="Rectangle 55">
          <a:extLst>
            <a:ext uri="{FF2B5EF4-FFF2-40B4-BE49-F238E27FC236}">
              <a16:creationId xmlns:a16="http://schemas.microsoft.com/office/drawing/2014/main" id="{0B23C3C3-38AF-4DED-B79A-F325CFD71FE3}"/>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31" name="Rectangle 56">
          <a:extLst>
            <a:ext uri="{FF2B5EF4-FFF2-40B4-BE49-F238E27FC236}">
              <a16:creationId xmlns:a16="http://schemas.microsoft.com/office/drawing/2014/main" id="{2EADB212-2544-46EC-8361-F05EED92FBFA}"/>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32" name="Rectangle 57">
          <a:extLst>
            <a:ext uri="{FF2B5EF4-FFF2-40B4-BE49-F238E27FC236}">
              <a16:creationId xmlns:a16="http://schemas.microsoft.com/office/drawing/2014/main" id="{21F2D48B-4BB4-406B-A0D6-A2E3194FD05C}"/>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33" name="Rectangle 58">
          <a:extLst>
            <a:ext uri="{FF2B5EF4-FFF2-40B4-BE49-F238E27FC236}">
              <a16:creationId xmlns:a16="http://schemas.microsoft.com/office/drawing/2014/main" id="{8C64BA33-8903-4094-A02A-CF50674DFB07}"/>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34" name="Rectangle 59">
          <a:extLst>
            <a:ext uri="{FF2B5EF4-FFF2-40B4-BE49-F238E27FC236}">
              <a16:creationId xmlns:a16="http://schemas.microsoft.com/office/drawing/2014/main" id="{840D2042-E338-43AB-966C-6D75EED29719}"/>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35" name="Rectangle 60">
          <a:extLst>
            <a:ext uri="{FF2B5EF4-FFF2-40B4-BE49-F238E27FC236}">
              <a16:creationId xmlns:a16="http://schemas.microsoft.com/office/drawing/2014/main" id="{D3C4FB0B-F17B-4607-AE60-074B12C2BE80}"/>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36" name="Rectangle 61">
          <a:extLst>
            <a:ext uri="{FF2B5EF4-FFF2-40B4-BE49-F238E27FC236}">
              <a16:creationId xmlns:a16="http://schemas.microsoft.com/office/drawing/2014/main" id="{BCF2D2F7-07BC-407D-AD7A-74B776529E4F}"/>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37" name="Rectangle 62">
          <a:extLst>
            <a:ext uri="{FF2B5EF4-FFF2-40B4-BE49-F238E27FC236}">
              <a16:creationId xmlns:a16="http://schemas.microsoft.com/office/drawing/2014/main" id="{D6F8EC9E-296C-45BC-9374-6AB9DB23C739}"/>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38" name="Rectangle 63">
          <a:extLst>
            <a:ext uri="{FF2B5EF4-FFF2-40B4-BE49-F238E27FC236}">
              <a16:creationId xmlns:a16="http://schemas.microsoft.com/office/drawing/2014/main" id="{9BF5B5AA-1D46-4F30-B39D-8D3B61F96559}"/>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739" name="Rectangle 64">
          <a:extLst>
            <a:ext uri="{FF2B5EF4-FFF2-40B4-BE49-F238E27FC236}">
              <a16:creationId xmlns:a16="http://schemas.microsoft.com/office/drawing/2014/main" id="{8FF0FED9-8171-4BCA-ADE3-2C4423271CCA}"/>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40" name="Rectangle 65">
          <a:extLst>
            <a:ext uri="{FF2B5EF4-FFF2-40B4-BE49-F238E27FC236}">
              <a16:creationId xmlns:a16="http://schemas.microsoft.com/office/drawing/2014/main" id="{747B5346-1FB5-4203-AD85-453037CC9E7B}"/>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41" name="Rectangle 66">
          <a:extLst>
            <a:ext uri="{FF2B5EF4-FFF2-40B4-BE49-F238E27FC236}">
              <a16:creationId xmlns:a16="http://schemas.microsoft.com/office/drawing/2014/main" id="{C4CDAC13-BCA4-43BD-A533-E804B9693B0E}"/>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42" name="Rectangle 67">
          <a:extLst>
            <a:ext uri="{FF2B5EF4-FFF2-40B4-BE49-F238E27FC236}">
              <a16:creationId xmlns:a16="http://schemas.microsoft.com/office/drawing/2014/main" id="{D1730EBC-1A8E-40A7-9DDB-9BE97AB193DB}"/>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43" name="Rectangle 68">
          <a:extLst>
            <a:ext uri="{FF2B5EF4-FFF2-40B4-BE49-F238E27FC236}">
              <a16:creationId xmlns:a16="http://schemas.microsoft.com/office/drawing/2014/main" id="{15DF6F0D-2846-41FB-94E1-05BE4A38FB11}"/>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44" name="Rectangle 69">
          <a:extLst>
            <a:ext uri="{FF2B5EF4-FFF2-40B4-BE49-F238E27FC236}">
              <a16:creationId xmlns:a16="http://schemas.microsoft.com/office/drawing/2014/main" id="{F918FB47-284E-4FA3-8F62-1410E39F9466}"/>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745" name="Rectangle 70">
          <a:extLst>
            <a:ext uri="{FF2B5EF4-FFF2-40B4-BE49-F238E27FC236}">
              <a16:creationId xmlns:a16="http://schemas.microsoft.com/office/drawing/2014/main" id="{9AAF3F00-6A4F-42C2-9C69-CB9C1C871D15}"/>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133350</xdr:rowOff>
    </xdr:to>
    <xdr:sp macro="" textlink="">
      <xdr:nvSpPr>
        <xdr:cNvPr id="746" name="Rectangle 9">
          <a:extLst>
            <a:ext uri="{FF2B5EF4-FFF2-40B4-BE49-F238E27FC236}">
              <a16:creationId xmlns:a16="http://schemas.microsoft.com/office/drawing/2014/main" id="{CF284F45-7D0C-40A9-BE8A-AD156F5272D8}"/>
            </a:ext>
          </a:extLst>
        </xdr:cNvPr>
        <xdr:cNvSpPr>
          <a:spLocks noChangeArrowheads="1"/>
        </xdr:cNvSpPr>
      </xdr:nvSpPr>
      <xdr:spPr bwMode="auto">
        <a:xfrm>
          <a:off x="5238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133350</xdr:rowOff>
    </xdr:to>
    <xdr:sp macro="" textlink="">
      <xdr:nvSpPr>
        <xdr:cNvPr id="747" name="Rectangle 10">
          <a:extLst>
            <a:ext uri="{FF2B5EF4-FFF2-40B4-BE49-F238E27FC236}">
              <a16:creationId xmlns:a16="http://schemas.microsoft.com/office/drawing/2014/main" id="{394FFF62-7973-4C6C-886B-01ED91651E64}"/>
            </a:ext>
          </a:extLst>
        </xdr:cNvPr>
        <xdr:cNvSpPr>
          <a:spLocks noChangeArrowheads="1"/>
        </xdr:cNvSpPr>
      </xdr:nvSpPr>
      <xdr:spPr bwMode="auto">
        <a:xfrm>
          <a:off x="5238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444</xdr:row>
      <xdr:rowOff>0</xdr:rowOff>
    </xdr:from>
    <xdr:to>
      <xdr:col>1</xdr:col>
      <xdr:colOff>266700</xdr:colOff>
      <xdr:row>444</xdr:row>
      <xdr:rowOff>133350</xdr:rowOff>
    </xdr:to>
    <xdr:sp macro="" textlink="">
      <xdr:nvSpPr>
        <xdr:cNvPr id="748" name="Rectangle 11">
          <a:extLst>
            <a:ext uri="{FF2B5EF4-FFF2-40B4-BE49-F238E27FC236}">
              <a16:creationId xmlns:a16="http://schemas.microsoft.com/office/drawing/2014/main" id="{E55D1FEE-A02F-4A71-A3E1-00F5ED02241A}"/>
            </a:ext>
          </a:extLst>
        </xdr:cNvPr>
        <xdr:cNvSpPr>
          <a:spLocks noChangeArrowheads="1"/>
        </xdr:cNvSpPr>
      </xdr:nvSpPr>
      <xdr:spPr bwMode="auto">
        <a:xfrm>
          <a:off x="7143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444</xdr:row>
      <xdr:rowOff>0</xdr:rowOff>
    </xdr:from>
    <xdr:to>
      <xdr:col>1</xdr:col>
      <xdr:colOff>266700</xdr:colOff>
      <xdr:row>444</xdr:row>
      <xdr:rowOff>133350</xdr:rowOff>
    </xdr:to>
    <xdr:sp macro="" textlink="">
      <xdr:nvSpPr>
        <xdr:cNvPr id="749" name="Rectangle 12">
          <a:extLst>
            <a:ext uri="{FF2B5EF4-FFF2-40B4-BE49-F238E27FC236}">
              <a16:creationId xmlns:a16="http://schemas.microsoft.com/office/drawing/2014/main" id="{9B4CE8C8-B7A3-41BB-985A-83C60115F9AC}"/>
            </a:ext>
          </a:extLst>
        </xdr:cNvPr>
        <xdr:cNvSpPr>
          <a:spLocks noChangeArrowheads="1"/>
        </xdr:cNvSpPr>
      </xdr:nvSpPr>
      <xdr:spPr bwMode="auto">
        <a:xfrm>
          <a:off x="7143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444</xdr:row>
      <xdr:rowOff>0</xdr:rowOff>
    </xdr:from>
    <xdr:to>
      <xdr:col>1</xdr:col>
      <xdr:colOff>266700</xdr:colOff>
      <xdr:row>444</xdr:row>
      <xdr:rowOff>133350</xdr:rowOff>
    </xdr:to>
    <xdr:sp macro="" textlink="">
      <xdr:nvSpPr>
        <xdr:cNvPr id="750" name="Rectangle 13">
          <a:extLst>
            <a:ext uri="{FF2B5EF4-FFF2-40B4-BE49-F238E27FC236}">
              <a16:creationId xmlns:a16="http://schemas.microsoft.com/office/drawing/2014/main" id="{209BAA65-5A1D-4FC4-9F05-7837DADC1E91}"/>
            </a:ext>
          </a:extLst>
        </xdr:cNvPr>
        <xdr:cNvSpPr>
          <a:spLocks noChangeArrowheads="1"/>
        </xdr:cNvSpPr>
      </xdr:nvSpPr>
      <xdr:spPr bwMode="auto">
        <a:xfrm>
          <a:off x="7143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444</xdr:row>
      <xdr:rowOff>0</xdr:rowOff>
    </xdr:from>
    <xdr:to>
      <xdr:col>1</xdr:col>
      <xdr:colOff>266700</xdr:colOff>
      <xdr:row>444</xdr:row>
      <xdr:rowOff>133350</xdr:rowOff>
    </xdr:to>
    <xdr:sp macro="" textlink="">
      <xdr:nvSpPr>
        <xdr:cNvPr id="751" name="Rectangle 14">
          <a:extLst>
            <a:ext uri="{FF2B5EF4-FFF2-40B4-BE49-F238E27FC236}">
              <a16:creationId xmlns:a16="http://schemas.microsoft.com/office/drawing/2014/main" id="{B822CE3F-26CF-49DC-8BA6-6C3CD3E0EF37}"/>
            </a:ext>
          </a:extLst>
        </xdr:cNvPr>
        <xdr:cNvSpPr>
          <a:spLocks noChangeArrowheads="1"/>
        </xdr:cNvSpPr>
      </xdr:nvSpPr>
      <xdr:spPr bwMode="auto">
        <a:xfrm>
          <a:off x="7143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444</xdr:row>
      <xdr:rowOff>0</xdr:rowOff>
    </xdr:from>
    <xdr:to>
      <xdr:col>1</xdr:col>
      <xdr:colOff>266700</xdr:colOff>
      <xdr:row>444</xdr:row>
      <xdr:rowOff>133350</xdr:rowOff>
    </xdr:to>
    <xdr:sp macro="" textlink="">
      <xdr:nvSpPr>
        <xdr:cNvPr id="752" name="Rectangle 15">
          <a:extLst>
            <a:ext uri="{FF2B5EF4-FFF2-40B4-BE49-F238E27FC236}">
              <a16:creationId xmlns:a16="http://schemas.microsoft.com/office/drawing/2014/main" id="{552B732A-E573-4F74-9887-61341C790E9A}"/>
            </a:ext>
          </a:extLst>
        </xdr:cNvPr>
        <xdr:cNvSpPr>
          <a:spLocks noChangeArrowheads="1"/>
        </xdr:cNvSpPr>
      </xdr:nvSpPr>
      <xdr:spPr bwMode="auto">
        <a:xfrm>
          <a:off x="7143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444</xdr:row>
      <xdr:rowOff>0</xdr:rowOff>
    </xdr:from>
    <xdr:to>
      <xdr:col>1</xdr:col>
      <xdr:colOff>266700</xdr:colOff>
      <xdr:row>444</xdr:row>
      <xdr:rowOff>133350</xdr:rowOff>
    </xdr:to>
    <xdr:sp macro="" textlink="">
      <xdr:nvSpPr>
        <xdr:cNvPr id="753" name="Rectangle 16">
          <a:extLst>
            <a:ext uri="{FF2B5EF4-FFF2-40B4-BE49-F238E27FC236}">
              <a16:creationId xmlns:a16="http://schemas.microsoft.com/office/drawing/2014/main" id="{D4E7E0FA-3F9E-4465-A010-AF80171D90A0}"/>
            </a:ext>
          </a:extLst>
        </xdr:cNvPr>
        <xdr:cNvSpPr>
          <a:spLocks noChangeArrowheads="1"/>
        </xdr:cNvSpPr>
      </xdr:nvSpPr>
      <xdr:spPr bwMode="auto">
        <a:xfrm>
          <a:off x="7143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444</xdr:row>
      <xdr:rowOff>0</xdr:rowOff>
    </xdr:from>
    <xdr:to>
      <xdr:col>1</xdr:col>
      <xdr:colOff>266700</xdr:colOff>
      <xdr:row>444</xdr:row>
      <xdr:rowOff>133350</xdr:rowOff>
    </xdr:to>
    <xdr:sp macro="" textlink="">
      <xdr:nvSpPr>
        <xdr:cNvPr id="754" name="Rectangle 17">
          <a:extLst>
            <a:ext uri="{FF2B5EF4-FFF2-40B4-BE49-F238E27FC236}">
              <a16:creationId xmlns:a16="http://schemas.microsoft.com/office/drawing/2014/main" id="{00B8CC4B-5338-41C6-A820-C55730BD837D}"/>
            </a:ext>
          </a:extLst>
        </xdr:cNvPr>
        <xdr:cNvSpPr>
          <a:spLocks noChangeArrowheads="1"/>
        </xdr:cNvSpPr>
      </xdr:nvSpPr>
      <xdr:spPr bwMode="auto">
        <a:xfrm>
          <a:off x="7143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444</xdr:row>
      <xdr:rowOff>0</xdr:rowOff>
    </xdr:from>
    <xdr:to>
      <xdr:col>1</xdr:col>
      <xdr:colOff>266700</xdr:colOff>
      <xdr:row>444</xdr:row>
      <xdr:rowOff>133350</xdr:rowOff>
    </xdr:to>
    <xdr:sp macro="" textlink="">
      <xdr:nvSpPr>
        <xdr:cNvPr id="755" name="Rectangle 18">
          <a:extLst>
            <a:ext uri="{FF2B5EF4-FFF2-40B4-BE49-F238E27FC236}">
              <a16:creationId xmlns:a16="http://schemas.microsoft.com/office/drawing/2014/main" id="{E505ECC6-073B-411B-88E2-0584ACF62C01}"/>
            </a:ext>
          </a:extLst>
        </xdr:cNvPr>
        <xdr:cNvSpPr>
          <a:spLocks noChangeArrowheads="1"/>
        </xdr:cNvSpPr>
      </xdr:nvSpPr>
      <xdr:spPr bwMode="auto">
        <a:xfrm>
          <a:off x="7143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444</xdr:row>
      <xdr:rowOff>0</xdr:rowOff>
    </xdr:from>
    <xdr:to>
      <xdr:col>1</xdr:col>
      <xdr:colOff>266700</xdr:colOff>
      <xdr:row>444</xdr:row>
      <xdr:rowOff>133350</xdr:rowOff>
    </xdr:to>
    <xdr:sp macro="" textlink="">
      <xdr:nvSpPr>
        <xdr:cNvPr id="756" name="Rectangle 19">
          <a:extLst>
            <a:ext uri="{FF2B5EF4-FFF2-40B4-BE49-F238E27FC236}">
              <a16:creationId xmlns:a16="http://schemas.microsoft.com/office/drawing/2014/main" id="{D0452F73-5F95-48E0-B474-A80219F62214}"/>
            </a:ext>
          </a:extLst>
        </xdr:cNvPr>
        <xdr:cNvSpPr>
          <a:spLocks noChangeArrowheads="1"/>
        </xdr:cNvSpPr>
      </xdr:nvSpPr>
      <xdr:spPr bwMode="auto">
        <a:xfrm>
          <a:off x="7143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444</xdr:row>
      <xdr:rowOff>0</xdr:rowOff>
    </xdr:from>
    <xdr:to>
      <xdr:col>1</xdr:col>
      <xdr:colOff>266700</xdr:colOff>
      <xdr:row>444</xdr:row>
      <xdr:rowOff>133350</xdr:rowOff>
    </xdr:to>
    <xdr:sp macro="" textlink="">
      <xdr:nvSpPr>
        <xdr:cNvPr id="757" name="Rectangle 20">
          <a:extLst>
            <a:ext uri="{FF2B5EF4-FFF2-40B4-BE49-F238E27FC236}">
              <a16:creationId xmlns:a16="http://schemas.microsoft.com/office/drawing/2014/main" id="{E4405813-7549-4694-AE80-55B01F3442A0}"/>
            </a:ext>
          </a:extLst>
        </xdr:cNvPr>
        <xdr:cNvSpPr>
          <a:spLocks noChangeArrowheads="1"/>
        </xdr:cNvSpPr>
      </xdr:nvSpPr>
      <xdr:spPr bwMode="auto">
        <a:xfrm>
          <a:off x="7143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133350</xdr:rowOff>
    </xdr:to>
    <xdr:sp macro="" textlink="">
      <xdr:nvSpPr>
        <xdr:cNvPr id="758" name="Rectangle 21">
          <a:extLst>
            <a:ext uri="{FF2B5EF4-FFF2-40B4-BE49-F238E27FC236}">
              <a16:creationId xmlns:a16="http://schemas.microsoft.com/office/drawing/2014/main" id="{5C491A11-90E8-4F26-83C6-BF66D9367CF5}"/>
            </a:ext>
          </a:extLst>
        </xdr:cNvPr>
        <xdr:cNvSpPr>
          <a:spLocks noChangeArrowheads="1"/>
        </xdr:cNvSpPr>
      </xdr:nvSpPr>
      <xdr:spPr bwMode="auto">
        <a:xfrm>
          <a:off x="5238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133350</xdr:rowOff>
    </xdr:to>
    <xdr:sp macro="" textlink="">
      <xdr:nvSpPr>
        <xdr:cNvPr id="759" name="Rectangle 22">
          <a:extLst>
            <a:ext uri="{FF2B5EF4-FFF2-40B4-BE49-F238E27FC236}">
              <a16:creationId xmlns:a16="http://schemas.microsoft.com/office/drawing/2014/main" id="{40638861-D9F2-4817-AD0F-E0EF6BE80944}"/>
            </a:ext>
          </a:extLst>
        </xdr:cNvPr>
        <xdr:cNvSpPr>
          <a:spLocks noChangeArrowheads="1"/>
        </xdr:cNvSpPr>
      </xdr:nvSpPr>
      <xdr:spPr bwMode="auto">
        <a:xfrm>
          <a:off x="5238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133350</xdr:rowOff>
    </xdr:to>
    <xdr:sp macro="" textlink="">
      <xdr:nvSpPr>
        <xdr:cNvPr id="760" name="Rectangle 23">
          <a:extLst>
            <a:ext uri="{FF2B5EF4-FFF2-40B4-BE49-F238E27FC236}">
              <a16:creationId xmlns:a16="http://schemas.microsoft.com/office/drawing/2014/main" id="{346DC300-90DE-415A-B77B-5E1BD9D37160}"/>
            </a:ext>
          </a:extLst>
        </xdr:cNvPr>
        <xdr:cNvSpPr>
          <a:spLocks noChangeArrowheads="1"/>
        </xdr:cNvSpPr>
      </xdr:nvSpPr>
      <xdr:spPr bwMode="auto">
        <a:xfrm>
          <a:off x="5238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133350</xdr:rowOff>
    </xdr:to>
    <xdr:sp macro="" textlink="">
      <xdr:nvSpPr>
        <xdr:cNvPr id="761" name="Rectangle 24">
          <a:extLst>
            <a:ext uri="{FF2B5EF4-FFF2-40B4-BE49-F238E27FC236}">
              <a16:creationId xmlns:a16="http://schemas.microsoft.com/office/drawing/2014/main" id="{AA0DEE42-3ACF-4020-BF06-CB6CF0C7289C}"/>
            </a:ext>
          </a:extLst>
        </xdr:cNvPr>
        <xdr:cNvSpPr>
          <a:spLocks noChangeArrowheads="1"/>
        </xdr:cNvSpPr>
      </xdr:nvSpPr>
      <xdr:spPr bwMode="auto">
        <a:xfrm>
          <a:off x="5238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444</xdr:row>
      <xdr:rowOff>0</xdr:rowOff>
    </xdr:from>
    <xdr:ext cx="28534" cy="125227"/>
    <xdr:sp macro="" textlink="">
      <xdr:nvSpPr>
        <xdr:cNvPr id="762" name="Rectangle 761">
          <a:extLst>
            <a:ext uri="{FF2B5EF4-FFF2-40B4-BE49-F238E27FC236}">
              <a16:creationId xmlns:a16="http://schemas.microsoft.com/office/drawing/2014/main" id="{38875307-EEFB-4079-AAAF-F6E4FEA170E7}"/>
            </a:ext>
          </a:extLst>
        </xdr:cNvPr>
        <xdr:cNvSpPr>
          <a:spLocks noChangeArrowheads="1"/>
        </xdr:cNvSpPr>
      </xdr:nvSpPr>
      <xdr:spPr bwMode="auto">
        <a:xfrm>
          <a:off x="533400" y="1273206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444</xdr:row>
      <xdr:rowOff>0</xdr:rowOff>
    </xdr:from>
    <xdr:to>
      <xdr:col>1</xdr:col>
      <xdr:colOff>76200</xdr:colOff>
      <xdr:row>444</xdr:row>
      <xdr:rowOff>142875</xdr:rowOff>
    </xdr:to>
    <xdr:sp macro="" textlink="">
      <xdr:nvSpPr>
        <xdr:cNvPr id="763" name="Rectangle 26">
          <a:extLst>
            <a:ext uri="{FF2B5EF4-FFF2-40B4-BE49-F238E27FC236}">
              <a16:creationId xmlns:a16="http://schemas.microsoft.com/office/drawing/2014/main" id="{2A978824-092A-4D18-875B-489E2DA2F913}"/>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444</xdr:row>
      <xdr:rowOff>0</xdr:rowOff>
    </xdr:from>
    <xdr:ext cx="28534" cy="125227"/>
    <xdr:sp macro="" textlink="">
      <xdr:nvSpPr>
        <xdr:cNvPr id="764" name="Rectangle 763">
          <a:extLst>
            <a:ext uri="{FF2B5EF4-FFF2-40B4-BE49-F238E27FC236}">
              <a16:creationId xmlns:a16="http://schemas.microsoft.com/office/drawing/2014/main" id="{2D3E6C46-C07D-4FF0-B115-556908F01456}"/>
            </a:ext>
          </a:extLst>
        </xdr:cNvPr>
        <xdr:cNvSpPr>
          <a:spLocks noChangeArrowheads="1"/>
        </xdr:cNvSpPr>
      </xdr:nvSpPr>
      <xdr:spPr bwMode="auto">
        <a:xfrm>
          <a:off x="533400" y="1273206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444</xdr:row>
      <xdr:rowOff>0</xdr:rowOff>
    </xdr:from>
    <xdr:to>
      <xdr:col>1</xdr:col>
      <xdr:colOff>76200</xdr:colOff>
      <xdr:row>444</xdr:row>
      <xdr:rowOff>142875</xdr:rowOff>
    </xdr:to>
    <xdr:sp macro="" textlink="">
      <xdr:nvSpPr>
        <xdr:cNvPr id="765" name="Rectangle 28">
          <a:extLst>
            <a:ext uri="{FF2B5EF4-FFF2-40B4-BE49-F238E27FC236}">
              <a16:creationId xmlns:a16="http://schemas.microsoft.com/office/drawing/2014/main" id="{0E17A251-1F78-4171-932F-775744E1E690}"/>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66" name="Rectangle 29">
          <a:extLst>
            <a:ext uri="{FF2B5EF4-FFF2-40B4-BE49-F238E27FC236}">
              <a16:creationId xmlns:a16="http://schemas.microsoft.com/office/drawing/2014/main" id="{83D90024-ACC2-4457-9C31-D603AFC6C4CE}"/>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67" name="Rectangle 30">
          <a:extLst>
            <a:ext uri="{FF2B5EF4-FFF2-40B4-BE49-F238E27FC236}">
              <a16:creationId xmlns:a16="http://schemas.microsoft.com/office/drawing/2014/main" id="{7AAE83A5-6F17-49D2-B1C9-0EFD30E6FA78}"/>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68" name="Rectangle 31">
          <a:extLst>
            <a:ext uri="{FF2B5EF4-FFF2-40B4-BE49-F238E27FC236}">
              <a16:creationId xmlns:a16="http://schemas.microsoft.com/office/drawing/2014/main" id="{6E9AC01A-183B-4BC0-9AFD-177E0CAEAE1F}"/>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69" name="Rectangle 32">
          <a:extLst>
            <a:ext uri="{FF2B5EF4-FFF2-40B4-BE49-F238E27FC236}">
              <a16:creationId xmlns:a16="http://schemas.microsoft.com/office/drawing/2014/main" id="{B7350C2E-D4D3-4D86-B833-EA114DB13333}"/>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70" name="Rectangle 33">
          <a:extLst>
            <a:ext uri="{FF2B5EF4-FFF2-40B4-BE49-F238E27FC236}">
              <a16:creationId xmlns:a16="http://schemas.microsoft.com/office/drawing/2014/main" id="{85C92411-2661-4EEB-AFA4-C2C8BE0ABFAE}"/>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71" name="Rectangle 34">
          <a:extLst>
            <a:ext uri="{FF2B5EF4-FFF2-40B4-BE49-F238E27FC236}">
              <a16:creationId xmlns:a16="http://schemas.microsoft.com/office/drawing/2014/main" id="{CF1F6C18-2BE0-4936-BF21-BFAA06C1BA50}"/>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133350</xdr:rowOff>
    </xdr:to>
    <xdr:sp macro="" textlink="">
      <xdr:nvSpPr>
        <xdr:cNvPr id="772" name="Rectangle 35">
          <a:extLst>
            <a:ext uri="{FF2B5EF4-FFF2-40B4-BE49-F238E27FC236}">
              <a16:creationId xmlns:a16="http://schemas.microsoft.com/office/drawing/2014/main" id="{EDFDC41D-AA64-4FEE-900A-C9A8D804C44C}"/>
            </a:ext>
          </a:extLst>
        </xdr:cNvPr>
        <xdr:cNvSpPr>
          <a:spLocks noChangeArrowheads="1"/>
        </xdr:cNvSpPr>
      </xdr:nvSpPr>
      <xdr:spPr bwMode="auto">
        <a:xfrm>
          <a:off x="5238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133350</xdr:rowOff>
    </xdr:to>
    <xdr:sp macro="" textlink="">
      <xdr:nvSpPr>
        <xdr:cNvPr id="773" name="Rectangle 36">
          <a:extLst>
            <a:ext uri="{FF2B5EF4-FFF2-40B4-BE49-F238E27FC236}">
              <a16:creationId xmlns:a16="http://schemas.microsoft.com/office/drawing/2014/main" id="{96EFFC6F-E86D-410A-9602-58317CB42693}"/>
            </a:ext>
          </a:extLst>
        </xdr:cNvPr>
        <xdr:cNvSpPr>
          <a:spLocks noChangeArrowheads="1"/>
        </xdr:cNvSpPr>
      </xdr:nvSpPr>
      <xdr:spPr bwMode="auto">
        <a:xfrm>
          <a:off x="5238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444</xdr:row>
      <xdr:rowOff>0</xdr:rowOff>
    </xdr:from>
    <xdr:ext cx="28534" cy="125227"/>
    <xdr:sp macro="" textlink="">
      <xdr:nvSpPr>
        <xdr:cNvPr id="774" name="Rectangle 773">
          <a:extLst>
            <a:ext uri="{FF2B5EF4-FFF2-40B4-BE49-F238E27FC236}">
              <a16:creationId xmlns:a16="http://schemas.microsoft.com/office/drawing/2014/main" id="{5C6D4D92-BC6B-436A-A61D-935874A5A072}"/>
            </a:ext>
          </a:extLst>
        </xdr:cNvPr>
        <xdr:cNvSpPr>
          <a:spLocks noChangeArrowheads="1"/>
        </xdr:cNvSpPr>
      </xdr:nvSpPr>
      <xdr:spPr bwMode="auto">
        <a:xfrm>
          <a:off x="533400" y="1273206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444</xdr:row>
      <xdr:rowOff>0</xdr:rowOff>
    </xdr:from>
    <xdr:ext cx="28534" cy="125227"/>
    <xdr:sp macro="" textlink="">
      <xdr:nvSpPr>
        <xdr:cNvPr id="775" name="Rectangle 774">
          <a:extLst>
            <a:ext uri="{FF2B5EF4-FFF2-40B4-BE49-F238E27FC236}">
              <a16:creationId xmlns:a16="http://schemas.microsoft.com/office/drawing/2014/main" id="{2E9C008C-300A-45C0-8709-B28B0A408233}"/>
            </a:ext>
          </a:extLst>
        </xdr:cNvPr>
        <xdr:cNvSpPr>
          <a:spLocks noChangeArrowheads="1"/>
        </xdr:cNvSpPr>
      </xdr:nvSpPr>
      <xdr:spPr bwMode="auto">
        <a:xfrm>
          <a:off x="533400" y="1273206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444</xdr:row>
      <xdr:rowOff>0</xdr:rowOff>
    </xdr:from>
    <xdr:to>
      <xdr:col>1</xdr:col>
      <xdr:colOff>76200</xdr:colOff>
      <xdr:row>444</xdr:row>
      <xdr:rowOff>142875</xdr:rowOff>
    </xdr:to>
    <xdr:sp macro="" textlink="">
      <xdr:nvSpPr>
        <xdr:cNvPr id="776" name="Rectangle 39">
          <a:extLst>
            <a:ext uri="{FF2B5EF4-FFF2-40B4-BE49-F238E27FC236}">
              <a16:creationId xmlns:a16="http://schemas.microsoft.com/office/drawing/2014/main" id="{4EE997FA-E64D-4DD0-AC8B-6FCE72F38FB7}"/>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77" name="Rectangle 40">
          <a:extLst>
            <a:ext uri="{FF2B5EF4-FFF2-40B4-BE49-F238E27FC236}">
              <a16:creationId xmlns:a16="http://schemas.microsoft.com/office/drawing/2014/main" id="{36C42F12-A415-4861-9897-9287E751134E}"/>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78" name="Rectangle 41">
          <a:extLst>
            <a:ext uri="{FF2B5EF4-FFF2-40B4-BE49-F238E27FC236}">
              <a16:creationId xmlns:a16="http://schemas.microsoft.com/office/drawing/2014/main" id="{7318F91C-B3DE-4B6E-8894-CE7B74860866}"/>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79" name="Rectangle 42">
          <a:extLst>
            <a:ext uri="{FF2B5EF4-FFF2-40B4-BE49-F238E27FC236}">
              <a16:creationId xmlns:a16="http://schemas.microsoft.com/office/drawing/2014/main" id="{A9F62B6E-7067-4239-987C-6D8025CE54DA}"/>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80" name="Rectangle 43">
          <a:extLst>
            <a:ext uri="{FF2B5EF4-FFF2-40B4-BE49-F238E27FC236}">
              <a16:creationId xmlns:a16="http://schemas.microsoft.com/office/drawing/2014/main" id="{0268F036-AC80-46DA-B616-974116B51808}"/>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81" name="Rectangle 44">
          <a:extLst>
            <a:ext uri="{FF2B5EF4-FFF2-40B4-BE49-F238E27FC236}">
              <a16:creationId xmlns:a16="http://schemas.microsoft.com/office/drawing/2014/main" id="{0CBC5998-4347-4C62-B72D-C7FD0DF7D139}"/>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82" name="Rectangle 45">
          <a:extLst>
            <a:ext uri="{FF2B5EF4-FFF2-40B4-BE49-F238E27FC236}">
              <a16:creationId xmlns:a16="http://schemas.microsoft.com/office/drawing/2014/main" id="{4A0436E7-F472-4846-A55E-C17DB59E8DA1}"/>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133350</xdr:rowOff>
    </xdr:to>
    <xdr:sp macro="" textlink="">
      <xdr:nvSpPr>
        <xdr:cNvPr id="783" name="Rectangle 46">
          <a:extLst>
            <a:ext uri="{FF2B5EF4-FFF2-40B4-BE49-F238E27FC236}">
              <a16:creationId xmlns:a16="http://schemas.microsoft.com/office/drawing/2014/main" id="{9A50A6D6-3898-40CC-82FA-82C7E4FF667F}"/>
            </a:ext>
          </a:extLst>
        </xdr:cNvPr>
        <xdr:cNvSpPr>
          <a:spLocks noChangeArrowheads="1"/>
        </xdr:cNvSpPr>
      </xdr:nvSpPr>
      <xdr:spPr bwMode="auto">
        <a:xfrm>
          <a:off x="5238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133350</xdr:rowOff>
    </xdr:to>
    <xdr:sp macro="" textlink="">
      <xdr:nvSpPr>
        <xdr:cNvPr id="784" name="Rectangle 47">
          <a:extLst>
            <a:ext uri="{FF2B5EF4-FFF2-40B4-BE49-F238E27FC236}">
              <a16:creationId xmlns:a16="http://schemas.microsoft.com/office/drawing/2014/main" id="{D7C4A6D3-D0CA-41DC-8485-34296F77B449}"/>
            </a:ext>
          </a:extLst>
        </xdr:cNvPr>
        <xdr:cNvSpPr>
          <a:spLocks noChangeArrowheads="1"/>
        </xdr:cNvSpPr>
      </xdr:nvSpPr>
      <xdr:spPr bwMode="auto">
        <a:xfrm>
          <a:off x="5238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85" name="Rectangle 48">
          <a:extLst>
            <a:ext uri="{FF2B5EF4-FFF2-40B4-BE49-F238E27FC236}">
              <a16:creationId xmlns:a16="http://schemas.microsoft.com/office/drawing/2014/main" id="{8158D5DF-462B-4F9F-85DE-15FBF9E82D7F}"/>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444</xdr:row>
      <xdr:rowOff>0</xdr:rowOff>
    </xdr:from>
    <xdr:to>
      <xdr:col>1</xdr:col>
      <xdr:colOff>114300</xdr:colOff>
      <xdr:row>444</xdr:row>
      <xdr:rowOff>142875</xdr:rowOff>
    </xdr:to>
    <xdr:sp macro="" textlink="">
      <xdr:nvSpPr>
        <xdr:cNvPr id="786" name="Rectangle 49">
          <a:extLst>
            <a:ext uri="{FF2B5EF4-FFF2-40B4-BE49-F238E27FC236}">
              <a16:creationId xmlns:a16="http://schemas.microsoft.com/office/drawing/2014/main" id="{BF35B344-B653-4797-A94D-4699EB329BD5}"/>
            </a:ext>
          </a:extLst>
        </xdr:cNvPr>
        <xdr:cNvSpPr>
          <a:spLocks noChangeArrowheads="1"/>
        </xdr:cNvSpPr>
      </xdr:nvSpPr>
      <xdr:spPr bwMode="auto">
        <a:xfrm>
          <a:off x="5619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444</xdr:row>
      <xdr:rowOff>0</xdr:rowOff>
    </xdr:from>
    <xdr:to>
      <xdr:col>1</xdr:col>
      <xdr:colOff>114300</xdr:colOff>
      <xdr:row>444</xdr:row>
      <xdr:rowOff>142875</xdr:rowOff>
    </xdr:to>
    <xdr:sp macro="" textlink="">
      <xdr:nvSpPr>
        <xdr:cNvPr id="787" name="Rectangle 50">
          <a:extLst>
            <a:ext uri="{FF2B5EF4-FFF2-40B4-BE49-F238E27FC236}">
              <a16:creationId xmlns:a16="http://schemas.microsoft.com/office/drawing/2014/main" id="{9DCE0EE8-7BB0-48F2-9573-F3C63A243AC1}"/>
            </a:ext>
          </a:extLst>
        </xdr:cNvPr>
        <xdr:cNvSpPr>
          <a:spLocks noChangeArrowheads="1"/>
        </xdr:cNvSpPr>
      </xdr:nvSpPr>
      <xdr:spPr bwMode="auto">
        <a:xfrm>
          <a:off x="5619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88" name="Rectangle 51">
          <a:extLst>
            <a:ext uri="{FF2B5EF4-FFF2-40B4-BE49-F238E27FC236}">
              <a16:creationId xmlns:a16="http://schemas.microsoft.com/office/drawing/2014/main" id="{55A820EB-703D-4CE0-A4A6-C013A30FDC44}"/>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89" name="Rectangle 52">
          <a:extLst>
            <a:ext uri="{FF2B5EF4-FFF2-40B4-BE49-F238E27FC236}">
              <a16:creationId xmlns:a16="http://schemas.microsoft.com/office/drawing/2014/main" id="{9FCBB162-0780-4EBE-B04D-7DB0CCC4282E}"/>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90" name="Rectangle 53">
          <a:extLst>
            <a:ext uri="{FF2B5EF4-FFF2-40B4-BE49-F238E27FC236}">
              <a16:creationId xmlns:a16="http://schemas.microsoft.com/office/drawing/2014/main" id="{DE0C405F-CB96-4BB0-85D3-241738C79F2D}"/>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91" name="Rectangle 54">
          <a:extLst>
            <a:ext uri="{FF2B5EF4-FFF2-40B4-BE49-F238E27FC236}">
              <a16:creationId xmlns:a16="http://schemas.microsoft.com/office/drawing/2014/main" id="{9C0CE81F-56CA-4F2F-952A-72A6BE17E9C7}"/>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92" name="Rectangle 55">
          <a:extLst>
            <a:ext uri="{FF2B5EF4-FFF2-40B4-BE49-F238E27FC236}">
              <a16:creationId xmlns:a16="http://schemas.microsoft.com/office/drawing/2014/main" id="{2CDCF060-A9DC-425D-8DB9-8BC444B395A7}"/>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93" name="Rectangle 56">
          <a:extLst>
            <a:ext uri="{FF2B5EF4-FFF2-40B4-BE49-F238E27FC236}">
              <a16:creationId xmlns:a16="http://schemas.microsoft.com/office/drawing/2014/main" id="{395FBCE4-F2CA-4CCA-AF47-469632710164}"/>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94" name="Rectangle 57">
          <a:extLst>
            <a:ext uri="{FF2B5EF4-FFF2-40B4-BE49-F238E27FC236}">
              <a16:creationId xmlns:a16="http://schemas.microsoft.com/office/drawing/2014/main" id="{830348B4-2ACA-464C-B7F5-F7C83E25A5F6}"/>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95" name="Rectangle 58">
          <a:extLst>
            <a:ext uri="{FF2B5EF4-FFF2-40B4-BE49-F238E27FC236}">
              <a16:creationId xmlns:a16="http://schemas.microsoft.com/office/drawing/2014/main" id="{F7F0D5B8-8B90-4076-BE45-085F22D4CA31}"/>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96" name="Rectangle 59">
          <a:extLst>
            <a:ext uri="{FF2B5EF4-FFF2-40B4-BE49-F238E27FC236}">
              <a16:creationId xmlns:a16="http://schemas.microsoft.com/office/drawing/2014/main" id="{3C06EDCF-190E-42B6-ADFE-13F3C31D5F48}"/>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97" name="Rectangle 60">
          <a:extLst>
            <a:ext uri="{FF2B5EF4-FFF2-40B4-BE49-F238E27FC236}">
              <a16:creationId xmlns:a16="http://schemas.microsoft.com/office/drawing/2014/main" id="{90CD5873-8DC2-45A4-9F54-AF06AD3C6AF6}"/>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98" name="Rectangle 61">
          <a:extLst>
            <a:ext uri="{FF2B5EF4-FFF2-40B4-BE49-F238E27FC236}">
              <a16:creationId xmlns:a16="http://schemas.microsoft.com/office/drawing/2014/main" id="{88E12411-7485-410A-82E2-B1FBA38DCB87}"/>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799" name="Rectangle 62">
          <a:extLst>
            <a:ext uri="{FF2B5EF4-FFF2-40B4-BE49-F238E27FC236}">
              <a16:creationId xmlns:a16="http://schemas.microsoft.com/office/drawing/2014/main" id="{2B7B1577-9CC0-4A28-9658-1BEADBD471C2}"/>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800" name="Rectangle 63">
          <a:extLst>
            <a:ext uri="{FF2B5EF4-FFF2-40B4-BE49-F238E27FC236}">
              <a16:creationId xmlns:a16="http://schemas.microsoft.com/office/drawing/2014/main" id="{5A180283-9F7A-4EBC-B6EB-239528320D2A}"/>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133350</xdr:rowOff>
    </xdr:to>
    <xdr:sp macro="" textlink="">
      <xdr:nvSpPr>
        <xdr:cNvPr id="801" name="Rectangle 64">
          <a:extLst>
            <a:ext uri="{FF2B5EF4-FFF2-40B4-BE49-F238E27FC236}">
              <a16:creationId xmlns:a16="http://schemas.microsoft.com/office/drawing/2014/main" id="{C1E285DC-A841-412B-9CF4-9582979BA6B3}"/>
            </a:ext>
          </a:extLst>
        </xdr:cNvPr>
        <xdr:cNvSpPr>
          <a:spLocks noChangeArrowheads="1"/>
        </xdr:cNvSpPr>
      </xdr:nvSpPr>
      <xdr:spPr bwMode="auto">
        <a:xfrm>
          <a:off x="523875" y="1273206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802" name="Rectangle 65">
          <a:extLst>
            <a:ext uri="{FF2B5EF4-FFF2-40B4-BE49-F238E27FC236}">
              <a16:creationId xmlns:a16="http://schemas.microsoft.com/office/drawing/2014/main" id="{38B0BA50-8EA2-41DB-8F59-828C022EC072}"/>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803" name="Rectangle 66">
          <a:extLst>
            <a:ext uri="{FF2B5EF4-FFF2-40B4-BE49-F238E27FC236}">
              <a16:creationId xmlns:a16="http://schemas.microsoft.com/office/drawing/2014/main" id="{3A0A073B-B384-411C-93AC-BBF8D6018A89}"/>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804" name="Rectangle 67">
          <a:extLst>
            <a:ext uri="{FF2B5EF4-FFF2-40B4-BE49-F238E27FC236}">
              <a16:creationId xmlns:a16="http://schemas.microsoft.com/office/drawing/2014/main" id="{0B0220B7-FF29-47BD-B548-BB08E3FB98FE}"/>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805" name="Rectangle 68">
          <a:extLst>
            <a:ext uri="{FF2B5EF4-FFF2-40B4-BE49-F238E27FC236}">
              <a16:creationId xmlns:a16="http://schemas.microsoft.com/office/drawing/2014/main" id="{AD81E55D-5502-4491-81AC-43784B40EF4D}"/>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806" name="Rectangle 69">
          <a:extLst>
            <a:ext uri="{FF2B5EF4-FFF2-40B4-BE49-F238E27FC236}">
              <a16:creationId xmlns:a16="http://schemas.microsoft.com/office/drawing/2014/main" id="{83DB62D7-BF9C-43D9-B2C4-6AAB09682F58}"/>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444</xdr:row>
      <xdr:rowOff>0</xdr:rowOff>
    </xdr:from>
    <xdr:to>
      <xdr:col>1</xdr:col>
      <xdr:colOff>76200</xdr:colOff>
      <xdr:row>444</xdr:row>
      <xdr:rowOff>142875</xdr:rowOff>
    </xdr:to>
    <xdr:sp macro="" textlink="">
      <xdr:nvSpPr>
        <xdr:cNvPr id="807" name="Rectangle 70">
          <a:extLst>
            <a:ext uri="{FF2B5EF4-FFF2-40B4-BE49-F238E27FC236}">
              <a16:creationId xmlns:a16="http://schemas.microsoft.com/office/drawing/2014/main" id="{1E61432E-E1FA-47DA-A101-F91490888831}"/>
            </a:ext>
          </a:extLst>
        </xdr:cNvPr>
        <xdr:cNvSpPr>
          <a:spLocks noChangeArrowheads="1"/>
        </xdr:cNvSpPr>
      </xdr:nvSpPr>
      <xdr:spPr bwMode="auto">
        <a:xfrm>
          <a:off x="523875" y="1273206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133350</xdr:rowOff>
    </xdr:to>
    <xdr:sp macro="" textlink="">
      <xdr:nvSpPr>
        <xdr:cNvPr id="808" name="Rectangle 9">
          <a:extLst>
            <a:ext uri="{FF2B5EF4-FFF2-40B4-BE49-F238E27FC236}">
              <a16:creationId xmlns:a16="http://schemas.microsoft.com/office/drawing/2014/main" id="{BBEBD871-CEC1-413F-B4FC-A4CC5C1C2D80}"/>
            </a:ext>
          </a:extLst>
        </xdr:cNvPr>
        <xdr:cNvSpPr>
          <a:spLocks noChangeArrowheads="1"/>
        </xdr:cNvSpPr>
      </xdr:nvSpPr>
      <xdr:spPr bwMode="auto">
        <a:xfrm>
          <a:off x="5238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133350</xdr:rowOff>
    </xdr:to>
    <xdr:sp macro="" textlink="">
      <xdr:nvSpPr>
        <xdr:cNvPr id="809" name="Rectangle 10">
          <a:extLst>
            <a:ext uri="{FF2B5EF4-FFF2-40B4-BE49-F238E27FC236}">
              <a16:creationId xmlns:a16="http://schemas.microsoft.com/office/drawing/2014/main" id="{47DA9D64-88B6-449C-B90E-A608BBAE0179}"/>
            </a:ext>
          </a:extLst>
        </xdr:cNvPr>
        <xdr:cNvSpPr>
          <a:spLocks noChangeArrowheads="1"/>
        </xdr:cNvSpPr>
      </xdr:nvSpPr>
      <xdr:spPr bwMode="auto">
        <a:xfrm>
          <a:off x="5238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604</xdr:row>
      <xdr:rowOff>0</xdr:rowOff>
    </xdr:from>
    <xdr:to>
      <xdr:col>1</xdr:col>
      <xdr:colOff>266700</xdr:colOff>
      <xdr:row>604</xdr:row>
      <xdr:rowOff>133350</xdr:rowOff>
    </xdr:to>
    <xdr:sp macro="" textlink="">
      <xdr:nvSpPr>
        <xdr:cNvPr id="810" name="Rectangle 11">
          <a:extLst>
            <a:ext uri="{FF2B5EF4-FFF2-40B4-BE49-F238E27FC236}">
              <a16:creationId xmlns:a16="http://schemas.microsoft.com/office/drawing/2014/main" id="{4215FB93-8706-4A26-8D8D-E241A72D9ADB}"/>
            </a:ext>
          </a:extLst>
        </xdr:cNvPr>
        <xdr:cNvSpPr>
          <a:spLocks noChangeArrowheads="1"/>
        </xdr:cNvSpPr>
      </xdr:nvSpPr>
      <xdr:spPr bwMode="auto">
        <a:xfrm>
          <a:off x="7143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604</xdr:row>
      <xdr:rowOff>0</xdr:rowOff>
    </xdr:from>
    <xdr:to>
      <xdr:col>1</xdr:col>
      <xdr:colOff>266700</xdr:colOff>
      <xdr:row>604</xdr:row>
      <xdr:rowOff>133350</xdr:rowOff>
    </xdr:to>
    <xdr:sp macro="" textlink="">
      <xdr:nvSpPr>
        <xdr:cNvPr id="811" name="Rectangle 12">
          <a:extLst>
            <a:ext uri="{FF2B5EF4-FFF2-40B4-BE49-F238E27FC236}">
              <a16:creationId xmlns:a16="http://schemas.microsoft.com/office/drawing/2014/main" id="{0B3B9738-8A10-411F-9209-A6C19DFD1105}"/>
            </a:ext>
          </a:extLst>
        </xdr:cNvPr>
        <xdr:cNvSpPr>
          <a:spLocks noChangeArrowheads="1"/>
        </xdr:cNvSpPr>
      </xdr:nvSpPr>
      <xdr:spPr bwMode="auto">
        <a:xfrm>
          <a:off x="7143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604</xdr:row>
      <xdr:rowOff>0</xdr:rowOff>
    </xdr:from>
    <xdr:to>
      <xdr:col>1</xdr:col>
      <xdr:colOff>266700</xdr:colOff>
      <xdr:row>604</xdr:row>
      <xdr:rowOff>133350</xdr:rowOff>
    </xdr:to>
    <xdr:sp macro="" textlink="">
      <xdr:nvSpPr>
        <xdr:cNvPr id="812" name="Rectangle 13">
          <a:extLst>
            <a:ext uri="{FF2B5EF4-FFF2-40B4-BE49-F238E27FC236}">
              <a16:creationId xmlns:a16="http://schemas.microsoft.com/office/drawing/2014/main" id="{1D0B12E9-83D4-4CB1-A5AE-27844EF9200E}"/>
            </a:ext>
          </a:extLst>
        </xdr:cNvPr>
        <xdr:cNvSpPr>
          <a:spLocks noChangeArrowheads="1"/>
        </xdr:cNvSpPr>
      </xdr:nvSpPr>
      <xdr:spPr bwMode="auto">
        <a:xfrm>
          <a:off x="7143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604</xdr:row>
      <xdr:rowOff>0</xdr:rowOff>
    </xdr:from>
    <xdr:to>
      <xdr:col>1</xdr:col>
      <xdr:colOff>266700</xdr:colOff>
      <xdr:row>604</xdr:row>
      <xdr:rowOff>133350</xdr:rowOff>
    </xdr:to>
    <xdr:sp macro="" textlink="">
      <xdr:nvSpPr>
        <xdr:cNvPr id="813" name="Rectangle 14">
          <a:extLst>
            <a:ext uri="{FF2B5EF4-FFF2-40B4-BE49-F238E27FC236}">
              <a16:creationId xmlns:a16="http://schemas.microsoft.com/office/drawing/2014/main" id="{1976B7A4-68E7-4A62-ADDC-163278AE44D9}"/>
            </a:ext>
          </a:extLst>
        </xdr:cNvPr>
        <xdr:cNvSpPr>
          <a:spLocks noChangeArrowheads="1"/>
        </xdr:cNvSpPr>
      </xdr:nvSpPr>
      <xdr:spPr bwMode="auto">
        <a:xfrm>
          <a:off x="7143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604</xdr:row>
      <xdr:rowOff>0</xdr:rowOff>
    </xdr:from>
    <xdr:to>
      <xdr:col>1</xdr:col>
      <xdr:colOff>266700</xdr:colOff>
      <xdr:row>604</xdr:row>
      <xdr:rowOff>133350</xdr:rowOff>
    </xdr:to>
    <xdr:sp macro="" textlink="">
      <xdr:nvSpPr>
        <xdr:cNvPr id="814" name="Rectangle 15">
          <a:extLst>
            <a:ext uri="{FF2B5EF4-FFF2-40B4-BE49-F238E27FC236}">
              <a16:creationId xmlns:a16="http://schemas.microsoft.com/office/drawing/2014/main" id="{7CCF6444-43A8-4F13-AA70-2EDD1B332978}"/>
            </a:ext>
          </a:extLst>
        </xdr:cNvPr>
        <xdr:cNvSpPr>
          <a:spLocks noChangeArrowheads="1"/>
        </xdr:cNvSpPr>
      </xdr:nvSpPr>
      <xdr:spPr bwMode="auto">
        <a:xfrm>
          <a:off x="7143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604</xdr:row>
      <xdr:rowOff>0</xdr:rowOff>
    </xdr:from>
    <xdr:to>
      <xdr:col>1</xdr:col>
      <xdr:colOff>266700</xdr:colOff>
      <xdr:row>604</xdr:row>
      <xdr:rowOff>133350</xdr:rowOff>
    </xdr:to>
    <xdr:sp macro="" textlink="">
      <xdr:nvSpPr>
        <xdr:cNvPr id="815" name="Rectangle 16">
          <a:extLst>
            <a:ext uri="{FF2B5EF4-FFF2-40B4-BE49-F238E27FC236}">
              <a16:creationId xmlns:a16="http://schemas.microsoft.com/office/drawing/2014/main" id="{6628DB77-EC07-4D69-B6D6-83563AB5D226}"/>
            </a:ext>
          </a:extLst>
        </xdr:cNvPr>
        <xdr:cNvSpPr>
          <a:spLocks noChangeArrowheads="1"/>
        </xdr:cNvSpPr>
      </xdr:nvSpPr>
      <xdr:spPr bwMode="auto">
        <a:xfrm>
          <a:off x="7143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604</xdr:row>
      <xdr:rowOff>0</xdr:rowOff>
    </xdr:from>
    <xdr:to>
      <xdr:col>1</xdr:col>
      <xdr:colOff>266700</xdr:colOff>
      <xdr:row>604</xdr:row>
      <xdr:rowOff>133350</xdr:rowOff>
    </xdr:to>
    <xdr:sp macro="" textlink="">
      <xdr:nvSpPr>
        <xdr:cNvPr id="816" name="Rectangle 17">
          <a:extLst>
            <a:ext uri="{FF2B5EF4-FFF2-40B4-BE49-F238E27FC236}">
              <a16:creationId xmlns:a16="http://schemas.microsoft.com/office/drawing/2014/main" id="{D09D5C80-82B4-40DD-8E7B-7CAE5D2EA027}"/>
            </a:ext>
          </a:extLst>
        </xdr:cNvPr>
        <xdr:cNvSpPr>
          <a:spLocks noChangeArrowheads="1"/>
        </xdr:cNvSpPr>
      </xdr:nvSpPr>
      <xdr:spPr bwMode="auto">
        <a:xfrm>
          <a:off x="7143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604</xdr:row>
      <xdr:rowOff>0</xdr:rowOff>
    </xdr:from>
    <xdr:to>
      <xdr:col>1</xdr:col>
      <xdr:colOff>266700</xdr:colOff>
      <xdr:row>604</xdr:row>
      <xdr:rowOff>133350</xdr:rowOff>
    </xdr:to>
    <xdr:sp macro="" textlink="">
      <xdr:nvSpPr>
        <xdr:cNvPr id="817" name="Rectangle 18">
          <a:extLst>
            <a:ext uri="{FF2B5EF4-FFF2-40B4-BE49-F238E27FC236}">
              <a16:creationId xmlns:a16="http://schemas.microsoft.com/office/drawing/2014/main" id="{60FB86AC-EE93-44C4-8398-84A7F960C33E}"/>
            </a:ext>
          </a:extLst>
        </xdr:cNvPr>
        <xdr:cNvSpPr>
          <a:spLocks noChangeArrowheads="1"/>
        </xdr:cNvSpPr>
      </xdr:nvSpPr>
      <xdr:spPr bwMode="auto">
        <a:xfrm>
          <a:off x="7143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604</xdr:row>
      <xdr:rowOff>0</xdr:rowOff>
    </xdr:from>
    <xdr:to>
      <xdr:col>1</xdr:col>
      <xdr:colOff>266700</xdr:colOff>
      <xdr:row>604</xdr:row>
      <xdr:rowOff>133350</xdr:rowOff>
    </xdr:to>
    <xdr:sp macro="" textlink="">
      <xdr:nvSpPr>
        <xdr:cNvPr id="818" name="Rectangle 19">
          <a:extLst>
            <a:ext uri="{FF2B5EF4-FFF2-40B4-BE49-F238E27FC236}">
              <a16:creationId xmlns:a16="http://schemas.microsoft.com/office/drawing/2014/main" id="{A32A9CD4-8513-445E-89B3-13F7B9FA1821}"/>
            </a:ext>
          </a:extLst>
        </xdr:cNvPr>
        <xdr:cNvSpPr>
          <a:spLocks noChangeArrowheads="1"/>
        </xdr:cNvSpPr>
      </xdr:nvSpPr>
      <xdr:spPr bwMode="auto">
        <a:xfrm>
          <a:off x="7143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604</xdr:row>
      <xdr:rowOff>0</xdr:rowOff>
    </xdr:from>
    <xdr:to>
      <xdr:col>1</xdr:col>
      <xdr:colOff>266700</xdr:colOff>
      <xdr:row>604</xdr:row>
      <xdr:rowOff>133350</xdr:rowOff>
    </xdr:to>
    <xdr:sp macro="" textlink="">
      <xdr:nvSpPr>
        <xdr:cNvPr id="819" name="Rectangle 20">
          <a:extLst>
            <a:ext uri="{FF2B5EF4-FFF2-40B4-BE49-F238E27FC236}">
              <a16:creationId xmlns:a16="http://schemas.microsoft.com/office/drawing/2014/main" id="{929A3956-90EB-4D1B-B2CF-E2B89485F4A3}"/>
            </a:ext>
          </a:extLst>
        </xdr:cNvPr>
        <xdr:cNvSpPr>
          <a:spLocks noChangeArrowheads="1"/>
        </xdr:cNvSpPr>
      </xdr:nvSpPr>
      <xdr:spPr bwMode="auto">
        <a:xfrm>
          <a:off x="7143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133350</xdr:rowOff>
    </xdr:to>
    <xdr:sp macro="" textlink="">
      <xdr:nvSpPr>
        <xdr:cNvPr id="820" name="Rectangle 21">
          <a:extLst>
            <a:ext uri="{FF2B5EF4-FFF2-40B4-BE49-F238E27FC236}">
              <a16:creationId xmlns:a16="http://schemas.microsoft.com/office/drawing/2014/main" id="{27C875D6-BFFF-4416-9F64-D7DD46E0DC84}"/>
            </a:ext>
          </a:extLst>
        </xdr:cNvPr>
        <xdr:cNvSpPr>
          <a:spLocks noChangeArrowheads="1"/>
        </xdr:cNvSpPr>
      </xdr:nvSpPr>
      <xdr:spPr bwMode="auto">
        <a:xfrm>
          <a:off x="5238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133350</xdr:rowOff>
    </xdr:to>
    <xdr:sp macro="" textlink="">
      <xdr:nvSpPr>
        <xdr:cNvPr id="821" name="Rectangle 22">
          <a:extLst>
            <a:ext uri="{FF2B5EF4-FFF2-40B4-BE49-F238E27FC236}">
              <a16:creationId xmlns:a16="http://schemas.microsoft.com/office/drawing/2014/main" id="{B369934B-BA7A-4A2A-AD97-0876293CF195}"/>
            </a:ext>
          </a:extLst>
        </xdr:cNvPr>
        <xdr:cNvSpPr>
          <a:spLocks noChangeArrowheads="1"/>
        </xdr:cNvSpPr>
      </xdr:nvSpPr>
      <xdr:spPr bwMode="auto">
        <a:xfrm>
          <a:off x="5238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133350</xdr:rowOff>
    </xdr:to>
    <xdr:sp macro="" textlink="">
      <xdr:nvSpPr>
        <xdr:cNvPr id="822" name="Rectangle 23">
          <a:extLst>
            <a:ext uri="{FF2B5EF4-FFF2-40B4-BE49-F238E27FC236}">
              <a16:creationId xmlns:a16="http://schemas.microsoft.com/office/drawing/2014/main" id="{E20B4E17-73F0-41EE-BBC3-576AFEA47997}"/>
            </a:ext>
          </a:extLst>
        </xdr:cNvPr>
        <xdr:cNvSpPr>
          <a:spLocks noChangeArrowheads="1"/>
        </xdr:cNvSpPr>
      </xdr:nvSpPr>
      <xdr:spPr bwMode="auto">
        <a:xfrm>
          <a:off x="5238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133350</xdr:rowOff>
    </xdr:to>
    <xdr:sp macro="" textlink="">
      <xdr:nvSpPr>
        <xdr:cNvPr id="823" name="Rectangle 24">
          <a:extLst>
            <a:ext uri="{FF2B5EF4-FFF2-40B4-BE49-F238E27FC236}">
              <a16:creationId xmlns:a16="http://schemas.microsoft.com/office/drawing/2014/main" id="{7867F2B6-26D1-416D-ACFD-A3D689183BD7}"/>
            </a:ext>
          </a:extLst>
        </xdr:cNvPr>
        <xdr:cNvSpPr>
          <a:spLocks noChangeArrowheads="1"/>
        </xdr:cNvSpPr>
      </xdr:nvSpPr>
      <xdr:spPr bwMode="auto">
        <a:xfrm>
          <a:off x="5238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604</xdr:row>
      <xdr:rowOff>0</xdr:rowOff>
    </xdr:from>
    <xdr:ext cx="28534" cy="125227"/>
    <xdr:sp macro="" textlink="">
      <xdr:nvSpPr>
        <xdr:cNvPr id="824" name="Rectangle 823">
          <a:extLst>
            <a:ext uri="{FF2B5EF4-FFF2-40B4-BE49-F238E27FC236}">
              <a16:creationId xmlns:a16="http://schemas.microsoft.com/office/drawing/2014/main" id="{556173B4-BED2-4C6F-BFCA-2CB85A7E5283}"/>
            </a:ext>
          </a:extLst>
        </xdr:cNvPr>
        <xdr:cNvSpPr>
          <a:spLocks noChangeArrowheads="1"/>
        </xdr:cNvSpPr>
      </xdr:nvSpPr>
      <xdr:spPr bwMode="auto">
        <a:xfrm>
          <a:off x="533400" y="1633442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604</xdr:row>
      <xdr:rowOff>0</xdr:rowOff>
    </xdr:from>
    <xdr:to>
      <xdr:col>1</xdr:col>
      <xdr:colOff>76200</xdr:colOff>
      <xdr:row>604</xdr:row>
      <xdr:rowOff>142875</xdr:rowOff>
    </xdr:to>
    <xdr:sp macro="" textlink="">
      <xdr:nvSpPr>
        <xdr:cNvPr id="825" name="Rectangle 26">
          <a:extLst>
            <a:ext uri="{FF2B5EF4-FFF2-40B4-BE49-F238E27FC236}">
              <a16:creationId xmlns:a16="http://schemas.microsoft.com/office/drawing/2014/main" id="{25D6AC7E-8AAC-4248-ADF3-1FF113814B6C}"/>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604</xdr:row>
      <xdr:rowOff>0</xdr:rowOff>
    </xdr:from>
    <xdr:ext cx="28534" cy="125227"/>
    <xdr:sp macro="" textlink="">
      <xdr:nvSpPr>
        <xdr:cNvPr id="826" name="Rectangle 825">
          <a:extLst>
            <a:ext uri="{FF2B5EF4-FFF2-40B4-BE49-F238E27FC236}">
              <a16:creationId xmlns:a16="http://schemas.microsoft.com/office/drawing/2014/main" id="{6880A423-6405-41C2-88CA-80C312D8DD01}"/>
            </a:ext>
          </a:extLst>
        </xdr:cNvPr>
        <xdr:cNvSpPr>
          <a:spLocks noChangeArrowheads="1"/>
        </xdr:cNvSpPr>
      </xdr:nvSpPr>
      <xdr:spPr bwMode="auto">
        <a:xfrm>
          <a:off x="533400" y="1633442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604</xdr:row>
      <xdr:rowOff>0</xdr:rowOff>
    </xdr:from>
    <xdr:to>
      <xdr:col>1</xdr:col>
      <xdr:colOff>76200</xdr:colOff>
      <xdr:row>604</xdr:row>
      <xdr:rowOff>142875</xdr:rowOff>
    </xdr:to>
    <xdr:sp macro="" textlink="">
      <xdr:nvSpPr>
        <xdr:cNvPr id="827" name="Rectangle 28">
          <a:extLst>
            <a:ext uri="{FF2B5EF4-FFF2-40B4-BE49-F238E27FC236}">
              <a16:creationId xmlns:a16="http://schemas.microsoft.com/office/drawing/2014/main" id="{6208B240-32C5-4469-85AB-03785656FBBA}"/>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28" name="Rectangle 29">
          <a:extLst>
            <a:ext uri="{FF2B5EF4-FFF2-40B4-BE49-F238E27FC236}">
              <a16:creationId xmlns:a16="http://schemas.microsoft.com/office/drawing/2014/main" id="{6CF8242C-421B-46F2-86EB-FDC36CF356F1}"/>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29" name="Rectangle 30">
          <a:extLst>
            <a:ext uri="{FF2B5EF4-FFF2-40B4-BE49-F238E27FC236}">
              <a16:creationId xmlns:a16="http://schemas.microsoft.com/office/drawing/2014/main" id="{D94A82E2-6FB2-4E11-8C17-7525FA87892B}"/>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30" name="Rectangle 31">
          <a:extLst>
            <a:ext uri="{FF2B5EF4-FFF2-40B4-BE49-F238E27FC236}">
              <a16:creationId xmlns:a16="http://schemas.microsoft.com/office/drawing/2014/main" id="{DB4EDA42-ED2F-4180-B2FB-3716875DD50D}"/>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31" name="Rectangle 32">
          <a:extLst>
            <a:ext uri="{FF2B5EF4-FFF2-40B4-BE49-F238E27FC236}">
              <a16:creationId xmlns:a16="http://schemas.microsoft.com/office/drawing/2014/main" id="{4F81CA9C-4265-45FD-A79E-5430270912EA}"/>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32" name="Rectangle 33">
          <a:extLst>
            <a:ext uri="{FF2B5EF4-FFF2-40B4-BE49-F238E27FC236}">
              <a16:creationId xmlns:a16="http://schemas.microsoft.com/office/drawing/2014/main" id="{1BBD7112-3A1C-4133-AED1-DECF24B731DE}"/>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33" name="Rectangle 34">
          <a:extLst>
            <a:ext uri="{FF2B5EF4-FFF2-40B4-BE49-F238E27FC236}">
              <a16:creationId xmlns:a16="http://schemas.microsoft.com/office/drawing/2014/main" id="{D218A083-598C-4A70-9DBE-4E2FBAAA71E4}"/>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133350</xdr:rowOff>
    </xdr:to>
    <xdr:sp macro="" textlink="">
      <xdr:nvSpPr>
        <xdr:cNvPr id="834" name="Rectangle 35">
          <a:extLst>
            <a:ext uri="{FF2B5EF4-FFF2-40B4-BE49-F238E27FC236}">
              <a16:creationId xmlns:a16="http://schemas.microsoft.com/office/drawing/2014/main" id="{CDDEF603-56C6-4429-839A-42B0D8765120}"/>
            </a:ext>
          </a:extLst>
        </xdr:cNvPr>
        <xdr:cNvSpPr>
          <a:spLocks noChangeArrowheads="1"/>
        </xdr:cNvSpPr>
      </xdr:nvSpPr>
      <xdr:spPr bwMode="auto">
        <a:xfrm>
          <a:off x="5238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133350</xdr:rowOff>
    </xdr:to>
    <xdr:sp macro="" textlink="">
      <xdr:nvSpPr>
        <xdr:cNvPr id="835" name="Rectangle 36">
          <a:extLst>
            <a:ext uri="{FF2B5EF4-FFF2-40B4-BE49-F238E27FC236}">
              <a16:creationId xmlns:a16="http://schemas.microsoft.com/office/drawing/2014/main" id="{EB7FC735-3C68-4548-978F-95AC0B301172}"/>
            </a:ext>
          </a:extLst>
        </xdr:cNvPr>
        <xdr:cNvSpPr>
          <a:spLocks noChangeArrowheads="1"/>
        </xdr:cNvSpPr>
      </xdr:nvSpPr>
      <xdr:spPr bwMode="auto">
        <a:xfrm>
          <a:off x="5238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604</xdr:row>
      <xdr:rowOff>0</xdr:rowOff>
    </xdr:from>
    <xdr:ext cx="28534" cy="125227"/>
    <xdr:sp macro="" textlink="">
      <xdr:nvSpPr>
        <xdr:cNvPr id="836" name="Rectangle 835">
          <a:extLst>
            <a:ext uri="{FF2B5EF4-FFF2-40B4-BE49-F238E27FC236}">
              <a16:creationId xmlns:a16="http://schemas.microsoft.com/office/drawing/2014/main" id="{517BF182-64D8-47D0-B120-654400D34353}"/>
            </a:ext>
          </a:extLst>
        </xdr:cNvPr>
        <xdr:cNvSpPr>
          <a:spLocks noChangeArrowheads="1"/>
        </xdr:cNvSpPr>
      </xdr:nvSpPr>
      <xdr:spPr bwMode="auto">
        <a:xfrm>
          <a:off x="533400" y="1633442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604</xdr:row>
      <xdr:rowOff>0</xdr:rowOff>
    </xdr:from>
    <xdr:ext cx="28534" cy="125227"/>
    <xdr:sp macro="" textlink="">
      <xdr:nvSpPr>
        <xdr:cNvPr id="837" name="Rectangle 836">
          <a:extLst>
            <a:ext uri="{FF2B5EF4-FFF2-40B4-BE49-F238E27FC236}">
              <a16:creationId xmlns:a16="http://schemas.microsoft.com/office/drawing/2014/main" id="{E63015C6-C0AB-4B66-A82B-0624EFBC78DD}"/>
            </a:ext>
          </a:extLst>
        </xdr:cNvPr>
        <xdr:cNvSpPr>
          <a:spLocks noChangeArrowheads="1"/>
        </xdr:cNvSpPr>
      </xdr:nvSpPr>
      <xdr:spPr bwMode="auto">
        <a:xfrm>
          <a:off x="533400" y="1633442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604</xdr:row>
      <xdr:rowOff>0</xdr:rowOff>
    </xdr:from>
    <xdr:to>
      <xdr:col>1</xdr:col>
      <xdr:colOff>76200</xdr:colOff>
      <xdr:row>604</xdr:row>
      <xdr:rowOff>142875</xdr:rowOff>
    </xdr:to>
    <xdr:sp macro="" textlink="">
      <xdr:nvSpPr>
        <xdr:cNvPr id="838" name="Rectangle 39">
          <a:extLst>
            <a:ext uri="{FF2B5EF4-FFF2-40B4-BE49-F238E27FC236}">
              <a16:creationId xmlns:a16="http://schemas.microsoft.com/office/drawing/2014/main" id="{1214AFDA-56A5-4998-89B7-9946AA6729DE}"/>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39" name="Rectangle 40">
          <a:extLst>
            <a:ext uri="{FF2B5EF4-FFF2-40B4-BE49-F238E27FC236}">
              <a16:creationId xmlns:a16="http://schemas.microsoft.com/office/drawing/2014/main" id="{C00F041C-BB2A-417A-9DBA-976C03F30E37}"/>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40" name="Rectangle 41">
          <a:extLst>
            <a:ext uri="{FF2B5EF4-FFF2-40B4-BE49-F238E27FC236}">
              <a16:creationId xmlns:a16="http://schemas.microsoft.com/office/drawing/2014/main" id="{C4371AA7-3208-4634-B5E4-106EB9EB7858}"/>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41" name="Rectangle 42">
          <a:extLst>
            <a:ext uri="{FF2B5EF4-FFF2-40B4-BE49-F238E27FC236}">
              <a16:creationId xmlns:a16="http://schemas.microsoft.com/office/drawing/2014/main" id="{65BBA53A-F384-477C-A7E1-357A4D390DB3}"/>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42" name="Rectangle 43">
          <a:extLst>
            <a:ext uri="{FF2B5EF4-FFF2-40B4-BE49-F238E27FC236}">
              <a16:creationId xmlns:a16="http://schemas.microsoft.com/office/drawing/2014/main" id="{3B3C5CBC-219D-449D-B18C-83B957794254}"/>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43" name="Rectangle 44">
          <a:extLst>
            <a:ext uri="{FF2B5EF4-FFF2-40B4-BE49-F238E27FC236}">
              <a16:creationId xmlns:a16="http://schemas.microsoft.com/office/drawing/2014/main" id="{807212DC-FBB6-4C17-912D-89B2364652EF}"/>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44" name="Rectangle 45">
          <a:extLst>
            <a:ext uri="{FF2B5EF4-FFF2-40B4-BE49-F238E27FC236}">
              <a16:creationId xmlns:a16="http://schemas.microsoft.com/office/drawing/2014/main" id="{1F5635B1-278A-4837-9749-0DBB1E84A12D}"/>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133350</xdr:rowOff>
    </xdr:to>
    <xdr:sp macro="" textlink="">
      <xdr:nvSpPr>
        <xdr:cNvPr id="845" name="Rectangle 46">
          <a:extLst>
            <a:ext uri="{FF2B5EF4-FFF2-40B4-BE49-F238E27FC236}">
              <a16:creationId xmlns:a16="http://schemas.microsoft.com/office/drawing/2014/main" id="{EE8E9C33-5643-45CC-95C9-396576135330}"/>
            </a:ext>
          </a:extLst>
        </xdr:cNvPr>
        <xdr:cNvSpPr>
          <a:spLocks noChangeArrowheads="1"/>
        </xdr:cNvSpPr>
      </xdr:nvSpPr>
      <xdr:spPr bwMode="auto">
        <a:xfrm>
          <a:off x="5238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133350</xdr:rowOff>
    </xdr:to>
    <xdr:sp macro="" textlink="">
      <xdr:nvSpPr>
        <xdr:cNvPr id="846" name="Rectangle 47">
          <a:extLst>
            <a:ext uri="{FF2B5EF4-FFF2-40B4-BE49-F238E27FC236}">
              <a16:creationId xmlns:a16="http://schemas.microsoft.com/office/drawing/2014/main" id="{7D1BADFF-6604-41EF-974F-66C860C42E94}"/>
            </a:ext>
          </a:extLst>
        </xdr:cNvPr>
        <xdr:cNvSpPr>
          <a:spLocks noChangeArrowheads="1"/>
        </xdr:cNvSpPr>
      </xdr:nvSpPr>
      <xdr:spPr bwMode="auto">
        <a:xfrm>
          <a:off x="5238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47" name="Rectangle 48">
          <a:extLst>
            <a:ext uri="{FF2B5EF4-FFF2-40B4-BE49-F238E27FC236}">
              <a16:creationId xmlns:a16="http://schemas.microsoft.com/office/drawing/2014/main" id="{B7DAB4F0-57D1-4D2A-AF93-5AC98AF2A7E7}"/>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604</xdr:row>
      <xdr:rowOff>0</xdr:rowOff>
    </xdr:from>
    <xdr:to>
      <xdr:col>1</xdr:col>
      <xdr:colOff>114300</xdr:colOff>
      <xdr:row>604</xdr:row>
      <xdr:rowOff>142875</xdr:rowOff>
    </xdr:to>
    <xdr:sp macro="" textlink="">
      <xdr:nvSpPr>
        <xdr:cNvPr id="848" name="Rectangle 49">
          <a:extLst>
            <a:ext uri="{FF2B5EF4-FFF2-40B4-BE49-F238E27FC236}">
              <a16:creationId xmlns:a16="http://schemas.microsoft.com/office/drawing/2014/main" id="{DE806F09-A393-485E-BCDC-B9D74A4FDC18}"/>
            </a:ext>
          </a:extLst>
        </xdr:cNvPr>
        <xdr:cNvSpPr>
          <a:spLocks noChangeArrowheads="1"/>
        </xdr:cNvSpPr>
      </xdr:nvSpPr>
      <xdr:spPr bwMode="auto">
        <a:xfrm>
          <a:off x="5619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604</xdr:row>
      <xdr:rowOff>0</xdr:rowOff>
    </xdr:from>
    <xdr:to>
      <xdr:col>1</xdr:col>
      <xdr:colOff>114300</xdr:colOff>
      <xdr:row>604</xdr:row>
      <xdr:rowOff>142875</xdr:rowOff>
    </xdr:to>
    <xdr:sp macro="" textlink="">
      <xdr:nvSpPr>
        <xdr:cNvPr id="849" name="Rectangle 50">
          <a:extLst>
            <a:ext uri="{FF2B5EF4-FFF2-40B4-BE49-F238E27FC236}">
              <a16:creationId xmlns:a16="http://schemas.microsoft.com/office/drawing/2014/main" id="{B7C03BD8-1AD5-4C84-9200-FDD5E0B8B69F}"/>
            </a:ext>
          </a:extLst>
        </xdr:cNvPr>
        <xdr:cNvSpPr>
          <a:spLocks noChangeArrowheads="1"/>
        </xdr:cNvSpPr>
      </xdr:nvSpPr>
      <xdr:spPr bwMode="auto">
        <a:xfrm>
          <a:off x="5619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50" name="Rectangle 51">
          <a:extLst>
            <a:ext uri="{FF2B5EF4-FFF2-40B4-BE49-F238E27FC236}">
              <a16:creationId xmlns:a16="http://schemas.microsoft.com/office/drawing/2014/main" id="{F39F6CE2-E62E-4631-A243-A38AA346D88F}"/>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51" name="Rectangle 52">
          <a:extLst>
            <a:ext uri="{FF2B5EF4-FFF2-40B4-BE49-F238E27FC236}">
              <a16:creationId xmlns:a16="http://schemas.microsoft.com/office/drawing/2014/main" id="{9BAE805C-BD62-4117-9BD1-63B5E1D7D6DD}"/>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52" name="Rectangle 53">
          <a:extLst>
            <a:ext uri="{FF2B5EF4-FFF2-40B4-BE49-F238E27FC236}">
              <a16:creationId xmlns:a16="http://schemas.microsoft.com/office/drawing/2014/main" id="{9EA5B946-9EB3-49F5-9AB6-41479269F891}"/>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53" name="Rectangle 54">
          <a:extLst>
            <a:ext uri="{FF2B5EF4-FFF2-40B4-BE49-F238E27FC236}">
              <a16:creationId xmlns:a16="http://schemas.microsoft.com/office/drawing/2014/main" id="{2EDE55AA-5D0A-4225-B05D-61F1C8611686}"/>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54" name="Rectangle 55">
          <a:extLst>
            <a:ext uri="{FF2B5EF4-FFF2-40B4-BE49-F238E27FC236}">
              <a16:creationId xmlns:a16="http://schemas.microsoft.com/office/drawing/2014/main" id="{2CD9D6E2-9E9C-45EE-AF40-6D8768D08143}"/>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55" name="Rectangle 56">
          <a:extLst>
            <a:ext uri="{FF2B5EF4-FFF2-40B4-BE49-F238E27FC236}">
              <a16:creationId xmlns:a16="http://schemas.microsoft.com/office/drawing/2014/main" id="{EC409099-D67F-485A-84F4-98ACAD2DF4A0}"/>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56" name="Rectangle 57">
          <a:extLst>
            <a:ext uri="{FF2B5EF4-FFF2-40B4-BE49-F238E27FC236}">
              <a16:creationId xmlns:a16="http://schemas.microsoft.com/office/drawing/2014/main" id="{1D9F974B-A12D-43F8-B58E-F277D772B367}"/>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57" name="Rectangle 58">
          <a:extLst>
            <a:ext uri="{FF2B5EF4-FFF2-40B4-BE49-F238E27FC236}">
              <a16:creationId xmlns:a16="http://schemas.microsoft.com/office/drawing/2014/main" id="{555C2150-B53B-4CAE-8F8C-7F60F467A776}"/>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58" name="Rectangle 59">
          <a:extLst>
            <a:ext uri="{FF2B5EF4-FFF2-40B4-BE49-F238E27FC236}">
              <a16:creationId xmlns:a16="http://schemas.microsoft.com/office/drawing/2014/main" id="{6FDF647C-22EC-4AB8-90CD-F18C65BD8442}"/>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59" name="Rectangle 60">
          <a:extLst>
            <a:ext uri="{FF2B5EF4-FFF2-40B4-BE49-F238E27FC236}">
              <a16:creationId xmlns:a16="http://schemas.microsoft.com/office/drawing/2014/main" id="{EC3E3965-BD0C-4F55-8BFC-C2A368B9EDF4}"/>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60" name="Rectangle 61">
          <a:extLst>
            <a:ext uri="{FF2B5EF4-FFF2-40B4-BE49-F238E27FC236}">
              <a16:creationId xmlns:a16="http://schemas.microsoft.com/office/drawing/2014/main" id="{2B3358C5-9DDD-4B75-B044-40DE42C58CCA}"/>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61" name="Rectangle 62">
          <a:extLst>
            <a:ext uri="{FF2B5EF4-FFF2-40B4-BE49-F238E27FC236}">
              <a16:creationId xmlns:a16="http://schemas.microsoft.com/office/drawing/2014/main" id="{6D85EE0D-C84B-4A8F-800F-74E866BB09BA}"/>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62" name="Rectangle 63">
          <a:extLst>
            <a:ext uri="{FF2B5EF4-FFF2-40B4-BE49-F238E27FC236}">
              <a16:creationId xmlns:a16="http://schemas.microsoft.com/office/drawing/2014/main" id="{6669F13C-D0C4-4113-8712-DC77D0E83F85}"/>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133350</xdr:rowOff>
    </xdr:to>
    <xdr:sp macro="" textlink="">
      <xdr:nvSpPr>
        <xdr:cNvPr id="863" name="Rectangle 64">
          <a:extLst>
            <a:ext uri="{FF2B5EF4-FFF2-40B4-BE49-F238E27FC236}">
              <a16:creationId xmlns:a16="http://schemas.microsoft.com/office/drawing/2014/main" id="{B5996697-6A91-4213-BC35-3EE2C26E8FF1}"/>
            </a:ext>
          </a:extLst>
        </xdr:cNvPr>
        <xdr:cNvSpPr>
          <a:spLocks noChangeArrowheads="1"/>
        </xdr:cNvSpPr>
      </xdr:nvSpPr>
      <xdr:spPr bwMode="auto">
        <a:xfrm>
          <a:off x="523875" y="1633442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64" name="Rectangle 65">
          <a:extLst>
            <a:ext uri="{FF2B5EF4-FFF2-40B4-BE49-F238E27FC236}">
              <a16:creationId xmlns:a16="http://schemas.microsoft.com/office/drawing/2014/main" id="{8B08A043-EC47-4ECC-8CF6-63963AEF32CE}"/>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65" name="Rectangle 66">
          <a:extLst>
            <a:ext uri="{FF2B5EF4-FFF2-40B4-BE49-F238E27FC236}">
              <a16:creationId xmlns:a16="http://schemas.microsoft.com/office/drawing/2014/main" id="{2AAD8BC0-E2CA-43DE-BDA8-BD2FBC33DB12}"/>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66" name="Rectangle 67">
          <a:extLst>
            <a:ext uri="{FF2B5EF4-FFF2-40B4-BE49-F238E27FC236}">
              <a16:creationId xmlns:a16="http://schemas.microsoft.com/office/drawing/2014/main" id="{E0FE94CD-D5D5-4CD2-B928-2D4712467DE6}"/>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67" name="Rectangle 68">
          <a:extLst>
            <a:ext uri="{FF2B5EF4-FFF2-40B4-BE49-F238E27FC236}">
              <a16:creationId xmlns:a16="http://schemas.microsoft.com/office/drawing/2014/main" id="{E87480CC-06DD-43BD-B42D-AFC6FCAC7E27}"/>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68" name="Rectangle 69">
          <a:extLst>
            <a:ext uri="{FF2B5EF4-FFF2-40B4-BE49-F238E27FC236}">
              <a16:creationId xmlns:a16="http://schemas.microsoft.com/office/drawing/2014/main" id="{6DD76936-30FA-43D4-9C54-CD06D822BB30}"/>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604</xdr:row>
      <xdr:rowOff>0</xdr:rowOff>
    </xdr:from>
    <xdr:to>
      <xdr:col>1</xdr:col>
      <xdr:colOff>76200</xdr:colOff>
      <xdr:row>604</xdr:row>
      <xdr:rowOff>142875</xdr:rowOff>
    </xdr:to>
    <xdr:sp macro="" textlink="">
      <xdr:nvSpPr>
        <xdr:cNvPr id="869" name="Rectangle 70">
          <a:extLst>
            <a:ext uri="{FF2B5EF4-FFF2-40B4-BE49-F238E27FC236}">
              <a16:creationId xmlns:a16="http://schemas.microsoft.com/office/drawing/2014/main" id="{421F825A-B5B8-428A-9FD2-941D9963452A}"/>
            </a:ext>
          </a:extLst>
        </xdr:cNvPr>
        <xdr:cNvSpPr>
          <a:spLocks noChangeArrowheads="1"/>
        </xdr:cNvSpPr>
      </xdr:nvSpPr>
      <xdr:spPr bwMode="auto">
        <a:xfrm>
          <a:off x="523875" y="1633442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870" name="Rectangle 9">
          <a:extLst>
            <a:ext uri="{FF2B5EF4-FFF2-40B4-BE49-F238E27FC236}">
              <a16:creationId xmlns:a16="http://schemas.microsoft.com/office/drawing/2014/main" id="{3EEAA335-D309-49CF-A9F5-5265A2D773D4}"/>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871" name="Rectangle 10">
          <a:extLst>
            <a:ext uri="{FF2B5EF4-FFF2-40B4-BE49-F238E27FC236}">
              <a16:creationId xmlns:a16="http://schemas.microsoft.com/office/drawing/2014/main" id="{F8ED390D-17F8-4975-87FF-B6E33178816C}"/>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872" name="Rectangle 11">
          <a:extLst>
            <a:ext uri="{FF2B5EF4-FFF2-40B4-BE49-F238E27FC236}">
              <a16:creationId xmlns:a16="http://schemas.microsoft.com/office/drawing/2014/main" id="{D332531C-CE8D-41B2-AB29-51DA6F10B7B6}"/>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873" name="Rectangle 12">
          <a:extLst>
            <a:ext uri="{FF2B5EF4-FFF2-40B4-BE49-F238E27FC236}">
              <a16:creationId xmlns:a16="http://schemas.microsoft.com/office/drawing/2014/main" id="{8345D520-7DE5-450C-ABCC-3661A8464F0E}"/>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874" name="Rectangle 13">
          <a:extLst>
            <a:ext uri="{FF2B5EF4-FFF2-40B4-BE49-F238E27FC236}">
              <a16:creationId xmlns:a16="http://schemas.microsoft.com/office/drawing/2014/main" id="{96B9A289-1C50-4E91-994B-28A71415D71A}"/>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875" name="Rectangle 14">
          <a:extLst>
            <a:ext uri="{FF2B5EF4-FFF2-40B4-BE49-F238E27FC236}">
              <a16:creationId xmlns:a16="http://schemas.microsoft.com/office/drawing/2014/main" id="{8B739316-3BC1-4C24-B55B-DC85E7A86112}"/>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876" name="Rectangle 15">
          <a:extLst>
            <a:ext uri="{FF2B5EF4-FFF2-40B4-BE49-F238E27FC236}">
              <a16:creationId xmlns:a16="http://schemas.microsoft.com/office/drawing/2014/main" id="{7A9BFFBF-E0A1-4224-BF94-0BCAEABBA414}"/>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877" name="Rectangle 16">
          <a:extLst>
            <a:ext uri="{FF2B5EF4-FFF2-40B4-BE49-F238E27FC236}">
              <a16:creationId xmlns:a16="http://schemas.microsoft.com/office/drawing/2014/main" id="{BF41D013-72C6-44A0-9AAA-A53051656B6A}"/>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878" name="Rectangle 17">
          <a:extLst>
            <a:ext uri="{FF2B5EF4-FFF2-40B4-BE49-F238E27FC236}">
              <a16:creationId xmlns:a16="http://schemas.microsoft.com/office/drawing/2014/main" id="{21C19BDC-AE62-452D-974F-5618D9F1DA91}"/>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879" name="Rectangle 18">
          <a:extLst>
            <a:ext uri="{FF2B5EF4-FFF2-40B4-BE49-F238E27FC236}">
              <a16:creationId xmlns:a16="http://schemas.microsoft.com/office/drawing/2014/main" id="{A4FD6177-DCE4-4E86-8C5F-6F4E42654CB7}"/>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880" name="Rectangle 19">
          <a:extLst>
            <a:ext uri="{FF2B5EF4-FFF2-40B4-BE49-F238E27FC236}">
              <a16:creationId xmlns:a16="http://schemas.microsoft.com/office/drawing/2014/main" id="{90627771-FEC6-494B-ACE1-45A5D872A765}"/>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363</xdr:row>
      <xdr:rowOff>0</xdr:rowOff>
    </xdr:from>
    <xdr:to>
      <xdr:col>1</xdr:col>
      <xdr:colOff>266700</xdr:colOff>
      <xdr:row>363</xdr:row>
      <xdr:rowOff>133350</xdr:rowOff>
    </xdr:to>
    <xdr:sp macro="" textlink="">
      <xdr:nvSpPr>
        <xdr:cNvPr id="881" name="Rectangle 20">
          <a:extLst>
            <a:ext uri="{FF2B5EF4-FFF2-40B4-BE49-F238E27FC236}">
              <a16:creationId xmlns:a16="http://schemas.microsoft.com/office/drawing/2014/main" id="{97B8C160-EBF0-476A-BE1B-3FCDF2375CEB}"/>
            </a:ext>
          </a:extLst>
        </xdr:cNvPr>
        <xdr:cNvSpPr>
          <a:spLocks noChangeArrowheads="1"/>
        </xdr:cNvSpPr>
      </xdr:nvSpPr>
      <xdr:spPr bwMode="auto">
        <a:xfrm>
          <a:off x="7143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882" name="Rectangle 21">
          <a:extLst>
            <a:ext uri="{FF2B5EF4-FFF2-40B4-BE49-F238E27FC236}">
              <a16:creationId xmlns:a16="http://schemas.microsoft.com/office/drawing/2014/main" id="{010FE966-9588-48EB-97A7-DD8EAD0BFF46}"/>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883" name="Rectangle 22">
          <a:extLst>
            <a:ext uri="{FF2B5EF4-FFF2-40B4-BE49-F238E27FC236}">
              <a16:creationId xmlns:a16="http://schemas.microsoft.com/office/drawing/2014/main" id="{615718A5-F5F5-43FD-953B-CE0F1E46670A}"/>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884" name="Rectangle 23">
          <a:extLst>
            <a:ext uri="{FF2B5EF4-FFF2-40B4-BE49-F238E27FC236}">
              <a16:creationId xmlns:a16="http://schemas.microsoft.com/office/drawing/2014/main" id="{D45446CA-1568-431D-B203-528A88A5BEFA}"/>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885" name="Rectangle 24">
          <a:extLst>
            <a:ext uri="{FF2B5EF4-FFF2-40B4-BE49-F238E27FC236}">
              <a16:creationId xmlns:a16="http://schemas.microsoft.com/office/drawing/2014/main" id="{346675A1-47BE-4054-A112-8A49FB699119}"/>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363</xdr:row>
      <xdr:rowOff>0</xdr:rowOff>
    </xdr:from>
    <xdr:ext cx="28534" cy="125227"/>
    <xdr:sp macro="" textlink="">
      <xdr:nvSpPr>
        <xdr:cNvPr id="886" name="Rectangle 885">
          <a:extLst>
            <a:ext uri="{FF2B5EF4-FFF2-40B4-BE49-F238E27FC236}">
              <a16:creationId xmlns:a16="http://schemas.microsoft.com/office/drawing/2014/main" id="{BFC607E7-49EE-447F-B170-9551E5CF69A3}"/>
            </a:ext>
          </a:extLst>
        </xdr:cNvPr>
        <xdr:cNvSpPr>
          <a:spLocks noChangeArrowheads="1"/>
        </xdr:cNvSpPr>
      </xdr:nvSpPr>
      <xdr:spPr bwMode="auto">
        <a:xfrm>
          <a:off x="533400" y="1051083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363</xdr:row>
      <xdr:rowOff>0</xdr:rowOff>
    </xdr:from>
    <xdr:to>
      <xdr:col>1</xdr:col>
      <xdr:colOff>76200</xdr:colOff>
      <xdr:row>363</xdr:row>
      <xdr:rowOff>142875</xdr:rowOff>
    </xdr:to>
    <xdr:sp macro="" textlink="">
      <xdr:nvSpPr>
        <xdr:cNvPr id="887" name="Rectangle 26">
          <a:extLst>
            <a:ext uri="{FF2B5EF4-FFF2-40B4-BE49-F238E27FC236}">
              <a16:creationId xmlns:a16="http://schemas.microsoft.com/office/drawing/2014/main" id="{22163249-75F2-4064-96A7-22CB095A86D4}"/>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363</xdr:row>
      <xdr:rowOff>0</xdr:rowOff>
    </xdr:from>
    <xdr:ext cx="28534" cy="125227"/>
    <xdr:sp macro="" textlink="">
      <xdr:nvSpPr>
        <xdr:cNvPr id="888" name="Rectangle 887">
          <a:extLst>
            <a:ext uri="{FF2B5EF4-FFF2-40B4-BE49-F238E27FC236}">
              <a16:creationId xmlns:a16="http://schemas.microsoft.com/office/drawing/2014/main" id="{337F8CBB-112B-4B09-8642-0271BD7485F3}"/>
            </a:ext>
          </a:extLst>
        </xdr:cNvPr>
        <xdr:cNvSpPr>
          <a:spLocks noChangeArrowheads="1"/>
        </xdr:cNvSpPr>
      </xdr:nvSpPr>
      <xdr:spPr bwMode="auto">
        <a:xfrm>
          <a:off x="533400" y="1051083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363</xdr:row>
      <xdr:rowOff>0</xdr:rowOff>
    </xdr:from>
    <xdr:to>
      <xdr:col>1</xdr:col>
      <xdr:colOff>76200</xdr:colOff>
      <xdr:row>363</xdr:row>
      <xdr:rowOff>142875</xdr:rowOff>
    </xdr:to>
    <xdr:sp macro="" textlink="">
      <xdr:nvSpPr>
        <xdr:cNvPr id="889" name="Rectangle 28">
          <a:extLst>
            <a:ext uri="{FF2B5EF4-FFF2-40B4-BE49-F238E27FC236}">
              <a16:creationId xmlns:a16="http://schemas.microsoft.com/office/drawing/2014/main" id="{9AD9740F-ECDD-4EEE-AD08-2186E6A34B2B}"/>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890" name="Rectangle 29">
          <a:extLst>
            <a:ext uri="{FF2B5EF4-FFF2-40B4-BE49-F238E27FC236}">
              <a16:creationId xmlns:a16="http://schemas.microsoft.com/office/drawing/2014/main" id="{B5AC8EDF-E1A6-4636-ADA3-16BA8F74FF26}"/>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891" name="Rectangle 30">
          <a:extLst>
            <a:ext uri="{FF2B5EF4-FFF2-40B4-BE49-F238E27FC236}">
              <a16:creationId xmlns:a16="http://schemas.microsoft.com/office/drawing/2014/main" id="{367ECD85-69C6-4578-9593-51253ECF6D82}"/>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892" name="Rectangle 31">
          <a:extLst>
            <a:ext uri="{FF2B5EF4-FFF2-40B4-BE49-F238E27FC236}">
              <a16:creationId xmlns:a16="http://schemas.microsoft.com/office/drawing/2014/main" id="{6EE20CDE-1F72-4A84-9257-0043E2CE24ED}"/>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893" name="Rectangle 32">
          <a:extLst>
            <a:ext uri="{FF2B5EF4-FFF2-40B4-BE49-F238E27FC236}">
              <a16:creationId xmlns:a16="http://schemas.microsoft.com/office/drawing/2014/main" id="{4D87E3DF-DF6C-42C3-A191-A519A9134D9B}"/>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894" name="Rectangle 33">
          <a:extLst>
            <a:ext uri="{FF2B5EF4-FFF2-40B4-BE49-F238E27FC236}">
              <a16:creationId xmlns:a16="http://schemas.microsoft.com/office/drawing/2014/main" id="{6174A7C1-FA74-46ED-99E1-3ACD0D8F5602}"/>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895" name="Rectangle 34">
          <a:extLst>
            <a:ext uri="{FF2B5EF4-FFF2-40B4-BE49-F238E27FC236}">
              <a16:creationId xmlns:a16="http://schemas.microsoft.com/office/drawing/2014/main" id="{926C852E-A9B7-4984-9A17-9C85C1152BB6}"/>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896" name="Rectangle 35">
          <a:extLst>
            <a:ext uri="{FF2B5EF4-FFF2-40B4-BE49-F238E27FC236}">
              <a16:creationId xmlns:a16="http://schemas.microsoft.com/office/drawing/2014/main" id="{35B9DF97-7CDC-4045-9B17-BAF99C394090}"/>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897" name="Rectangle 36">
          <a:extLst>
            <a:ext uri="{FF2B5EF4-FFF2-40B4-BE49-F238E27FC236}">
              <a16:creationId xmlns:a16="http://schemas.microsoft.com/office/drawing/2014/main" id="{83E95371-2AEA-4420-8928-E6239BEBA37A}"/>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363</xdr:row>
      <xdr:rowOff>0</xdr:rowOff>
    </xdr:from>
    <xdr:ext cx="28534" cy="125227"/>
    <xdr:sp macro="" textlink="">
      <xdr:nvSpPr>
        <xdr:cNvPr id="898" name="Rectangle 897">
          <a:extLst>
            <a:ext uri="{FF2B5EF4-FFF2-40B4-BE49-F238E27FC236}">
              <a16:creationId xmlns:a16="http://schemas.microsoft.com/office/drawing/2014/main" id="{D11367A6-3BC0-4632-AE16-3C70918DF384}"/>
            </a:ext>
          </a:extLst>
        </xdr:cNvPr>
        <xdr:cNvSpPr>
          <a:spLocks noChangeArrowheads="1"/>
        </xdr:cNvSpPr>
      </xdr:nvSpPr>
      <xdr:spPr bwMode="auto">
        <a:xfrm>
          <a:off x="533400" y="1051083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363</xdr:row>
      <xdr:rowOff>0</xdr:rowOff>
    </xdr:from>
    <xdr:ext cx="28534" cy="125227"/>
    <xdr:sp macro="" textlink="">
      <xdr:nvSpPr>
        <xdr:cNvPr id="899" name="Rectangle 898">
          <a:extLst>
            <a:ext uri="{FF2B5EF4-FFF2-40B4-BE49-F238E27FC236}">
              <a16:creationId xmlns:a16="http://schemas.microsoft.com/office/drawing/2014/main" id="{077B8280-CC29-4096-A87B-3663854AF610}"/>
            </a:ext>
          </a:extLst>
        </xdr:cNvPr>
        <xdr:cNvSpPr>
          <a:spLocks noChangeArrowheads="1"/>
        </xdr:cNvSpPr>
      </xdr:nvSpPr>
      <xdr:spPr bwMode="auto">
        <a:xfrm>
          <a:off x="533400" y="1051083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363</xdr:row>
      <xdr:rowOff>0</xdr:rowOff>
    </xdr:from>
    <xdr:to>
      <xdr:col>1</xdr:col>
      <xdr:colOff>76200</xdr:colOff>
      <xdr:row>363</xdr:row>
      <xdr:rowOff>142875</xdr:rowOff>
    </xdr:to>
    <xdr:sp macro="" textlink="">
      <xdr:nvSpPr>
        <xdr:cNvPr id="900" name="Rectangle 39">
          <a:extLst>
            <a:ext uri="{FF2B5EF4-FFF2-40B4-BE49-F238E27FC236}">
              <a16:creationId xmlns:a16="http://schemas.microsoft.com/office/drawing/2014/main" id="{59DC63D7-12C1-4E92-A421-9D1438B9FF17}"/>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01" name="Rectangle 40">
          <a:extLst>
            <a:ext uri="{FF2B5EF4-FFF2-40B4-BE49-F238E27FC236}">
              <a16:creationId xmlns:a16="http://schemas.microsoft.com/office/drawing/2014/main" id="{839117F5-8A13-4406-B636-AE5CCBD1B1E3}"/>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02" name="Rectangle 41">
          <a:extLst>
            <a:ext uri="{FF2B5EF4-FFF2-40B4-BE49-F238E27FC236}">
              <a16:creationId xmlns:a16="http://schemas.microsoft.com/office/drawing/2014/main" id="{8A617639-B7EE-41E6-841B-377AD1C8C3A5}"/>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03" name="Rectangle 42">
          <a:extLst>
            <a:ext uri="{FF2B5EF4-FFF2-40B4-BE49-F238E27FC236}">
              <a16:creationId xmlns:a16="http://schemas.microsoft.com/office/drawing/2014/main" id="{23A1A813-2202-445C-8EA6-B16232B5EA4F}"/>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04" name="Rectangle 43">
          <a:extLst>
            <a:ext uri="{FF2B5EF4-FFF2-40B4-BE49-F238E27FC236}">
              <a16:creationId xmlns:a16="http://schemas.microsoft.com/office/drawing/2014/main" id="{D19E73BD-69B4-4614-ABB7-4049C0B512F4}"/>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05" name="Rectangle 44">
          <a:extLst>
            <a:ext uri="{FF2B5EF4-FFF2-40B4-BE49-F238E27FC236}">
              <a16:creationId xmlns:a16="http://schemas.microsoft.com/office/drawing/2014/main" id="{EDB09F2B-4C15-4DCF-8951-A97CD16E7D89}"/>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06" name="Rectangle 45">
          <a:extLst>
            <a:ext uri="{FF2B5EF4-FFF2-40B4-BE49-F238E27FC236}">
              <a16:creationId xmlns:a16="http://schemas.microsoft.com/office/drawing/2014/main" id="{C15A8B7B-BB0E-43AC-BCDF-BDF91117B79A}"/>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907" name="Rectangle 46">
          <a:extLst>
            <a:ext uri="{FF2B5EF4-FFF2-40B4-BE49-F238E27FC236}">
              <a16:creationId xmlns:a16="http://schemas.microsoft.com/office/drawing/2014/main" id="{E12B30F3-5CBE-42E4-9675-AEDC7F7147C4}"/>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908" name="Rectangle 47">
          <a:extLst>
            <a:ext uri="{FF2B5EF4-FFF2-40B4-BE49-F238E27FC236}">
              <a16:creationId xmlns:a16="http://schemas.microsoft.com/office/drawing/2014/main" id="{0B8A3AAA-624A-4279-97F0-89964BC807F7}"/>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09" name="Rectangle 48">
          <a:extLst>
            <a:ext uri="{FF2B5EF4-FFF2-40B4-BE49-F238E27FC236}">
              <a16:creationId xmlns:a16="http://schemas.microsoft.com/office/drawing/2014/main" id="{527FBF7A-C1EE-41CE-87A9-682214A89CBB}"/>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363</xdr:row>
      <xdr:rowOff>0</xdr:rowOff>
    </xdr:from>
    <xdr:to>
      <xdr:col>1</xdr:col>
      <xdr:colOff>114300</xdr:colOff>
      <xdr:row>363</xdr:row>
      <xdr:rowOff>142875</xdr:rowOff>
    </xdr:to>
    <xdr:sp macro="" textlink="">
      <xdr:nvSpPr>
        <xdr:cNvPr id="910" name="Rectangle 49">
          <a:extLst>
            <a:ext uri="{FF2B5EF4-FFF2-40B4-BE49-F238E27FC236}">
              <a16:creationId xmlns:a16="http://schemas.microsoft.com/office/drawing/2014/main" id="{FAAF2BC1-209A-4F3A-A552-604FB65157B5}"/>
            </a:ext>
          </a:extLst>
        </xdr:cNvPr>
        <xdr:cNvSpPr>
          <a:spLocks noChangeArrowheads="1"/>
        </xdr:cNvSpPr>
      </xdr:nvSpPr>
      <xdr:spPr bwMode="auto">
        <a:xfrm>
          <a:off x="5619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363</xdr:row>
      <xdr:rowOff>0</xdr:rowOff>
    </xdr:from>
    <xdr:to>
      <xdr:col>1</xdr:col>
      <xdr:colOff>114300</xdr:colOff>
      <xdr:row>363</xdr:row>
      <xdr:rowOff>142875</xdr:rowOff>
    </xdr:to>
    <xdr:sp macro="" textlink="">
      <xdr:nvSpPr>
        <xdr:cNvPr id="911" name="Rectangle 50">
          <a:extLst>
            <a:ext uri="{FF2B5EF4-FFF2-40B4-BE49-F238E27FC236}">
              <a16:creationId xmlns:a16="http://schemas.microsoft.com/office/drawing/2014/main" id="{55F902BE-1CC2-4A92-B631-0DE18C265623}"/>
            </a:ext>
          </a:extLst>
        </xdr:cNvPr>
        <xdr:cNvSpPr>
          <a:spLocks noChangeArrowheads="1"/>
        </xdr:cNvSpPr>
      </xdr:nvSpPr>
      <xdr:spPr bwMode="auto">
        <a:xfrm>
          <a:off x="5619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12" name="Rectangle 51">
          <a:extLst>
            <a:ext uri="{FF2B5EF4-FFF2-40B4-BE49-F238E27FC236}">
              <a16:creationId xmlns:a16="http://schemas.microsoft.com/office/drawing/2014/main" id="{60E72AC8-74D8-41EB-BE17-115F0B4CEC26}"/>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13" name="Rectangle 52">
          <a:extLst>
            <a:ext uri="{FF2B5EF4-FFF2-40B4-BE49-F238E27FC236}">
              <a16:creationId xmlns:a16="http://schemas.microsoft.com/office/drawing/2014/main" id="{FFF9C207-8A62-4035-819C-5EDAC87E69DA}"/>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14" name="Rectangle 53">
          <a:extLst>
            <a:ext uri="{FF2B5EF4-FFF2-40B4-BE49-F238E27FC236}">
              <a16:creationId xmlns:a16="http://schemas.microsoft.com/office/drawing/2014/main" id="{A5741D46-4277-4254-83FF-82EB9AA0F9C2}"/>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15" name="Rectangle 54">
          <a:extLst>
            <a:ext uri="{FF2B5EF4-FFF2-40B4-BE49-F238E27FC236}">
              <a16:creationId xmlns:a16="http://schemas.microsoft.com/office/drawing/2014/main" id="{A8CFCA5E-269B-4588-8046-DC3DB8F1649D}"/>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16" name="Rectangle 55">
          <a:extLst>
            <a:ext uri="{FF2B5EF4-FFF2-40B4-BE49-F238E27FC236}">
              <a16:creationId xmlns:a16="http://schemas.microsoft.com/office/drawing/2014/main" id="{48F83932-436D-4340-8E9D-4F2AD729AE33}"/>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17" name="Rectangle 56">
          <a:extLst>
            <a:ext uri="{FF2B5EF4-FFF2-40B4-BE49-F238E27FC236}">
              <a16:creationId xmlns:a16="http://schemas.microsoft.com/office/drawing/2014/main" id="{E8CCFC7A-B28F-4753-A1D3-A1A8485E393C}"/>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18" name="Rectangle 57">
          <a:extLst>
            <a:ext uri="{FF2B5EF4-FFF2-40B4-BE49-F238E27FC236}">
              <a16:creationId xmlns:a16="http://schemas.microsoft.com/office/drawing/2014/main" id="{61EB8E6C-5F70-427A-B213-9394EE6B3123}"/>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19" name="Rectangle 58">
          <a:extLst>
            <a:ext uri="{FF2B5EF4-FFF2-40B4-BE49-F238E27FC236}">
              <a16:creationId xmlns:a16="http://schemas.microsoft.com/office/drawing/2014/main" id="{EFB33093-8DFC-484B-955D-8E9C38758F77}"/>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20" name="Rectangle 59">
          <a:extLst>
            <a:ext uri="{FF2B5EF4-FFF2-40B4-BE49-F238E27FC236}">
              <a16:creationId xmlns:a16="http://schemas.microsoft.com/office/drawing/2014/main" id="{740D3263-29AF-4AC5-8170-995004FF71CE}"/>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21" name="Rectangle 60">
          <a:extLst>
            <a:ext uri="{FF2B5EF4-FFF2-40B4-BE49-F238E27FC236}">
              <a16:creationId xmlns:a16="http://schemas.microsoft.com/office/drawing/2014/main" id="{416BA332-516F-4333-86E3-8B92C6C6D60C}"/>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22" name="Rectangle 61">
          <a:extLst>
            <a:ext uri="{FF2B5EF4-FFF2-40B4-BE49-F238E27FC236}">
              <a16:creationId xmlns:a16="http://schemas.microsoft.com/office/drawing/2014/main" id="{1FE086D6-C2A6-417C-A0D3-DBBD4D3B3DF5}"/>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23" name="Rectangle 62">
          <a:extLst>
            <a:ext uri="{FF2B5EF4-FFF2-40B4-BE49-F238E27FC236}">
              <a16:creationId xmlns:a16="http://schemas.microsoft.com/office/drawing/2014/main" id="{9DF54B18-10C6-4B94-916D-6DD5849382C5}"/>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24" name="Rectangle 63">
          <a:extLst>
            <a:ext uri="{FF2B5EF4-FFF2-40B4-BE49-F238E27FC236}">
              <a16:creationId xmlns:a16="http://schemas.microsoft.com/office/drawing/2014/main" id="{2038C263-AF76-433C-88EC-E50780D0A229}"/>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133350</xdr:rowOff>
    </xdr:to>
    <xdr:sp macro="" textlink="">
      <xdr:nvSpPr>
        <xdr:cNvPr id="925" name="Rectangle 64">
          <a:extLst>
            <a:ext uri="{FF2B5EF4-FFF2-40B4-BE49-F238E27FC236}">
              <a16:creationId xmlns:a16="http://schemas.microsoft.com/office/drawing/2014/main" id="{639D46A8-349D-49C2-8361-766C0B39C591}"/>
            </a:ext>
          </a:extLst>
        </xdr:cNvPr>
        <xdr:cNvSpPr>
          <a:spLocks noChangeArrowheads="1"/>
        </xdr:cNvSpPr>
      </xdr:nvSpPr>
      <xdr:spPr bwMode="auto">
        <a:xfrm>
          <a:off x="523875" y="1051083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26" name="Rectangle 65">
          <a:extLst>
            <a:ext uri="{FF2B5EF4-FFF2-40B4-BE49-F238E27FC236}">
              <a16:creationId xmlns:a16="http://schemas.microsoft.com/office/drawing/2014/main" id="{52F15B75-C72D-4A83-9669-A353B7C52D02}"/>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27" name="Rectangle 66">
          <a:extLst>
            <a:ext uri="{FF2B5EF4-FFF2-40B4-BE49-F238E27FC236}">
              <a16:creationId xmlns:a16="http://schemas.microsoft.com/office/drawing/2014/main" id="{A298C2EB-BB04-436E-ACFF-DEF08868C6E1}"/>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28" name="Rectangle 67">
          <a:extLst>
            <a:ext uri="{FF2B5EF4-FFF2-40B4-BE49-F238E27FC236}">
              <a16:creationId xmlns:a16="http://schemas.microsoft.com/office/drawing/2014/main" id="{DFD4942D-96CF-4690-942C-03F803539180}"/>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29" name="Rectangle 68">
          <a:extLst>
            <a:ext uri="{FF2B5EF4-FFF2-40B4-BE49-F238E27FC236}">
              <a16:creationId xmlns:a16="http://schemas.microsoft.com/office/drawing/2014/main" id="{124528B2-3C4C-4ECF-806D-56BC9B55B048}"/>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30" name="Rectangle 69">
          <a:extLst>
            <a:ext uri="{FF2B5EF4-FFF2-40B4-BE49-F238E27FC236}">
              <a16:creationId xmlns:a16="http://schemas.microsoft.com/office/drawing/2014/main" id="{9E6732E5-CC40-4D2E-BA40-B07695F9A578}"/>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363</xdr:row>
      <xdr:rowOff>0</xdr:rowOff>
    </xdr:from>
    <xdr:to>
      <xdr:col>1</xdr:col>
      <xdr:colOff>76200</xdr:colOff>
      <xdr:row>363</xdr:row>
      <xdr:rowOff>142875</xdr:rowOff>
    </xdr:to>
    <xdr:sp macro="" textlink="">
      <xdr:nvSpPr>
        <xdr:cNvPr id="931" name="Rectangle 70">
          <a:extLst>
            <a:ext uri="{FF2B5EF4-FFF2-40B4-BE49-F238E27FC236}">
              <a16:creationId xmlns:a16="http://schemas.microsoft.com/office/drawing/2014/main" id="{23626991-8043-4B38-A5C1-C757D6ABF603}"/>
            </a:ext>
          </a:extLst>
        </xdr:cNvPr>
        <xdr:cNvSpPr>
          <a:spLocks noChangeArrowheads="1"/>
        </xdr:cNvSpPr>
      </xdr:nvSpPr>
      <xdr:spPr bwMode="auto">
        <a:xfrm>
          <a:off x="523875" y="1051083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932" name="Rectangle 9">
          <a:extLst>
            <a:ext uri="{FF2B5EF4-FFF2-40B4-BE49-F238E27FC236}">
              <a16:creationId xmlns:a16="http://schemas.microsoft.com/office/drawing/2014/main" id="{E0FCD379-85C6-49B3-B67E-5F43F1C24F14}"/>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933" name="Rectangle 10">
          <a:extLst>
            <a:ext uri="{FF2B5EF4-FFF2-40B4-BE49-F238E27FC236}">
              <a16:creationId xmlns:a16="http://schemas.microsoft.com/office/drawing/2014/main" id="{D5974D3C-190E-42BE-B3B3-8769DD0B0900}"/>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934" name="Rectangle 11">
          <a:extLst>
            <a:ext uri="{FF2B5EF4-FFF2-40B4-BE49-F238E27FC236}">
              <a16:creationId xmlns:a16="http://schemas.microsoft.com/office/drawing/2014/main" id="{EE30CD78-B2F4-48E5-8FCD-83113A59CDF3}"/>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935" name="Rectangle 12">
          <a:extLst>
            <a:ext uri="{FF2B5EF4-FFF2-40B4-BE49-F238E27FC236}">
              <a16:creationId xmlns:a16="http://schemas.microsoft.com/office/drawing/2014/main" id="{85FCA24C-50F2-4E23-A447-7DF4F5A31132}"/>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936" name="Rectangle 13">
          <a:extLst>
            <a:ext uri="{FF2B5EF4-FFF2-40B4-BE49-F238E27FC236}">
              <a16:creationId xmlns:a16="http://schemas.microsoft.com/office/drawing/2014/main" id="{B5C50095-72D4-4B58-BB73-BA395F8E0DB0}"/>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937" name="Rectangle 14">
          <a:extLst>
            <a:ext uri="{FF2B5EF4-FFF2-40B4-BE49-F238E27FC236}">
              <a16:creationId xmlns:a16="http://schemas.microsoft.com/office/drawing/2014/main" id="{3CD5FB3C-0B4A-4F05-B4ED-850F57676776}"/>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938" name="Rectangle 15">
          <a:extLst>
            <a:ext uri="{FF2B5EF4-FFF2-40B4-BE49-F238E27FC236}">
              <a16:creationId xmlns:a16="http://schemas.microsoft.com/office/drawing/2014/main" id="{D683C5C8-ABC7-41BA-87E3-190130437528}"/>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939" name="Rectangle 16">
          <a:extLst>
            <a:ext uri="{FF2B5EF4-FFF2-40B4-BE49-F238E27FC236}">
              <a16:creationId xmlns:a16="http://schemas.microsoft.com/office/drawing/2014/main" id="{BC598061-FC39-4C1C-959F-61C13AAAA2D9}"/>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940" name="Rectangle 17">
          <a:extLst>
            <a:ext uri="{FF2B5EF4-FFF2-40B4-BE49-F238E27FC236}">
              <a16:creationId xmlns:a16="http://schemas.microsoft.com/office/drawing/2014/main" id="{EE785D2D-D1A4-44B0-9B2F-08F7524E7ADB}"/>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941" name="Rectangle 18">
          <a:extLst>
            <a:ext uri="{FF2B5EF4-FFF2-40B4-BE49-F238E27FC236}">
              <a16:creationId xmlns:a16="http://schemas.microsoft.com/office/drawing/2014/main" id="{E8360D3C-F737-4109-BC89-0279AA9ECE73}"/>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942" name="Rectangle 19">
          <a:extLst>
            <a:ext uri="{FF2B5EF4-FFF2-40B4-BE49-F238E27FC236}">
              <a16:creationId xmlns:a16="http://schemas.microsoft.com/office/drawing/2014/main" id="{86F24A50-C265-4419-9D14-3F76AC17C493}"/>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5</xdr:row>
      <xdr:rowOff>0</xdr:rowOff>
    </xdr:from>
    <xdr:to>
      <xdr:col>1</xdr:col>
      <xdr:colOff>266700</xdr:colOff>
      <xdr:row>5</xdr:row>
      <xdr:rowOff>133350</xdr:rowOff>
    </xdr:to>
    <xdr:sp macro="" textlink="">
      <xdr:nvSpPr>
        <xdr:cNvPr id="943" name="Rectangle 20">
          <a:extLst>
            <a:ext uri="{FF2B5EF4-FFF2-40B4-BE49-F238E27FC236}">
              <a16:creationId xmlns:a16="http://schemas.microsoft.com/office/drawing/2014/main" id="{B34751DC-556D-4B5B-ACCA-1D9FA93CC5E7}"/>
            </a:ext>
          </a:extLst>
        </xdr:cNvPr>
        <xdr:cNvSpPr>
          <a:spLocks noChangeArrowheads="1"/>
        </xdr:cNvSpPr>
      </xdr:nvSpPr>
      <xdr:spPr bwMode="auto">
        <a:xfrm>
          <a:off x="7143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944" name="Rectangle 21">
          <a:extLst>
            <a:ext uri="{FF2B5EF4-FFF2-40B4-BE49-F238E27FC236}">
              <a16:creationId xmlns:a16="http://schemas.microsoft.com/office/drawing/2014/main" id="{3EA67FD3-90A6-412B-9A99-259EE40E3899}"/>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945" name="Rectangle 22">
          <a:extLst>
            <a:ext uri="{FF2B5EF4-FFF2-40B4-BE49-F238E27FC236}">
              <a16:creationId xmlns:a16="http://schemas.microsoft.com/office/drawing/2014/main" id="{32EF1EFD-B17D-4623-A514-84284636B009}"/>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946" name="Rectangle 23">
          <a:extLst>
            <a:ext uri="{FF2B5EF4-FFF2-40B4-BE49-F238E27FC236}">
              <a16:creationId xmlns:a16="http://schemas.microsoft.com/office/drawing/2014/main" id="{D54841BE-CCF6-41DC-A8C0-6C070731411C}"/>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947" name="Rectangle 24">
          <a:extLst>
            <a:ext uri="{FF2B5EF4-FFF2-40B4-BE49-F238E27FC236}">
              <a16:creationId xmlns:a16="http://schemas.microsoft.com/office/drawing/2014/main" id="{9871D7F6-AA54-4150-9B71-6E3288261EA5}"/>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5</xdr:row>
      <xdr:rowOff>0</xdr:rowOff>
    </xdr:from>
    <xdr:ext cx="28534" cy="125227"/>
    <xdr:sp macro="" textlink="">
      <xdr:nvSpPr>
        <xdr:cNvPr id="948" name="Rectangle 947">
          <a:extLst>
            <a:ext uri="{FF2B5EF4-FFF2-40B4-BE49-F238E27FC236}">
              <a16:creationId xmlns:a16="http://schemas.microsoft.com/office/drawing/2014/main" id="{4DAE547F-1068-4BFE-A6E6-89B2FE0BACE2}"/>
            </a:ext>
          </a:extLst>
        </xdr:cNvPr>
        <xdr:cNvSpPr>
          <a:spLocks noChangeArrowheads="1"/>
        </xdr:cNvSpPr>
      </xdr:nvSpPr>
      <xdr:spPr bwMode="auto">
        <a:xfrm>
          <a:off x="533400" y="293274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5</xdr:row>
      <xdr:rowOff>0</xdr:rowOff>
    </xdr:from>
    <xdr:to>
      <xdr:col>1</xdr:col>
      <xdr:colOff>76200</xdr:colOff>
      <xdr:row>5</xdr:row>
      <xdr:rowOff>142875</xdr:rowOff>
    </xdr:to>
    <xdr:sp macro="" textlink="">
      <xdr:nvSpPr>
        <xdr:cNvPr id="949" name="Rectangle 26">
          <a:extLst>
            <a:ext uri="{FF2B5EF4-FFF2-40B4-BE49-F238E27FC236}">
              <a16:creationId xmlns:a16="http://schemas.microsoft.com/office/drawing/2014/main" id="{EEA56648-272A-4086-96A6-6E83046A3231}"/>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5</xdr:row>
      <xdr:rowOff>0</xdr:rowOff>
    </xdr:from>
    <xdr:ext cx="28534" cy="125227"/>
    <xdr:sp macro="" textlink="">
      <xdr:nvSpPr>
        <xdr:cNvPr id="950" name="Rectangle 949">
          <a:extLst>
            <a:ext uri="{FF2B5EF4-FFF2-40B4-BE49-F238E27FC236}">
              <a16:creationId xmlns:a16="http://schemas.microsoft.com/office/drawing/2014/main" id="{6FAA347F-4F80-4944-B9F5-49A0A53D2E7A}"/>
            </a:ext>
          </a:extLst>
        </xdr:cNvPr>
        <xdr:cNvSpPr>
          <a:spLocks noChangeArrowheads="1"/>
        </xdr:cNvSpPr>
      </xdr:nvSpPr>
      <xdr:spPr bwMode="auto">
        <a:xfrm>
          <a:off x="533400" y="293274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5</xdr:row>
      <xdr:rowOff>0</xdr:rowOff>
    </xdr:from>
    <xdr:to>
      <xdr:col>1</xdr:col>
      <xdr:colOff>76200</xdr:colOff>
      <xdr:row>5</xdr:row>
      <xdr:rowOff>142875</xdr:rowOff>
    </xdr:to>
    <xdr:sp macro="" textlink="">
      <xdr:nvSpPr>
        <xdr:cNvPr id="951" name="Rectangle 28">
          <a:extLst>
            <a:ext uri="{FF2B5EF4-FFF2-40B4-BE49-F238E27FC236}">
              <a16:creationId xmlns:a16="http://schemas.microsoft.com/office/drawing/2014/main" id="{F91252E4-C81C-4E11-B0FB-8CC2FD1DBB96}"/>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52" name="Rectangle 29">
          <a:extLst>
            <a:ext uri="{FF2B5EF4-FFF2-40B4-BE49-F238E27FC236}">
              <a16:creationId xmlns:a16="http://schemas.microsoft.com/office/drawing/2014/main" id="{E8E4332B-6D91-40EB-AC5D-4443E8C5BDE1}"/>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53" name="Rectangle 30">
          <a:extLst>
            <a:ext uri="{FF2B5EF4-FFF2-40B4-BE49-F238E27FC236}">
              <a16:creationId xmlns:a16="http://schemas.microsoft.com/office/drawing/2014/main" id="{B88C509F-00C6-4138-BF48-9CFF5AA509E9}"/>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54" name="Rectangle 31">
          <a:extLst>
            <a:ext uri="{FF2B5EF4-FFF2-40B4-BE49-F238E27FC236}">
              <a16:creationId xmlns:a16="http://schemas.microsoft.com/office/drawing/2014/main" id="{2FBFC376-0C6B-48E4-82A7-11F86F08B52A}"/>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55" name="Rectangle 32">
          <a:extLst>
            <a:ext uri="{FF2B5EF4-FFF2-40B4-BE49-F238E27FC236}">
              <a16:creationId xmlns:a16="http://schemas.microsoft.com/office/drawing/2014/main" id="{BCCBD0A7-148D-412E-86AA-E20219DC3500}"/>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56" name="Rectangle 33">
          <a:extLst>
            <a:ext uri="{FF2B5EF4-FFF2-40B4-BE49-F238E27FC236}">
              <a16:creationId xmlns:a16="http://schemas.microsoft.com/office/drawing/2014/main" id="{68D82753-3BBB-4B6A-9163-1D94E4EFF366}"/>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57" name="Rectangle 34">
          <a:extLst>
            <a:ext uri="{FF2B5EF4-FFF2-40B4-BE49-F238E27FC236}">
              <a16:creationId xmlns:a16="http://schemas.microsoft.com/office/drawing/2014/main" id="{823F6F24-9A3D-434A-AB49-3EC362E5036F}"/>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958" name="Rectangle 35">
          <a:extLst>
            <a:ext uri="{FF2B5EF4-FFF2-40B4-BE49-F238E27FC236}">
              <a16:creationId xmlns:a16="http://schemas.microsoft.com/office/drawing/2014/main" id="{60A07AC7-50B7-4DD0-9243-7090986F5F16}"/>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959" name="Rectangle 36">
          <a:extLst>
            <a:ext uri="{FF2B5EF4-FFF2-40B4-BE49-F238E27FC236}">
              <a16:creationId xmlns:a16="http://schemas.microsoft.com/office/drawing/2014/main" id="{DD4DD988-51A0-4BC6-BF94-2E2D1EBC0A6D}"/>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5</xdr:row>
      <xdr:rowOff>0</xdr:rowOff>
    </xdr:from>
    <xdr:ext cx="28534" cy="125227"/>
    <xdr:sp macro="" textlink="">
      <xdr:nvSpPr>
        <xdr:cNvPr id="960" name="Rectangle 959">
          <a:extLst>
            <a:ext uri="{FF2B5EF4-FFF2-40B4-BE49-F238E27FC236}">
              <a16:creationId xmlns:a16="http://schemas.microsoft.com/office/drawing/2014/main" id="{A8E2BC93-5889-46A0-BBB4-7D2C1D631BE3}"/>
            </a:ext>
          </a:extLst>
        </xdr:cNvPr>
        <xdr:cNvSpPr>
          <a:spLocks noChangeArrowheads="1"/>
        </xdr:cNvSpPr>
      </xdr:nvSpPr>
      <xdr:spPr bwMode="auto">
        <a:xfrm>
          <a:off x="533400" y="293274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5</xdr:row>
      <xdr:rowOff>0</xdr:rowOff>
    </xdr:from>
    <xdr:ext cx="28534" cy="125227"/>
    <xdr:sp macro="" textlink="">
      <xdr:nvSpPr>
        <xdr:cNvPr id="961" name="Rectangle 960">
          <a:extLst>
            <a:ext uri="{FF2B5EF4-FFF2-40B4-BE49-F238E27FC236}">
              <a16:creationId xmlns:a16="http://schemas.microsoft.com/office/drawing/2014/main" id="{5947833D-9E78-4CF6-8360-E38F11881EBC}"/>
            </a:ext>
          </a:extLst>
        </xdr:cNvPr>
        <xdr:cNvSpPr>
          <a:spLocks noChangeArrowheads="1"/>
        </xdr:cNvSpPr>
      </xdr:nvSpPr>
      <xdr:spPr bwMode="auto">
        <a:xfrm>
          <a:off x="533400" y="2932747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5</xdr:row>
      <xdr:rowOff>0</xdr:rowOff>
    </xdr:from>
    <xdr:to>
      <xdr:col>1</xdr:col>
      <xdr:colOff>76200</xdr:colOff>
      <xdr:row>5</xdr:row>
      <xdr:rowOff>142875</xdr:rowOff>
    </xdr:to>
    <xdr:sp macro="" textlink="">
      <xdr:nvSpPr>
        <xdr:cNvPr id="962" name="Rectangle 39">
          <a:extLst>
            <a:ext uri="{FF2B5EF4-FFF2-40B4-BE49-F238E27FC236}">
              <a16:creationId xmlns:a16="http://schemas.microsoft.com/office/drawing/2014/main" id="{FCC48946-32EE-42C0-91BE-BE1AB3399AEA}"/>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63" name="Rectangle 40">
          <a:extLst>
            <a:ext uri="{FF2B5EF4-FFF2-40B4-BE49-F238E27FC236}">
              <a16:creationId xmlns:a16="http://schemas.microsoft.com/office/drawing/2014/main" id="{98F919CE-4CD3-464B-B792-A99E61D4F4B5}"/>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64" name="Rectangle 41">
          <a:extLst>
            <a:ext uri="{FF2B5EF4-FFF2-40B4-BE49-F238E27FC236}">
              <a16:creationId xmlns:a16="http://schemas.microsoft.com/office/drawing/2014/main" id="{43ACCD85-5731-4861-A1FD-16FDA7A78CA4}"/>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65" name="Rectangle 42">
          <a:extLst>
            <a:ext uri="{FF2B5EF4-FFF2-40B4-BE49-F238E27FC236}">
              <a16:creationId xmlns:a16="http://schemas.microsoft.com/office/drawing/2014/main" id="{4DB82171-F402-474A-9167-23ECEEFB5E8A}"/>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66" name="Rectangle 43">
          <a:extLst>
            <a:ext uri="{FF2B5EF4-FFF2-40B4-BE49-F238E27FC236}">
              <a16:creationId xmlns:a16="http://schemas.microsoft.com/office/drawing/2014/main" id="{84A397D3-B2FC-43DE-8625-EF035541251A}"/>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67" name="Rectangle 44">
          <a:extLst>
            <a:ext uri="{FF2B5EF4-FFF2-40B4-BE49-F238E27FC236}">
              <a16:creationId xmlns:a16="http://schemas.microsoft.com/office/drawing/2014/main" id="{34AA92ED-6F17-4ADF-B097-2FCD44F03EEF}"/>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68" name="Rectangle 45">
          <a:extLst>
            <a:ext uri="{FF2B5EF4-FFF2-40B4-BE49-F238E27FC236}">
              <a16:creationId xmlns:a16="http://schemas.microsoft.com/office/drawing/2014/main" id="{8C3052ED-0C79-423B-9A54-02BAF43A0D29}"/>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969" name="Rectangle 46">
          <a:extLst>
            <a:ext uri="{FF2B5EF4-FFF2-40B4-BE49-F238E27FC236}">
              <a16:creationId xmlns:a16="http://schemas.microsoft.com/office/drawing/2014/main" id="{87B8909F-D975-4A8E-BB42-20C4F68385D9}"/>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970" name="Rectangle 47">
          <a:extLst>
            <a:ext uri="{FF2B5EF4-FFF2-40B4-BE49-F238E27FC236}">
              <a16:creationId xmlns:a16="http://schemas.microsoft.com/office/drawing/2014/main" id="{187F60DF-E453-44C0-A8F8-7994AEB41080}"/>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71" name="Rectangle 48">
          <a:extLst>
            <a:ext uri="{FF2B5EF4-FFF2-40B4-BE49-F238E27FC236}">
              <a16:creationId xmlns:a16="http://schemas.microsoft.com/office/drawing/2014/main" id="{1AFF6725-1678-452E-8D4E-99218B78E2F2}"/>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5</xdr:row>
      <xdr:rowOff>0</xdr:rowOff>
    </xdr:from>
    <xdr:to>
      <xdr:col>1</xdr:col>
      <xdr:colOff>114300</xdr:colOff>
      <xdr:row>5</xdr:row>
      <xdr:rowOff>142875</xdr:rowOff>
    </xdr:to>
    <xdr:sp macro="" textlink="">
      <xdr:nvSpPr>
        <xdr:cNvPr id="972" name="Rectangle 49">
          <a:extLst>
            <a:ext uri="{FF2B5EF4-FFF2-40B4-BE49-F238E27FC236}">
              <a16:creationId xmlns:a16="http://schemas.microsoft.com/office/drawing/2014/main" id="{96D0B14A-F0AD-4DA3-BB12-76675BA5ACBB}"/>
            </a:ext>
          </a:extLst>
        </xdr:cNvPr>
        <xdr:cNvSpPr>
          <a:spLocks noChangeArrowheads="1"/>
        </xdr:cNvSpPr>
      </xdr:nvSpPr>
      <xdr:spPr bwMode="auto">
        <a:xfrm>
          <a:off x="5619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5</xdr:row>
      <xdr:rowOff>0</xdr:rowOff>
    </xdr:from>
    <xdr:to>
      <xdr:col>1</xdr:col>
      <xdr:colOff>114300</xdr:colOff>
      <xdr:row>5</xdr:row>
      <xdr:rowOff>142875</xdr:rowOff>
    </xdr:to>
    <xdr:sp macro="" textlink="">
      <xdr:nvSpPr>
        <xdr:cNvPr id="973" name="Rectangle 50">
          <a:extLst>
            <a:ext uri="{FF2B5EF4-FFF2-40B4-BE49-F238E27FC236}">
              <a16:creationId xmlns:a16="http://schemas.microsoft.com/office/drawing/2014/main" id="{39F6E936-4505-4AA6-8CEF-957F9CD8C07F}"/>
            </a:ext>
          </a:extLst>
        </xdr:cNvPr>
        <xdr:cNvSpPr>
          <a:spLocks noChangeArrowheads="1"/>
        </xdr:cNvSpPr>
      </xdr:nvSpPr>
      <xdr:spPr bwMode="auto">
        <a:xfrm>
          <a:off x="5619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74" name="Rectangle 51">
          <a:extLst>
            <a:ext uri="{FF2B5EF4-FFF2-40B4-BE49-F238E27FC236}">
              <a16:creationId xmlns:a16="http://schemas.microsoft.com/office/drawing/2014/main" id="{6C8C9B32-30DB-4964-B792-E3A722E5F202}"/>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75" name="Rectangle 52">
          <a:extLst>
            <a:ext uri="{FF2B5EF4-FFF2-40B4-BE49-F238E27FC236}">
              <a16:creationId xmlns:a16="http://schemas.microsoft.com/office/drawing/2014/main" id="{02356F54-2E37-4FCA-BF4A-30ACD59050E4}"/>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76" name="Rectangle 53">
          <a:extLst>
            <a:ext uri="{FF2B5EF4-FFF2-40B4-BE49-F238E27FC236}">
              <a16:creationId xmlns:a16="http://schemas.microsoft.com/office/drawing/2014/main" id="{FFDC09CD-1957-45ED-B354-E4B4F03CDC13}"/>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77" name="Rectangle 54">
          <a:extLst>
            <a:ext uri="{FF2B5EF4-FFF2-40B4-BE49-F238E27FC236}">
              <a16:creationId xmlns:a16="http://schemas.microsoft.com/office/drawing/2014/main" id="{0FFB6334-064E-4BF3-8624-F0F850CD6C1A}"/>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78" name="Rectangle 55">
          <a:extLst>
            <a:ext uri="{FF2B5EF4-FFF2-40B4-BE49-F238E27FC236}">
              <a16:creationId xmlns:a16="http://schemas.microsoft.com/office/drawing/2014/main" id="{C1FDCF75-8835-4AA2-A02F-95B66276E963}"/>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79" name="Rectangle 56">
          <a:extLst>
            <a:ext uri="{FF2B5EF4-FFF2-40B4-BE49-F238E27FC236}">
              <a16:creationId xmlns:a16="http://schemas.microsoft.com/office/drawing/2014/main" id="{7C286D55-7F50-4E46-A5CC-33158D6E8EBC}"/>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80" name="Rectangle 57">
          <a:extLst>
            <a:ext uri="{FF2B5EF4-FFF2-40B4-BE49-F238E27FC236}">
              <a16:creationId xmlns:a16="http://schemas.microsoft.com/office/drawing/2014/main" id="{325EB8A9-6FAF-4BC8-83EF-BDBD8E53962F}"/>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81" name="Rectangle 58">
          <a:extLst>
            <a:ext uri="{FF2B5EF4-FFF2-40B4-BE49-F238E27FC236}">
              <a16:creationId xmlns:a16="http://schemas.microsoft.com/office/drawing/2014/main" id="{B795C964-0065-49F9-A03D-EB9E190686E1}"/>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82" name="Rectangle 59">
          <a:extLst>
            <a:ext uri="{FF2B5EF4-FFF2-40B4-BE49-F238E27FC236}">
              <a16:creationId xmlns:a16="http://schemas.microsoft.com/office/drawing/2014/main" id="{4C9E2D01-8355-463B-9745-01D7D62AEFAD}"/>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83" name="Rectangle 60">
          <a:extLst>
            <a:ext uri="{FF2B5EF4-FFF2-40B4-BE49-F238E27FC236}">
              <a16:creationId xmlns:a16="http://schemas.microsoft.com/office/drawing/2014/main" id="{174F4CB4-D4D9-4454-9516-BDBC2BA09EC4}"/>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84" name="Rectangle 61">
          <a:extLst>
            <a:ext uri="{FF2B5EF4-FFF2-40B4-BE49-F238E27FC236}">
              <a16:creationId xmlns:a16="http://schemas.microsoft.com/office/drawing/2014/main" id="{7DB59044-11E1-420A-A330-C4D395647112}"/>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85" name="Rectangle 62">
          <a:extLst>
            <a:ext uri="{FF2B5EF4-FFF2-40B4-BE49-F238E27FC236}">
              <a16:creationId xmlns:a16="http://schemas.microsoft.com/office/drawing/2014/main" id="{65FCDD1C-D69B-4048-B0F0-A1C3D4BC05B2}"/>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86" name="Rectangle 63">
          <a:extLst>
            <a:ext uri="{FF2B5EF4-FFF2-40B4-BE49-F238E27FC236}">
              <a16:creationId xmlns:a16="http://schemas.microsoft.com/office/drawing/2014/main" id="{62611A94-EC1C-4104-9299-89D410697901}"/>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133350</xdr:rowOff>
    </xdr:to>
    <xdr:sp macro="" textlink="">
      <xdr:nvSpPr>
        <xdr:cNvPr id="987" name="Rectangle 64">
          <a:extLst>
            <a:ext uri="{FF2B5EF4-FFF2-40B4-BE49-F238E27FC236}">
              <a16:creationId xmlns:a16="http://schemas.microsoft.com/office/drawing/2014/main" id="{F2D627D4-FD8C-4B57-9352-960C0482A6B1}"/>
            </a:ext>
          </a:extLst>
        </xdr:cNvPr>
        <xdr:cNvSpPr>
          <a:spLocks noChangeArrowheads="1"/>
        </xdr:cNvSpPr>
      </xdr:nvSpPr>
      <xdr:spPr bwMode="auto">
        <a:xfrm>
          <a:off x="523875" y="2932747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88" name="Rectangle 65">
          <a:extLst>
            <a:ext uri="{FF2B5EF4-FFF2-40B4-BE49-F238E27FC236}">
              <a16:creationId xmlns:a16="http://schemas.microsoft.com/office/drawing/2014/main" id="{3AFD1E17-0ECC-4690-B6BA-E5AF3421349B}"/>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89" name="Rectangle 66">
          <a:extLst>
            <a:ext uri="{FF2B5EF4-FFF2-40B4-BE49-F238E27FC236}">
              <a16:creationId xmlns:a16="http://schemas.microsoft.com/office/drawing/2014/main" id="{D84015D6-CBBA-443A-BAC5-9E5E78C283A4}"/>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90" name="Rectangle 67">
          <a:extLst>
            <a:ext uri="{FF2B5EF4-FFF2-40B4-BE49-F238E27FC236}">
              <a16:creationId xmlns:a16="http://schemas.microsoft.com/office/drawing/2014/main" id="{8DD52B8B-8B35-4290-A0F9-C158256DBBC8}"/>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91" name="Rectangle 68">
          <a:extLst>
            <a:ext uri="{FF2B5EF4-FFF2-40B4-BE49-F238E27FC236}">
              <a16:creationId xmlns:a16="http://schemas.microsoft.com/office/drawing/2014/main" id="{7022B070-2183-43A0-94D8-1057715AB54B}"/>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92" name="Rectangle 69">
          <a:extLst>
            <a:ext uri="{FF2B5EF4-FFF2-40B4-BE49-F238E27FC236}">
              <a16:creationId xmlns:a16="http://schemas.microsoft.com/office/drawing/2014/main" id="{32B42900-3734-4C1B-88E0-31BE0E1C56BB}"/>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5</xdr:row>
      <xdr:rowOff>0</xdr:rowOff>
    </xdr:from>
    <xdr:to>
      <xdr:col>1</xdr:col>
      <xdr:colOff>76200</xdr:colOff>
      <xdr:row>5</xdr:row>
      <xdr:rowOff>142875</xdr:rowOff>
    </xdr:to>
    <xdr:sp macro="" textlink="">
      <xdr:nvSpPr>
        <xdr:cNvPr id="993" name="Rectangle 70">
          <a:extLst>
            <a:ext uri="{FF2B5EF4-FFF2-40B4-BE49-F238E27FC236}">
              <a16:creationId xmlns:a16="http://schemas.microsoft.com/office/drawing/2014/main" id="{24FB457B-4A6A-4B29-B5E0-E7700AC6EC6F}"/>
            </a:ext>
          </a:extLst>
        </xdr:cNvPr>
        <xdr:cNvSpPr>
          <a:spLocks noChangeArrowheads="1"/>
        </xdr:cNvSpPr>
      </xdr:nvSpPr>
      <xdr:spPr bwMode="auto">
        <a:xfrm>
          <a:off x="523875" y="2932747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133350</xdr:rowOff>
    </xdr:to>
    <xdr:sp macro="" textlink="">
      <xdr:nvSpPr>
        <xdr:cNvPr id="994" name="Rectangle 9">
          <a:extLst>
            <a:ext uri="{FF2B5EF4-FFF2-40B4-BE49-F238E27FC236}">
              <a16:creationId xmlns:a16="http://schemas.microsoft.com/office/drawing/2014/main" id="{3B77BAF4-DE9F-430B-A279-09C3C55781B2}"/>
            </a:ext>
          </a:extLst>
        </xdr:cNvPr>
        <xdr:cNvSpPr>
          <a:spLocks noChangeArrowheads="1"/>
        </xdr:cNvSpPr>
      </xdr:nvSpPr>
      <xdr:spPr bwMode="auto">
        <a:xfrm>
          <a:off x="5238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133350</xdr:rowOff>
    </xdr:to>
    <xdr:sp macro="" textlink="">
      <xdr:nvSpPr>
        <xdr:cNvPr id="995" name="Rectangle 10">
          <a:extLst>
            <a:ext uri="{FF2B5EF4-FFF2-40B4-BE49-F238E27FC236}">
              <a16:creationId xmlns:a16="http://schemas.microsoft.com/office/drawing/2014/main" id="{EDE2DCC6-3CA0-48EB-91EF-532C6C8E77E2}"/>
            </a:ext>
          </a:extLst>
        </xdr:cNvPr>
        <xdr:cNvSpPr>
          <a:spLocks noChangeArrowheads="1"/>
        </xdr:cNvSpPr>
      </xdr:nvSpPr>
      <xdr:spPr bwMode="auto">
        <a:xfrm>
          <a:off x="5238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450</xdr:row>
      <xdr:rowOff>0</xdr:rowOff>
    </xdr:from>
    <xdr:to>
      <xdr:col>1</xdr:col>
      <xdr:colOff>266700</xdr:colOff>
      <xdr:row>450</xdr:row>
      <xdr:rowOff>133350</xdr:rowOff>
    </xdr:to>
    <xdr:sp macro="" textlink="">
      <xdr:nvSpPr>
        <xdr:cNvPr id="996" name="Rectangle 11">
          <a:extLst>
            <a:ext uri="{FF2B5EF4-FFF2-40B4-BE49-F238E27FC236}">
              <a16:creationId xmlns:a16="http://schemas.microsoft.com/office/drawing/2014/main" id="{C26B77BA-09C1-4587-9199-BD71A7AE1DF5}"/>
            </a:ext>
          </a:extLst>
        </xdr:cNvPr>
        <xdr:cNvSpPr>
          <a:spLocks noChangeArrowheads="1"/>
        </xdr:cNvSpPr>
      </xdr:nvSpPr>
      <xdr:spPr bwMode="auto">
        <a:xfrm>
          <a:off x="7143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450</xdr:row>
      <xdr:rowOff>0</xdr:rowOff>
    </xdr:from>
    <xdr:to>
      <xdr:col>1</xdr:col>
      <xdr:colOff>266700</xdr:colOff>
      <xdr:row>450</xdr:row>
      <xdr:rowOff>133350</xdr:rowOff>
    </xdr:to>
    <xdr:sp macro="" textlink="">
      <xdr:nvSpPr>
        <xdr:cNvPr id="997" name="Rectangle 12">
          <a:extLst>
            <a:ext uri="{FF2B5EF4-FFF2-40B4-BE49-F238E27FC236}">
              <a16:creationId xmlns:a16="http://schemas.microsoft.com/office/drawing/2014/main" id="{C99D740D-A158-462A-8A38-20E19B872857}"/>
            </a:ext>
          </a:extLst>
        </xdr:cNvPr>
        <xdr:cNvSpPr>
          <a:spLocks noChangeArrowheads="1"/>
        </xdr:cNvSpPr>
      </xdr:nvSpPr>
      <xdr:spPr bwMode="auto">
        <a:xfrm>
          <a:off x="7143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450</xdr:row>
      <xdr:rowOff>0</xdr:rowOff>
    </xdr:from>
    <xdr:to>
      <xdr:col>1</xdr:col>
      <xdr:colOff>266700</xdr:colOff>
      <xdr:row>450</xdr:row>
      <xdr:rowOff>133350</xdr:rowOff>
    </xdr:to>
    <xdr:sp macro="" textlink="">
      <xdr:nvSpPr>
        <xdr:cNvPr id="998" name="Rectangle 13">
          <a:extLst>
            <a:ext uri="{FF2B5EF4-FFF2-40B4-BE49-F238E27FC236}">
              <a16:creationId xmlns:a16="http://schemas.microsoft.com/office/drawing/2014/main" id="{2E6ADFDC-A493-4F29-B963-28E11520EEE4}"/>
            </a:ext>
          </a:extLst>
        </xdr:cNvPr>
        <xdr:cNvSpPr>
          <a:spLocks noChangeArrowheads="1"/>
        </xdr:cNvSpPr>
      </xdr:nvSpPr>
      <xdr:spPr bwMode="auto">
        <a:xfrm>
          <a:off x="7143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450</xdr:row>
      <xdr:rowOff>0</xdr:rowOff>
    </xdr:from>
    <xdr:to>
      <xdr:col>1</xdr:col>
      <xdr:colOff>266700</xdr:colOff>
      <xdr:row>450</xdr:row>
      <xdr:rowOff>133350</xdr:rowOff>
    </xdr:to>
    <xdr:sp macro="" textlink="">
      <xdr:nvSpPr>
        <xdr:cNvPr id="999" name="Rectangle 14">
          <a:extLst>
            <a:ext uri="{FF2B5EF4-FFF2-40B4-BE49-F238E27FC236}">
              <a16:creationId xmlns:a16="http://schemas.microsoft.com/office/drawing/2014/main" id="{C911C999-8B21-40BE-AA39-7AB820A232A3}"/>
            </a:ext>
          </a:extLst>
        </xdr:cNvPr>
        <xdr:cNvSpPr>
          <a:spLocks noChangeArrowheads="1"/>
        </xdr:cNvSpPr>
      </xdr:nvSpPr>
      <xdr:spPr bwMode="auto">
        <a:xfrm>
          <a:off x="7143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450</xdr:row>
      <xdr:rowOff>0</xdr:rowOff>
    </xdr:from>
    <xdr:to>
      <xdr:col>1</xdr:col>
      <xdr:colOff>266700</xdr:colOff>
      <xdr:row>450</xdr:row>
      <xdr:rowOff>133350</xdr:rowOff>
    </xdr:to>
    <xdr:sp macro="" textlink="">
      <xdr:nvSpPr>
        <xdr:cNvPr id="1000" name="Rectangle 15">
          <a:extLst>
            <a:ext uri="{FF2B5EF4-FFF2-40B4-BE49-F238E27FC236}">
              <a16:creationId xmlns:a16="http://schemas.microsoft.com/office/drawing/2014/main" id="{1393CBF3-343E-4D6C-BB86-A2C6ABD00FF3}"/>
            </a:ext>
          </a:extLst>
        </xdr:cNvPr>
        <xdr:cNvSpPr>
          <a:spLocks noChangeArrowheads="1"/>
        </xdr:cNvSpPr>
      </xdr:nvSpPr>
      <xdr:spPr bwMode="auto">
        <a:xfrm>
          <a:off x="7143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450</xdr:row>
      <xdr:rowOff>0</xdr:rowOff>
    </xdr:from>
    <xdr:to>
      <xdr:col>1</xdr:col>
      <xdr:colOff>266700</xdr:colOff>
      <xdr:row>450</xdr:row>
      <xdr:rowOff>133350</xdr:rowOff>
    </xdr:to>
    <xdr:sp macro="" textlink="">
      <xdr:nvSpPr>
        <xdr:cNvPr id="1001" name="Rectangle 16">
          <a:extLst>
            <a:ext uri="{FF2B5EF4-FFF2-40B4-BE49-F238E27FC236}">
              <a16:creationId xmlns:a16="http://schemas.microsoft.com/office/drawing/2014/main" id="{4EA030D3-2B85-4775-B861-7EB07ABF0A81}"/>
            </a:ext>
          </a:extLst>
        </xdr:cNvPr>
        <xdr:cNvSpPr>
          <a:spLocks noChangeArrowheads="1"/>
        </xdr:cNvSpPr>
      </xdr:nvSpPr>
      <xdr:spPr bwMode="auto">
        <a:xfrm>
          <a:off x="7143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450</xdr:row>
      <xdr:rowOff>0</xdr:rowOff>
    </xdr:from>
    <xdr:to>
      <xdr:col>1</xdr:col>
      <xdr:colOff>266700</xdr:colOff>
      <xdr:row>450</xdr:row>
      <xdr:rowOff>133350</xdr:rowOff>
    </xdr:to>
    <xdr:sp macro="" textlink="">
      <xdr:nvSpPr>
        <xdr:cNvPr id="1002" name="Rectangle 17">
          <a:extLst>
            <a:ext uri="{FF2B5EF4-FFF2-40B4-BE49-F238E27FC236}">
              <a16:creationId xmlns:a16="http://schemas.microsoft.com/office/drawing/2014/main" id="{221E0F15-132D-4406-ACC2-FC5920339C29}"/>
            </a:ext>
          </a:extLst>
        </xdr:cNvPr>
        <xdr:cNvSpPr>
          <a:spLocks noChangeArrowheads="1"/>
        </xdr:cNvSpPr>
      </xdr:nvSpPr>
      <xdr:spPr bwMode="auto">
        <a:xfrm>
          <a:off x="7143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450</xdr:row>
      <xdr:rowOff>0</xdr:rowOff>
    </xdr:from>
    <xdr:to>
      <xdr:col>1</xdr:col>
      <xdr:colOff>266700</xdr:colOff>
      <xdr:row>450</xdr:row>
      <xdr:rowOff>133350</xdr:rowOff>
    </xdr:to>
    <xdr:sp macro="" textlink="">
      <xdr:nvSpPr>
        <xdr:cNvPr id="1003" name="Rectangle 18">
          <a:extLst>
            <a:ext uri="{FF2B5EF4-FFF2-40B4-BE49-F238E27FC236}">
              <a16:creationId xmlns:a16="http://schemas.microsoft.com/office/drawing/2014/main" id="{398E12DE-510F-4DCA-997B-CE45EF4C265D}"/>
            </a:ext>
          </a:extLst>
        </xdr:cNvPr>
        <xdr:cNvSpPr>
          <a:spLocks noChangeArrowheads="1"/>
        </xdr:cNvSpPr>
      </xdr:nvSpPr>
      <xdr:spPr bwMode="auto">
        <a:xfrm>
          <a:off x="7143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450</xdr:row>
      <xdr:rowOff>0</xdr:rowOff>
    </xdr:from>
    <xdr:to>
      <xdr:col>1</xdr:col>
      <xdr:colOff>266700</xdr:colOff>
      <xdr:row>450</xdr:row>
      <xdr:rowOff>133350</xdr:rowOff>
    </xdr:to>
    <xdr:sp macro="" textlink="">
      <xdr:nvSpPr>
        <xdr:cNvPr id="1004" name="Rectangle 19">
          <a:extLst>
            <a:ext uri="{FF2B5EF4-FFF2-40B4-BE49-F238E27FC236}">
              <a16:creationId xmlns:a16="http://schemas.microsoft.com/office/drawing/2014/main" id="{40DC162B-F704-4BD8-B9A0-16AAAB36399F}"/>
            </a:ext>
          </a:extLst>
        </xdr:cNvPr>
        <xdr:cNvSpPr>
          <a:spLocks noChangeArrowheads="1"/>
        </xdr:cNvSpPr>
      </xdr:nvSpPr>
      <xdr:spPr bwMode="auto">
        <a:xfrm>
          <a:off x="7143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450</xdr:row>
      <xdr:rowOff>0</xdr:rowOff>
    </xdr:from>
    <xdr:to>
      <xdr:col>1</xdr:col>
      <xdr:colOff>266700</xdr:colOff>
      <xdr:row>450</xdr:row>
      <xdr:rowOff>133350</xdr:rowOff>
    </xdr:to>
    <xdr:sp macro="" textlink="">
      <xdr:nvSpPr>
        <xdr:cNvPr id="1005" name="Rectangle 20">
          <a:extLst>
            <a:ext uri="{FF2B5EF4-FFF2-40B4-BE49-F238E27FC236}">
              <a16:creationId xmlns:a16="http://schemas.microsoft.com/office/drawing/2014/main" id="{4317AF5D-23AF-4420-AD4C-38B8BDDDA978}"/>
            </a:ext>
          </a:extLst>
        </xdr:cNvPr>
        <xdr:cNvSpPr>
          <a:spLocks noChangeArrowheads="1"/>
        </xdr:cNvSpPr>
      </xdr:nvSpPr>
      <xdr:spPr bwMode="auto">
        <a:xfrm>
          <a:off x="7143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133350</xdr:rowOff>
    </xdr:to>
    <xdr:sp macro="" textlink="">
      <xdr:nvSpPr>
        <xdr:cNvPr id="1006" name="Rectangle 21">
          <a:extLst>
            <a:ext uri="{FF2B5EF4-FFF2-40B4-BE49-F238E27FC236}">
              <a16:creationId xmlns:a16="http://schemas.microsoft.com/office/drawing/2014/main" id="{780A65F8-B5BF-4325-B1CB-CED572471C2A}"/>
            </a:ext>
          </a:extLst>
        </xdr:cNvPr>
        <xdr:cNvSpPr>
          <a:spLocks noChangeArrowheads="1"/>
        </xdr:cNvSpPr>
      </xdr:nvSpPr>
      <xdr:spPr bwMode="auto">
        <a:xfrm>
          <a:off x="5238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133350</xdr:rowOff>
    </xdr:to>
    <xdr:sp macro="" textlink="">
      <xdr:nvSpPr>
        <xdr:cNvPr id="1007" name="Rectangle 22">
          <a:extLst>
            <a:ext uri="{FF2B5EF4-FFF2-40B4-BE49-F238E27FC236}">
              <a16:creationId xmlns:a16="http://schemas.microsoft.com/office/drawing/2014/main" id="{6E11DA72-4378-4A84-9191-739806591C4E}"/>
            </a:ext>
          </a:extLst>
        </xdr:cNvPr>
        <xdr:cNvSpPr>
          <a:spLocks noChangeArrowheads="1"/>
        </xdr:cNvSpPr>
      </xdr:nvSpPr>
      <xdr:spPr bwMode="auto">
        <a:xfrm>
          <a:off x="5238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133350</xdr:rowOff>
    </xdr:to>
    <xdr:sp macro="" textlink="">
      <xdr:nvSpPr>
        <xdr:cNvPr id="1008" name="Rectangle 23">
          <a:extLst>
            <a:ext uri="{FF2B5EF4-FFF2-40B4-BE49-F238E27FC236}">
              <a16:creationId xmlns:a16="http://schemas.microsoft.com/office/drawing/2014/main" id="{FC08E18F-63DE-4DB3-976C-166D7395E133}"/>
            </a:ext>
          </a:extLst>
        </xdr:cNvPr>
        <xdr:cNvSpPr>
          <a:spLocks noChangeArrowheads="1"/>
        </xdr:cNvSpPr>
      </xdr:nvSpPr>
      <xdr:spPr bwMode="auto">
        <a:xfrm>
          <a:off x="5238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133350</xdr:rowOff>
    </xdr:to>
    <xdr:sp macro="" textlink="">
      <xdr:nvSpPr>
        <xdr:cNvPr id="1009" name="Rectangle 24">
          <a:extLst>
            <a:ext uri="{FF2B5EF4-FFF2-40B4-BE49-F238E27FC236}">
              <a16:creationId xmlns:a16="http://schemas.microsoft.com/office/drawing/2014/main" id="{A16DB3E3-DF32-4D60-9873-327CBEF8B87C}"/>
            </a:ext>
          </a:extLst>
        </xdr:cNvPr>
        <xdr:cNvSpPr>
          <a:spLocks noChangeArrowheads="1"/>
        </xdr:cNvSpPr>
      </xdr:nvSpPr>
      <xdr:spPr bwMode="auto">
        <a:xfrm>
          <a:off x="5238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450</xdr:row>
      <xdr:rowOff>0</xdr:rowOff>
    </xdr:from>
    <xdr:ext cx="28534" cy="125227"/>
    <xdr:sp macro="" textlink="">
      <xdr:nvSpPr>
        <xdr:cNvPr id="1010" name="Rectangle 1009">
          <a:extLst>
            <a:ext uri="{FF2B5EF4-FFF2-40B4-BE49-F238E27FC236}">
              <a16:creationId xmlns:a16="http://schemas.microsoft.com/office/drawing/2014/main" id="{FCF707F1-23BB-445C-AA6F-369A35875559}"/>
            </a:ext>
          </a:extLst>
        </xdr:cNvPr>
        <xdr:cNvSpPr>
          <a:spLocks noChangeArrowheads="1"/>
        </xdr:cNvSpPr>
      </xdr:nvSpPr>
      <xdr:spPr bwMode="auto">
        <a:xfrm>
          <a:off x="533400" y="1291018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450</xdr:row>
      <xdr:rowOff>0</xdr:rowOff>
    </xdr:from>
    <xdr:to>
      <xdr:col>1</xdr:col>
      <xdr:colOff>76200</xdr:colOff>
      <xdr:row>450</xdr:row>
      <xdr:rowOff>142875</xdr:rowOff>
    </xdr:to>
    <xdr:sp macro="" textlink="">
      <xdr:nvSpPr>
        <xdr:cNvPr id="1011" name="Rectangle 26">
          <a:extLst>
            <a:ext uri="{FF2B5EF4-FFF2-40B4-BE49-F238E27FC236}">
              <a16:creationId xmlns:a16="http://schemas.microsoft.com/office/drawing/2014/main" id="{68152B71-146C-47F6-B0CA-1EE6B6AFFDB8}"/>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450</xdr:row>
      <xdr:rowOff>0</xdr:rowOff>
    </xdr:from>
    <xdr:ext cx="28534" cy="125227"/>
    <xdr:sp macro="" textlink="">
      <xdr:nvSpPr>
        <xdr:cNvPr id="1012" name="Rectangle 1011">
          <a:extLst>
            <a:ext uri="{FF2B5EF4-FFF2-40B4-BE49-F238E27FC236}">
              <a16:creationId xmlns:a16="http://schemas.microsoft.com/office/drawing/2014/main" id="{786CEDED-5294-4EC5-9DE4-FB76CBF569A4}"/>
            </a:ext>
          </a:extLst>
        </xdr:cNvPr>
        <xdr:cNvSpPr>
          <a:spLocks noChangeArrowheads="1"/>
        </xdr:cNvSpPr>
      </xdr:nvSpPr>
      <xdr:spPr bwMode="auto">
        <a:xfrm>
          <a:off x="533400" y="1291018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450</xdr:row>
      <xdr:rowOff>0</xdr:rowOff>
    </xdr:from>
    <xdr:to>
      <xdr:col>1</xdr:col>
      <xdr:colOff>76200</xdr:colOff>
      <xdr:row>450</xdr:row>
      <xdr:rowOff>142875</xdr:rowOff>
    </xdr:to>
    <xdr:sp macro="" textlink="">
      <xdr:nvSpPr>
        <xdr:cNvPr id="1013" name="Rectangle 28">
          <a:extLst>
            <a:ext uri="{FF2B5EF4-FFF2-40B4-BE49-F238E27FC236}">
              <a16:creationId xmlns:a16="http://schemas.microsoft.com/office/drawing/2014/main" id="{D65248F5-2B2A-4A5F-9EF3-5DAD7660C1AF}"/>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14" name="Rectangle 29">
          <a:extLst>
            <a:ext uri="{FF2B5EF4-FFF2-40B4-BE49-F238E27FC236}">
              <a16:creationId xmlns:a16="http://schemas.microsoft.com/office/drawing/2014/main" id="{778904B8-B2BF-4EC4-827C-5F51034EE805}"/>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15" name="Rectangle 30">
          <a:extLst>
            <a:ext uri="{FF2B5EF4-FFF2-40B4-BE49-F238E27FC236}">
              <a16:creationId xmlns:a16="http://schemas.microsoft.com/office/drawing/2014/main" id="{DB41E70A-CA46-4BDE-BBDF-BA842DCC9B52}"/>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16" name="Rectangle 31">
          <a:extLst>
            <a:ext uri="{FF2B5EF4-FFF2-40B4-BE49-F238E27FC236}">
              <a16:creationId xmlns:a16="http://schemas.microsoft.com/office/drawing/2014/main" id="{96A989D0-792F-44AA-A336-F450A2D877AD}"/>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17" name="Rectangle 32">
          <a:extLst>
            <a:ext uri="{FF2B5EF4-FFF2-40B4-BE49-F238E27FC236}">
              <a16:creationId xmlns:a16="http://schemas.microsoft.com/office/drawing/2014/main" id="{290041BF-971A-4E15-8576-F84E91496256}"/>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18" name="Rectangle 33">
          <a:extLst>
            <a:ext uri="{FF2B5EF4-FFF2-40B4-BE49-F238E27FC236}">
              <a16:creationId xmlns:a16="http://schemas.microsoft.com/office/drawing/2014/main" id="{4B11E779-D1E8-45D1-AC09-530C948558ED}"/>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19" name="Rectangle 34">
          <a:extLst>
            <a:ext uri="{FF2B5EF4-FFF2-40B4-BE49-F238E27FC236}">
              <a16:creationId xmlns:a16="http://schemas.microsoft.com/office/drawing/2014/main" id="{9B505F0F-6A8E-43F7-B311-040B91967853}"/>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133350</xdr:rowOff>
    </xdr:to>
    <xdr:sp macro="" textlink="">
      <xdr:nvSpPr>
        <xdr:cNvPr id="1020" name="Rectangle 35">
          <a:extLst>
            <a:ext uri="{FF2B5EF4-FFF2-40B4-BE49-F238E27FC236}">
              <a16:creationId xmlns:a16="http://schemas.microsoft.com/office/drawing/2014/main" id="{8AAFAB4B-9746-4937-AE40-7C16287D179A}"/>
            </a:ext>
          </a:extLst>
        </xdr:cNvPr>
        <xdr:cNvSpPr>
          <a:spLocks noChangeArrowheads="1"/>
        </xdr:cNvSpPr>
      </xdr:nvSpPr>
      <xdr:spPr bwMode="auto">
        <a:xfrm>
          <a:off x="5238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133350</xdr:rowOff>
    </xdr:to>
    <xdr:sp macro="" textlink="">
      <xdr:nvSpPr>
        <xdr:cNvPr id="1021" name="Rectangle 36">
          <a:extLst>
            <a:ext uri="{FF2B5EF4-FFF2-40B4-BE49-F238E27FC236}">
              <a16:creationId xmlns:a16="http://schemas.microsoft.com/office/drawing/2014/main" id="{223622C0-C591-46D3-985B-DBF3B2D8B7B5}"/>
            </a:ext>
          </a:extLst>
        </xdr:cNvPr>
        <xdr:cNvSpPr>
          <a:spLocks noChangeArrowheads="1"/>
        </xdr:cNvSpPr>
      </xdr:nvSpPr>
      <xdr:spPr bwMode="auto">
        <a:xfrm>
          <a:off x="5238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450</xdr:row>
      <xdr:rowOff>0</xdr:rowOff>
    </xdr:from>
    <xdr:ext cx="28534" cy="125227"/>
    <xdr:sp macro="" textlink="">
      <xdr:nvSpPr>
        <xdr:cNvPr id="1022" name="Rectangle 1021">
          <a:extLst>
            <a:ext uri="{FF2B5EF4-FFF2-40B4-BE49-F238E27FC236}">
              <a16:creationId xmlns:a16="http://schemas.microsoft.com/office/drawing/2014/main" id="{92A25414-D6D8-4798-85B6-E20D51018B56}"/>
            </a:ext>
          </a:extLst>
        </xdr:cNvPr>
        <xdr:cNvSpPr>
          <a:spLocks noChangeArrowheads="1"/>
        </xdr:cNvSpPr>
      </xdr:nvSpPr>
      <xdr:spPr bwMode="auto">
        <a:xfrm>
          <a:off x="533400" y="1291018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450</xdr:row>
      <xdr:rowOff>0</xdr:rowOff>
    </xdr:from>
    <xdr:ext cx="28534" cy="125227"/>
    <xdr:sp macro="" textlink="">
      <xdr:nvSpPr>
        <xdr:cNvPr id="1023" name="Rectangle 1022">
          <a:extLst>
            <a:ext uri="{FF2B5EF4-FFF2-40B4-BE49-F238E27FC236}">
              <a16:creationId xmlns:a16="http://schemas.microsoft.com/office/drawing/2014/main" id="{D5F26200-FF42-453E-BC77-AC67A92D96CD}"/>
            </a:ext>
          </a:extLst>
        </xdr:cNvPr>
        <xdr:cNvSpPr>
          <a:spLocks noChangeArrowheads="1"/>
        </xdr:cNvSpPr>
      </xdr:nvSpPr>
      <xdr:spPr bwMode="auto">
        <a:xfrm>
          <a:off x="533400" y="1291018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450</xdr:row>
      <xdr:rowOff>0</xdr:rowOff>
    </xdr:from>
    <xdr:to>
      <xdr:col>1</xdr:col>
      <xdr:colOff>76200</xdr:colOff>
      <xdr:row>450</xdr:row>
      <xdr:rowOff>142875</xdr:rowOff>
    </xdr:to>
    <xdr:sp macro="" textlink="">
      <xdr:nvSpPr>
        <xdr:cNvPr id="1024" name="Rectangle 39">
          <a:extLst>
            <a:ext uri="{FF2B5EF4-FFF2-40B4-BE49-F238E27FC236}">
              <a16:creationId xmlns:a16="http://schemas.microsoft.com/office/drawing/2014/main" id="{9092DC00-E26C-47C4-A2B0-1066F4C23977}"/>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25" name="Rectangle 40">
          <a:extLst>
            <a:ext uri="{FF2B5EF4-FFF2-40B4-BE49-F238E27FC236}">
              <a16:creationId xmlns:a16="http://schemas.microsoft.com/office/drawing/2014/main" id="{8D22F7C4-3BCE-492E-97E1-D9E6838595EA}"/>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26" name="Rectangle 41">
          <a:extLst>
            <a:ext uri="{FF2B5EF4-FFF2-40B4-BE49-F238E27FC236}">
              <a16:creationId xmlns:a16="http://schemas.microsoft.com/office/drawing/2014/main" id="{991DDDCA-823D-41AF-B40A-47FF786DDCF4}"/>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27" name="Rectangle 42">
          <a:extLst>
            <a:ext uri="{FF2B5EF4-FFF2-40B4-BE49-F238E27FC236}">
              <a16:creationId xmlns:a16="http://schemas.microsoft.com/office/drawing/2014/main" id="{C1DF7759-22B4-4B2D-A0ED-F91CF0DD9039}"/>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28" name="Rectangle 43">
          <a:extLst>
            <a:ext uri="{FF2B5EF4-FFF2-40B4-BE49-F238E27FC236}">
              <a16:creationId xmlns:a16="http://schemas.microsoft.com/office/drawing/2014/main" id="{1F8B7EA1-D3B3-4CD3-B765-E4109A7E01C3}"/>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29" name="Rectangle 44">
          <a:extLst>
            <a:ext uri="{FF2B5EF4-FFF2-40B4-BE49-F238E27FC236}">
              <a16:creationId xmlns:a16="http://schemas.microsoft.com/office/drawing/2014/main" id="{15E76EFD-DD40-4087-8C20-671621BCF140}"/>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30" name="Rectangle 45">
          <a:extLst>
            <a:ext uri="{FF2B5EF4-FFF2-40B4-BE49-F238E27FC236}">
              <a16:creationId xmlns:a16="http://schemas.microsoft.com/office/drawing/2014/main" id="{236C8484-1860-4466-9F25-CC5C3543F4E4}"/>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133350</xdr:rowOff>
    </xdr:to>
    <xdr:sp macro="" textlink="">
      <xdr:nvSpPr>
        <xdr:cNvPr id="1031" name="Rectangle 46">
          <a:extLst>
            <a:ext uri="{FF2B5EF4-FFF2-40B4-BE49-F238E27FC236}">
              <a16:creationId xmlns:a16="http://schemas.microsoft.com/office/drawing/2014/main" id="{4EE7990F-C964-47AF-8C4D-EB79188FA216}"/>
            </a:ext>
          </a:extLst>
        </xdr:cNvPr>
        <xdr:cNvSpPr>
          <a:spLocks noChangeArrowheads="1"/>
        </xdr:cNvSpPr>
      </xdr:nvSpPr>
      <xdr:spPr bwMode="auto">
        <a:xfrm>
          <a:off x="5238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133350</xdr:rowOff>
    </xdr:to>
    <xdr:sp macro="" textlink="">
      <xdr:nvSpPr>
        <xdr:cNvPr id="1032" name="Rectangle 47">
          <a:extLst>
            <a:ext uri="{FF2B5EF4-FFF2-40B4-BE49-F238E27FC236}">
              <a16:creationId xmlns:a16="http://schemas.microsoft.com/office/drawing/2014/main" id="{AF343B26-E8A6-404B-B1F7-4562E80EDB18}"/>
            </a:ext>
          </a:extLst>
        </xdr:cNvPr>
        <xdr:cNvSpPr>
          <a:spLocks noChangeArrowheads="1"/>
        </xdr:cNvSpPr>
      </xdr:nvSpPr>
      <xdr:spPr bwMode="auto">
        <a:xfrm>
          <a:off x="5238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33" name="Rectangle 48">
          <a:extLst>
            <a:ext uri="{FF2B5EF4-FFF2-40B4-BE49-F238E27FC236}">
              <a16:creationId xmlns:a16="http://schemas.microsoft.com/office/drawing/2014/main" id="{0C9E01B0-1A6B-4B91-833F-C630429EE6FD}"/>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450</xdr:row>
      <xdr:rowOff>0</xdr:rowOff>
    </xdr:from>
    <xdr:to>
      <xdr:col>1</xdr:col>
      <xdr:colOff>114300</xdr:colOff>
      <xdr:row>450</xdr:row>
      <xdr:rowOff>142875</xdr:rowOff>
    </xdr:to>
    <xdr:sp macro="" textlink="">
      <xdr:nvSpPr>
        <xdr:cNvPr id="1034" name="Rectangle 49">
          <a:extLst>
            <a:ext uri="{FF2B5EF4-FFF2-40B4-BE49-F238E27FC236}">
              <a16:creationId xmlns:a16="http://schemas.microsoft.com/office/drawing/2014/main" id="{D9EA6E4E-923E-449C-B3EF-1220A6EDFD17}"/>
            </a:ext>
          </a:extLst>
        </xdr:cNvPr>
        <xdr:cNvSpPr>
          <a:spLocks noChangeArrowheads="1"/>
        </xdr:cNvSpPr>
      </xdr:nvSpPr>
      <xdr:spPr bwMode="auto">
        <a:xfrm>
          <a:off x="5619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450</xdr:row>
      <xdr:rowOff>0</xdr:rowOff>
    </xdr:from>
    <xdr:to>
      <xdr:col>1</xdr:col>
      <xdr:colOff>114300</xdr:colOff>
      <xdr:row>450</xdr:row>
      <xdr:rowOff>142875</xdr:rowOff>
    </xdr:to>
    <xdr:sp macro="" textlink="">
      <xdr:nvSpPr>
        <xdr:cNvPr id="1035" name="Rectangle 50">
          <a:extLst>
            <a:ext uri="{FF2B5EF4-FFF2-40B4-BE49-F238E27FC236}">
              <a16:creationId xmlns:a16="http://schemas.microsoft.com/office/drawing/2014/main" id="{578D596F-D63F-464A-A1F6-7BDCFD16C098}"/>
            </a:ext>
          </a:extLst>
        </xdr:cNvPr>
        <xdr:cNvSpPr>
          <a:spLocks noChangeArrowheads="1"/>
        </xdr:cNvSpPr>
      </xdr:nvSpPr>
      <xdr:spPr bwMode="auto">
        <a:xfrm>
          <a:off x="5619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36" name="Rectangle 51">
          <a:extLst>
            <a:ext uri="{FF2B5EF4-FFF2-40B4-BE49-F238E27FC236}">
              <a16:creationId xmlns:a16="http://schemas.microsoft.com/office/drawing/2014/main" id="{7361402A-C808-426E-840B-C690DA8F2FB6}"/>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37" name="Rectangle 52">
          <a:extLst>
            <a:ext uri="{FF2B5EF4-FFF2-40B4-BE49-F238E27FC236}">
              <a16:creationId xmlns:a16="http://schemas.microsoft.com/office/drawing/2014/main" id="{93A3FD69-1697-4A6B-BF93-D16A25D9BAAA}"/>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38" name="Rectangle 53">
          <a:extLst>
            <a:ext uri="{FF2B5EF4-FFF2-40B4-BE49-F238E27FC236}">
              <a16:creationId xmlns:a16="http://schemas.microsoft.com/office/drawing/2014/main" id="{CFDBCD29-AB0A-4BC2-952D-53398D3F9F91}"/>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39" name="Rectangle 54">
          <a:extLst>
            <a:ext uri="{FF2B5EF4-FFF2-40B4-BE49-F238E27FC236}">
              <a16:creationId xmlns:a16="http://schemas.microsoft.com/office/drawing/2014/main" id="{74E1ABB1-D568-46EB-A07A-8822CDE7636A}"/>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40" name="Rectangle 55">
          <a:extLst>
            <a:ext uri="{FF2B5EF4-FFF2-40B4-BE49-F238E27FC236}">
              <a16:creationId xmlns:a16="http://schemas.microsoft.com/office/drawing/2014/main" id="{4209AA6E-2AAB-4F0E-975B-C261B2711723}"/>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41" name="Rectangle 56">
          <a:extLst>
            <a:ext uri="{FF2B5EF4-FFF2-40B4-BE49-F238E27FC236}">
              <a16:creationId xmlns:a16="http://schemas.microsoft.com/office/drawing/2014/main" id="{5C12BFA9-9F9E-4C12-9928-5383AEBD620E}"/>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42" name="Rectangle 57">
          <a:extLst>
            <a:ext uri="{FF2B5EF4-FFF2-40B4-BE49-F238E27FC236}">
              <a16:creationId xmlns:a16="http://schemas.microsoft.com/office/drawing/2014/main" id="{5D23F1BD-43D6-4F59-BE8B-F67BCE4DE558}"/>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43" name="Rectangle 58">
          <a:extLst>
            <a:ext uri="{FF2B5EF4-FFF2-40B4-BE49-F238E27FC236}">
              <a16:creationId xmlns:a16="http://schemas.microsoft.com/office/drawing/2014/main" id="{FE632455-93F6-42AB-ABC4-4D30BBB08E9B}"/>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44" name="Rectangle 59">
          <a:extLst>
            <a:ext uri="{FF2B5EF4-FFF2-40B4-BE49-F238E27FC236}">
              <a16:creationId xmlns:a16="http://schemas.microsoft.com/office/drawing/2014/main" id="{32A3F6EE-981C-4AE4-B7EC-1BBA4C1B1EA6}"/>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45" name="Rectangle 60">
          <a:extLst>
            <a:ext uri="{FF2B5EF4-FFF2-40B4-BE49-F238E27FC236}">
              <a16:creationId xmlns:a16="http://schemas.microsoft.com/office/drawing/2014/main" id="{95DC33AB-F95D-403C-A078-686DFD9AEFDE}"/>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46" name="Rectangle 61">
          <a:extLst>
            <a:ext uri="{FF2B5EF4-FFF2-40B4-BE49-F238E27FC236}">
              <a16:creationId xmlns:a16="http://schemas.microsoft.com/office/drawing/2014/main" id="{43879ED8-085D-49C3-949A-96C1D4B019C9}"/>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47" name="Rectangle 62">
          <a:extLst>
            <a:ext uri="{FF2B5EF4-FFF2-40B4-BE49-F238E27FC236}">
              <a16:creationId xmlns:a16="http://schemas.microsoft.com/office/drawing/2014/main" id="{57947B10-F33B-4DED-9D4A-43A39452813E}"/>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48" name="Rectangle 63">
          <a:extLst>
            <a:ext uri="{FF2B5EF4-FFF2-40B4-BE49-F238E27FC236}">
              <a16:creationId xmlns:a16="http://schemas.microsoft.com/office/drawing/2014/main" id="{28C7EC39-5CA2-4D2B-85C6-96C3A42BEAC8}"/>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133350</xdr:rowOff>
    </xdr:to>
    <xdr:sp macro="" textlink="">
      <xdr:nvSpPr>
        <xdr:cNvPr id="1049" name="Rectangle 64">
          <a:extLst>
            <a:ext uri="{FF2B5EF4-FFF2-40B4-BE49-F238E27FC236}">
              <a16:creationId xmlns:a16="http://schemas.microsoft.com/office/drawing/2014/main" id="{8426194A-440F-4A62-8F11-4CBF7F0D8BFD}"/>
            </a:ext>
          </a:extLst>
        </xdr:cNvPr>
        <xdr:cNvSpPr>
          <a:spLocks noChangeArrowheads="1"/>
        </xdr:cNvSpPr>
      </xdr:nvSpPr>
      <xdr:spPr bwMode="auto">
        <a:xfrm>
          <a:off x="523875" y="1291018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50" name="Rectangle 65">
          <a:extLst>
            <a:ext uri="{FF2B5EF4-FFF2-40B4-BE49-F238E27FC236}">
              <a16:creationId xmlns:a16="http://schemas.microsoft.com/office/drawing/2014/main" id="{DC2A0CFE-92DF-4E13-9C1A-57945FE45D62}"/>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51" name="Rectangle 66">
          <a:extLst>
            <a:ext uri="{FF2B5EF4-FFF2-40B4-BE49-F238E27FC236}">
              <a16:creationId xmlns:a16="http://schemas.microsoft.com/office/drawing/2014/main" id="{FA82E856-DB75-4335-BE7A-411BEDFEB037}"/>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52" name="Rectangle 67">
          <a:extLst>
            <a:ext uri="{FF2B5EF4-FFF2-40B4-BE49-F238E27FC236}">
              <a16:creationId xmlns:a16="http://schemas.microsoft.com/office/drawing/2014/main" id="{E63B15E9-F79D-479C-BC97-7A72B7CE7D16}"/>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53" name="Rectangle 68">
          <a:extLst>
            <a:ext uri="{FF2B5EF4-FFF2-40B4-BE49-F238E27FC236}">
              <a16:creationId xmlns:a16="http://schemas.microsoft.com/office/drawing/2014/main" id="{E1477D08-75BE-47B1-B557-D79CDCBE5048}"/>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54" name="Rectangle 69">
          <a:extLst>
            <a:ext uri="{FF2B5EF4-FFF2-40B4-BE49-F238E27FC236}">
              <a16:creationId xmlns:a16="http://schemas.microsoft.com/office/drawing/2014/main" id="{1C4D5D2B-4012-4B7E-A908-C09F0E2EE8DA}"/>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450</xdr:row>
      <xdr:rowOff>0</xdr:rowOff>
    </xdr:from>
    <xdr:to>
      <xdr:col>1</xdr:col>
      <xdr:colOff>76200</xdr:colOff>
      <xdr:row>450</xdr:row>
      <xdr:rowOff>142875</xdr:rowOff>
    </xdr:to>
    <xdr:sp macro="" textlink="">
      <xdr:nvSpPr>
        <xdr:cNvPr id="1055" name="Rectangle 70">
          <a:extLst>
            <a:ext uri="{FF2B5EF4-FFF2-40B4-BE49-F238E27FC236}">
              <a16:creationId xmlns:a16="http://schemas.microsoft.com/office/drawing/2014/main" id="{1586ABE5-3009-425D-8348-08530AE3421E}"/>
            </a:ext>
          </a:extLst>
        </xdr:cNvPr>
        <xdr:cNvSpPr>
          <a:spLocks noChangeArrowheads="1"/>
        </xdr:cNvSpPr>
      </xdr:nvSpPr>
      <xdr:spPr bwMode="auto">
        <a:xfrm>
          <a:off x="523875" y="1291018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056" name="Rectangle 9">
          <a:extLst>
            <a:ext uri="{FF2B5EF4-FFF2-40B4-BE49-F238E27FC236}">
              <a16:creationId xmlns:a16="http://schemas.microsoft.com/office/drawing/2014/main" id="{14AB1F79-D163-4123-B3D4-67F0114B67B3}"/>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057" name="Rectangle 10">
          <a:extLst>
            <a:ext uri="{FF2B5EF4-FFF2-40B4-BE49-F238E27FC236}">
              <a16:creationId xmlns:a16="http://schemas.microsoft.com/office/drawing/2014/main" id="{BA33E725-A8F9-40A9-80EC-59B2768F0784}"/>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058" name="Rectangle 11">
          <a:extLst>
            <a:ext uri="{FF2B5EF4-FFF2-40B4-BE49-F238E27FC236}">
              <a16:creationId xmlns:a16="http://schemas.microsoft.com/office/drawing/2014/main" id="{E093CACF-DAA2-4802-93E5-4C702E732D4A}"/>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059" name="Rectangle 12">
          <a:extLst>
            <a:ext uri="{FF2B5EF4-FFF2-40B4-BE49-F238E27FC236}">
              <a16:creationId xmlns:a16="http://schemas.microsoft.com/office/drawing/2014/main" id="{5F58F4BB-E1D2-44A0-9697-2D295F0CEC00}"/>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060" name="Rectangle 13">
          <a:extLst>
            <a:ext uri="{FF2B5EF4-FFF2-40B4-BE49-F238E27FC236}">
              <a16:creationId xmlns:a16="http://schemas.microsoft.com/office/drawing/2014/main" id="{BFC21A1E-4530-468A-A414-96A63463BF84}"/>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061" name="Rectangle 14">
          <a:extLst>
            <a:ext uri="{FF2B5EF4-FFF2-40B4-BE49-F238E27FC236}">
              <a16:creationId xmlns:a16="http://schemas.microsoft.com/office/drawing/2014/main" id="{15D27698-799B-4F61-AB9F-26AF042D2599}"/>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062" name="Rectangle 15">
          <a:extLst>
            <a:ext uri="{FF2B5EF4-FFF2-40B4-BE49-F238E27FC236}">
              <a16:creationId xmlns:a16="http://schemas.microsoft.com/office/drawing/2014/main" id="{CF38B661-2B16-4E15-8C09-4BB5478C85BC}"/>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063" name="Rectangle 16">
          <a:extLst>
            <a:ext uri="{FF2B5EF4-FFF2-40B4-BE49-F238E27FC236}">
              <a16:creationId xmlns:a16="http://schemas.microsoft.com/office/drawing/2014/main" id="{7ED98AC2-8A42-4273-969D-AD4799E8D2AE}"/>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064" name="Rectangle 17">
          <a:extLst>
            <a:ext uri="{FF2B5EF4-FFF2-40B4-BE49-F238E27FC236}">
              <a16:creationId xmlns:a16="http://schemas.microsoft.com/office/drawing/2014/main" id="{187B62AE-49D5-4E5A-A52C-2C953B81C7FB}"/>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065" name="Rectangle 18">
          <a:extLst>
            <a:ext uri="{FF2B5EF4-FFF2-40B4-BE49-F238E27FC236}">
              <a16:creationId xmlns:a16="http://schemas.microsoft.com/office/drawing/2014/main" id="{11C0F6D6-EA77-43CD-AEDC-0748A683C640}"/>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066" name="Rectangle 19">
          <a:extLst>
            <a:ext uri="{FF2B5EF4-FFF2-40B4-BE49-F238E27FC236}">
              <a16:creationId xmlns:a16="http://schemas.microsoft.com/office/drawing/2014/main" id="{B9E4802C-AEED-4E34-B30C-71DCD17800BC}"/>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067" name="Rectangle 20">
          <a:extLst>
            <a:ext uri="{FF2B5EF4-FFF2-40B4-BE49-F238E27FC236}">
              <a16:creationId xmlns:a16="http://schemas.microsoft.com/office/drawing/2014/main" id="{D834F07B-D699-43AE-A1B2-7C111E98D8DF}"/>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068" name="Rectangle 21">
          <a:extLst>
            <a:ext uri="{FF2B5EF4-FFF2-40B4-BE49-F238E27FC236}">
              <a16:creationId xmlns:a16="http://schemas.microsoft.com/office/drawing/2014/main" id="{2328219D-9D1F-4F54-98BC-2D79CE75ADD9}"/>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069" name="Rectangle 22">
          <a:extLst>
            <a:ext uri="{FF2B5EF4-FFF2-40B4-BE49-F238E27FC236}">
              <a16:creationId xmlns:a16="http://schemas.microsoft.com/office/drawing/2014/main" id="{B4CC2399-6DFC-443D-9EC3-4DCC1DDF9AA0}"/>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070" name="Rectangle 23">
          <a:extLst>
            <a:ext uri="{FF2B5EF4-FFF2-40B4-BE49-F238E27FC236}">
              <a16:creationId xmlns:a16="http://schemas.microsoft.com/office/drawing/2014/main" id="{56E379FE-847F-41D5-ABAD-CBDDEB28A5CA}"/>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071" name="Rectangle 24">
          <a:extLst>
            <a:ext uri="{FF2B5EF4-FFF2-40B4-BE49-F238E27FC236}">
              <a16:creationId xmlns:a16="http://schemas.microsoft.com/office/drawing/2014/main" id="{C3DAD0E0-CAD9-4C74-AD39-C162E4312F8F}"/>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365</xdr:row>
      <xdr:rowOff>0</xdr:rowOff>
    </xdr:from>
    <xdr:ext cx="28534" cy="125227"/>
    <xdr:sp macro="" textlink="">
      <xdr:nvSpPr>
        <xdr:cNvPr id="1072" name="Rectangle 1071">
          <a:extLst>
            <a:ext uri="{FF2B5EF4-FFF2-40B4-BE49-F238E27FC236}">
              <a16:creationId xmlns:a16="http://schemas.microsoft.com/office/drawing/2014/main" id="{E45E8544-541F-4C9C-BA54-189329816F97}"/>
            </a:ext>
          </a:extLst>
        </xdr:cNvPr>
        <xdr:cNvSpPr>
          <a:spLocks noChangeArrowheads="1"/>
        </xdr:cNvSpPr>
      </xdr:nvSpPr>
      <xdr:spPr bwMode="auto">
        <a:xfrm>
          <a:off x="533400" y="105594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365</xdr:row>
      <xdr:rowOff>0</xdr:rowOff>
    </xdr:from>
    <xdr:to>
      <xdr:col>1</xdr:col>
      <xdr:colOff>76200</xdr:colOff>
      <xdr:row>365</xdr:row>
      <xdr:rowOff>142875</xdr:rowOff>
    </xdr:to>
    <xdr:sp macro="" textlink="">
      <xdr:nvSpPr>
        <xdr:cNvPr id="1073" name="Rectangle 26">
          <a:extLst>
            <a:ext uri="{FF2B5EF4-FFF2-40B4-BE49-F238E27FC236}">
              <a16:creationId xmlns:a16="http://schemas.microsoft.com/office/drawing/2014/main" id="{ED0940BC-F6D2-4231-AD94-0FE2AA02444C}"/>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365</xdr:row>
      <xdr:rowOff>0</xdr:rowOff>
    </xdr:from>
    <xdr:ext cx="28534" cy="125227"/>
    <xdr:sp macro="" textlink="">
      <xdr:nvSpPr>
        <xdr:cNvPr id="1074" name="Rectangle 1073">
          <a:extLst>
            <a:ext uri="{FF2B5EF4-FFF2-40B4-BE49-F238E27FC236}">
              <a16:creationId xmlns:a16="http://schemas.microsoft.com/office/drawing/2014/main" id="{190B1658-A031-496D-8C4D-6EBC86714A16}"/>
            </a:ext>
          </a:extLst>
        </xdr:cNvPr>
        <xdr:cNvSpPr>
          <a:spLocks noChangeArrowheads="1"/>
        </xdr:cNvSpPr>
      </xdr:nvSpPr>
      <xdr:spPr bwMode="auto">
        <a:xfrm>
          <a:off x="533400" y="105594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365</xdr:row>
      <xdr:rowOff>0</xdr:rowOff>
    </xdr:from>
    <xdr:to>
      <xdr:col>1</xdr:col>
      <xdr:colOff>76200</xdr:colOff>
      <xdr:row>365</xdr:row>
      <xdr:rowOff>142875</xdr:rowOff>
    </xdr:to>
    <xdr:sp macro="" textlink="">
      <xdr:nvSpPr>
        <xdr:cNvPr id="1075" name="Rectangle 28">
          <a:extLst>
            <a:ext uri="{FF2B5EF4-FFF2-40B4-BE49-F238E27FC236}">
              <a16:creationId xmlns:a16="http://schemas.microsoft.com/office/drawing/2014/main" id="{700D506C-2AFB-41B6-A2D4-1A3B550B8971}"/>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076" name="Rectangle 29">
          <a:extLst>
            <a:ext uri="{FF2B5EF4-FFF2-40B4-BE49-F238E27FC236}">
              <a16:creationId xmlns:a16="http://schemas.microsoft.com/office/drawing/2014/main" id="{41FF84A3-44DC-48D9-B6A9-1FE3D3813CCC}"/>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077" name="Rectangle 30">
          <a:extLst>
            <a:ext uri="{FF2B5EF4-FFF2-40B4-BE49-F238E27FC236}">
              <a16:creationId xmlns:a16="http://schemas.microsoft.com/office/drawing/2014/main" id="{E62AB594-A678-4D1E-BE68-C3A117A8F160}"/>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078" name="Rectangle 31">
          <a:extLst>
            <a:ext uri="{FF2B5EF4-FFF2-40B4-BE49-F238E27FC236}">
              <a16:creationId xmlns:a16="http://schemas.microsoft.com/office/drawing/2014/main" id="{22F336E9-E35D-4954-9E80-943E6A032718}"/>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079" name="Rectangle 32">
          <a:extLst>
            <a:ext uri="{FF2B5EF4-FFF2-40B4-BE49-F238E27FC236}">
              <a16:creationId xmlns:a16="http://schemas.microsoft.com/office/drawing/2014/main" id="{46072DB4-AD22-41BA-8438-BF5A5EB4816F}"/>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080" name="Rectangle 33">
          <a:extLst>
            <a:ext uri="{FF2B5EF4-FFF2-40B4-BE49-F238E27FC236}">
              <a16:creationId xmlns:a16="http://schemas.microsoft.com/office/drawing/2014/main" id="{501DB7F5-D3E5-4517-9845-8FEAC02D5C62}"/>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081" name="Rectangle 34">
          <a:extLst>
            <a:ext uri="{FF2B5EF4-FFF2-40B4-BE49-F238E27FC236}">
              <a16:creationId xmlns:a16="http://schemas.microsoft.com/office/drawing/2014/main" id="{D4E96B43-A1D1-4E76-893A-B01C85C8EACA}"/>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082" name="Rectangle 35">
          <a:extLst>
            <a:ext uri="{FF2B5EF4-FFF2-40B4-BE49-F238E27FC236}">
              <a16:creationId xmlns:a16="http://schemas.microsoft.com/office/drawing/2014/main" id="{90407DEF-245D-462F-A8FA-277F7E0D3BC4}"/>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083" name="Rectangle 36">
          <a:extLst>
            <a:ext uri="{FF2B5EF4-FFF2-40B4-BE49-F238E27FC236}">
              <a16:creationId xmlns:a16="http://schemas.microsoft.com/office/drawing/2014/main" id="{E393233F-E5B3-4915-B0B5-AD02D05A4EAD}"/>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365</xdr:row>
      <xdr:rowOff>0</xdr:rowOff>
    </xdr:from>
    <xdr:ext cx="28534" cy="125227"/>
    <xdr:sp macro="" textlink="">
      <xdr:nvSpPr>
        <xdr:cNvPr id="1084" name="Rectangle 1083">
          <a:extLst>
            <a:ext uri="{FF2B5EF4-FFF2-40B4-BE49-F238E27FC236}">
              <a16:creationId xmlns:a16="http://schemas.microsoft.com/office/drawing/2014/main" id="{C491C3A9-0EEA-460F-8F27-93D0F0C63945}"/>
            </a:ext>
          </a:extLst>
        </xdr:cNvPr>
        <xdr:cNvSpPr>
          <a:spLocks noChangeArrowheads="1"/>
        </xdr:cNvSpPr>
      </xdr:nvSpPr>
      <xdr:spPr bwMode="auto">
        <a:xfrm>
          <a:off x="533400" y="105594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365</xdr:row>
      <xdr:rowOff>0</xdr:rowOff>
    </xdr:from>
    <xdr:ext cx="28534" cy="125227"/>
    <xdr:sp macro="" textlink="">
      <xdr:nvSpPr>
        <xdr:cNvPr id="1085" name="Rectangle 1084">
          <a:extLst>
            <a:ext uri="{FF2B5EF4-FFF2-40B4-BE49-F238E27FC236}">
              <a16:creationId xmlns:a16="http://schemas.microsoft.com/office/drawing/2014/main" id="{47F8D572-C867-406E-B5D4-2AD044CEAE9F}"/>
            </a:ext>
          </a:extLst>
        </xdr:cNvPr>
        <xdr:cNvSpPr>
          <a:spLocks noChangeArrowheads="1"/>
        </xdr:cNvSpPr>
      </xdr:nvSpPr>
      <xdr:spPr bwMode="auto">
        <a:xfrm>
          <a:off x="533400" y="105594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365</xdr:row>
      <xdr:rowOff>0</xdr:rowOff>
    </xdr:from>
    <xdr:to>
      <xdr:col>1</xdr:col>
      <xdr:colOff>76200</xdr:colOff>
      <xdr:row>365</xdr:row>
      <xdr:rowOff>142875</xdr:rowOff>
    </xdr:to>
    <xdr:sp macro="" textlink="">
      <xdr:nvSpPr>
        <xdr:cNvPr id="1086" name="Rectangle 39">
          <a:extLst>
            <a:ext uri="{FF2B5EF4-FFF2-40B4-BE49-F238E27FC236}">
              <a16:creationId xmlns:a16="http://schemas.microsoft.com/office/drawing/2014/main" id="{C5B3DDFE-FC34-49C7-9B75-B36340B34DE0}"/>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087" name="Rectangle 40">
          <a:extLst>
            <a:ext uri="{FF2B5EF4-FFF2-40B4-BE49-F238E27FC236}">
              <a16:creationId xmlns:a16="http://schemas.microsoft.com/office/drawing/2014/main" id="{2E8C5190-E498-4CB2-BE6C-6103A0213767}"/>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088" name="Rectangle 41">
          <a:extLst>
            <a:ext uri="{FF2B5EF4-FFF2-40B4-BE49-F238E27FC236}">
              <a16:creationId xmlns:a16="http://schemas.microsoft.com/office/drawing/2014/main" id="{01F10C3C-624B-4006-8127-D56E1BCEDEC0}"/>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089" name="Rectangle 42">
          <a:extLst>
            <a:ext uri="{FF2B5EF4-FFF2-40B4-BE49-F238E27FC236}">
              <a16:creationId xmlns:a16="http://schemas.microsoft.com/office/drawing/2014/main" id="{D1D7A0F8-50FD-4CB7-98A2-03491DA799FD}"/>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090" name="Rectangle 43">
          <a:extLst>
            <a:ext uri="{FF2B5EF4-FFF2-40B4-BE49-F238E27FC236}">
              <a16:creationId xmlns:a16="http://schemas.microsoft.com/office/drawing/2014/main" id="{0608A4EE-CC6A-4821-AD1F-C8DCBDEE0116}"/>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091" name="Rectangle 44">
          <a:extLst>
            <a:ext uri="{FF2B5EF4-FFF2-40B4-BE49-F238E27FC236}">
              <a16:creationId xmlns:a16="http://schemas.microsoft.com/office/drawing/2014/main" id="{CEDD3B09-8F1E-41B8-A669-0F97603F9BF9}"/>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092" name="Rectangle 45">
          <a:extLst>
            <a:ext uri="{FF2B5EF4-FFF2-40B4-BE49-F238E27FC236}">
              <a16:creationId xmlns:a16="http://schemas.microsoft.com/office/drawing/2014/main" id="{4E5A0A04-1702-4294-8697-158DB3FC8754}"/>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093" name="Rectangle 46">
          <a:extLst>
            <a:ext uri="{FF2B5EF4-FFF2-40B4-BE49-F238E27FC236}">
              <a16:creationId xmlns:a16="http://schemas.microsoft.com/office/drawing/2014/main" id="{7F085F1B-8F21-407E-B705-3A476285FA90}"/>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094" name="Rectangle 47">
          <a:extLst>
            <a:ext uri="{FF2B5EF4-FFF2-40B4-BE49-F238E27FC236}">
              <a16:creationId xmlns:a16="http://schemas.microsoft.com/office/drawing/2014/main" id="{DAB21F7F-2CA5-41C3-A073-50A00A90B7DD}"/>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095" name="Rectangle 48">
          <a:extLst>
            <a:ext uri="{FF2B5EF4-FFF2-40B4-BE49-F238E27FC236}">
              <a16:creationId xmlns:a16="http://schemas.microsoft.com/office/drawing/2014/main" id="{4D6D397F-B10A-4B22-8C6A-2B677DBD1047}"/>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365</xdr:row>
      <xdr:rowOff>0</xdr:rowOff>
    </xdr:from>
    <xdr:to>
      <xdr:col>1</xdr:col>
      <xdr:colOff>114300</xdr:colOff>
      <xdr:row>365</xdr:row>
      <xdr:rowOff>142875</xdr:rowOff>
    </xdr:to>
    <xdr:sp macro="" textlink="">
      <xdr:nvSpPr>
        <xdr:cNvPr id="1096" name="Rectangle 49">
          <a:extLst>
            <a:ext uri="{FF2B5EF4-FFF2-40B4-BE49-F238E27FC236}">
              <a16:creationId xmlns:a16="http://schemas.microsoft.com/office/drawing/2014/main" id="{C167E434-2DB8-4F06-A209-F251DE61C481}"/>
            </a:ext>
          </a:extLst>
        </xdr:cNvPr>
        <xdr:cNvSpPr>
          <a:spLocks noChangeArrowheads="1"/>
        </xdr:cNvSpPr>
      </xdr:nvSpPr>
      <xdr:spPr bwMode="auto">
        <a:xfrm>
          <a:off x="5619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365</xdr:row>
      <xdr:rowOff>0</xdr:rowOff>
    </xdr:from>
    <xdr:to>
      <xdr:col>1</xdr:col>
      <xdr:colOff>114300</xdr:colOff>
      <xdr:row>365</xdr:row>
      <xdr:rowOff>142875</xdr:rowOff>
    </xdr:to>
    <xdr:sp macro="" textlink="">
      <xdr:nvSpPr>
        <xdr:cNvPr id="1097" name="Rectangle 50">
          <a:extLst>
            <a:ext uri="{FF2B5EF4-FFF2-40B4-BE49-F238E27FC236}">
              <a16:creationId xmlns:a16="http://schemas.microsoft.com/office/drawing/2014/main" id="{C6FB9F66-F328-4ADA-A6A2-79BD1EE604B8}"/>
            </a:ext>
          </a:extLst>
        </xdr:cNvPr>
        <xdr:cNvSpPr>
          <a:spLocks noChangeArrowheads="1"/>
        </xdr:cNvSpPr>
      </xdr:nvSpPr>
      <xdr:spPr bwMode="auto">
        <a:xfrm>
          <a:off x="5619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098" name="Rectangle 51">
          <a:extLst>
            <a:ext uri="{FF2B5EF4-FFF2-40B4-BE49-F238E27FC236}">
              <a16:creationId xmlns:a16="http://schemas.microsoft.com/office/drawing/2014/main" id="{340CC6F2-54E2-4A53-B809-9C90401FA63B}"/>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099" name="Rectangle 52">
          <a:extLst>
            <a:ext uri="{FF2B5EF4-FFF2-40B4-BE49-F238E27FC236}">
              <a16:creationId xmlns:a16="http://schemas.microsoft.com/office/drawing/2014/main" id="{42EC763F-E138-44F5-AA7B-3374CD8BF9D9}"/>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00" name="Rectangle 53">
          <a:extLst>
            <a:ext uri="{FF2B5EF4-FFF2-40B4-BE49-F238E27FC236}">
              <a16:creationId xmlns:a16="http://schemas.microsoft.com/office/drawing/2014/main" id="{80071691-150E-4F3B-B60F-12F6617872E0}"/>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01" name="Rectangle 54">
          <a:extLst>
            <a:ext uri="{FF2B5EF4-FFF2-40B4-BE49-F238E27FC236}">
              <a16:creationId xmlns:a16="http://schemas.microsoft.com/office/drawing/2014/main" id="{804BB235-2378-48A1-987C-C84E9181E080}"/>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02" name="Rectangle 55">
          <a:extLst>
            <a:ext uri="{FF2B5EF4-FFF2-40B4-BE49-F238E27FC236}">
              <a16:creationId xmlns:a16="http://schemas.microsoft.com/office/drawing/2014/main" id="{30CA6925-964A-4A53-A445-8B0527327F9B}"/>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03" name="Rectangle 56">
          <a:extLst>
            <a:ext uri="{FF2B5EF4-FFF2-40B4-BE49-F238E27FC236}">
              <a16:creationId xmlns:a16="http://schemas.microsoft.com/office/drawing/2014/main" id="{8B852DD1-4C49-4DFC-851B-D73A560609E3}"/>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04" name="Rectangle 57">
          <a:extLst>
            <a:ext uri="{FF2B5EF4-FFF2-40B4-BE49-F238E27FC236}">
              <a16:creationId xmlns:a16="http://schemas.microsoft.com/office/drawing/2014/main" id="{1DAFEC96-5589-4B1F-AEBA-E5F1EE8CB1F6}"/>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05" name="Rectangle 58">
          <a:extLst>
            <a:ext uri="{FF2B5EF4-FFF2-40B4-BE49-F238E27FC236}">
              <a16:creationId xmlns:a16="http://schemas.microsoft.com/office/drawing/2014/main" id="{B0D38C9B-117C-4A22-B119-FE84026C6870}"/>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06" name="Rectangle 59">
          <a:extLst>
            <a:ext uri="{FF2B5EF4-FFF2-40B4-BE49-F238E27FC236}">
              <a16:creationId xmlns:a16="http://schemas.microsoft.com/office/drawing/2014/main" id="{701B8E16-7632-40EB-8860-54AB8F26961D}"/>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07" name="Rectangle 60">
          <a:extLst>
            <a:ext uri="{FF2B5EF4-FFF2-40B4-BE49-F238E27FC236}">
              <a16:creationId xmlns:a16="http://schemas.microsoft.com/office/drawing/2014/main" id="{7695C8BA-CD5D-485F-B72D-6CA64DBA45E0}"/>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08" name="Rectangle 61">
          <a:extLst>
            <a:ext uri="{FF2B5EF4-FFF2-40B4-BE49-F238E27FC236}">
              <a16:creationId xmlns:a16="http://schemas.microsoft.com/office/drawing/2014/main" id="{9C73D3E8-4CCE-4490-A3CB-EB0CBAEA2556}"/>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09" name="Rectangle 62">
          <a:extLst>
            <a:ext uri="{FF2B5EF4-FFF2-40B4-BE49-F238E27FC236}">
              <a16:creationId xmlns:a16="http://schemas.microsoft.com/office/drawing/2014/main" id="{28628089-9C5C-4BDB-BD42-E86F3DEAE09C}"/>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10" name="Rectangle 63">
          <a:extLst>
            <a:ext uri="{FF2B5EF4-FFF2-40B4-BE49-F238E27FC236}">
              <a16:creationId xmlns:a16="http://schemas.microsoft.com/office/drawing/2014/main" id="{163A2B0A-580D-48DB-BB8E-90B7C43D9069}"/>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11" name="Rectangle 64">
          <a:extLst>
            <a:ext uri="{FF2B5EF4-FFF2-40B4-BE49-F238E27FC236}">
              <a16:creationId xmlns:a16="http://schemas.microsoft.com/office/drawing/2014/main" id="{B34340D8-7159-451A-AA09-34606561AC8B}"/>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12" name="Rectangle 65">
          <a:extLst>
            <a:ext uri="{FF2B5EF4-FFF2-40B4-BE49-F238E27FC236}">
              <a16:creationId xmlns:a16="http://schemas.microsoft.com/office/drawing/2014/main" id="{97C4F0C1-BBA2-4B5F-AE55-B630F7957FE5}"/>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13" name="Rectangle 66">
          <a:extLst>
            <a:ext uri="{FF2B5EF4-FFF2-40B4-BE49-F238E27FC236}">
              <a16:creationId xmlns:a16="http://schemas.microsoft.com/office/drawing/2014/main" id="{4953A1EA-97E8-4812-A75E-2F98DE09E19E}"/>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14" name="Rectangle 67">
          <a:extLst>
            <a:ext uri="{FF2B5EF4-FFF2-40B4-BE49-F238E27FC236}">
              <a16:creationId xmlns:a16="http://schemas.microsoft.com/office/drawing/2014/main" id="{190B76D1-78EF-4F9D-B810-DB2C2A2B05AD}"/>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15" name="Rectangle 68">
          <a:extLst>
            <a:ext uri="{FF2B5EF4-FFF2-40B4-BE49-F238E27FC236}">
              <a16:creationId xmlns:a16="http://schemas.microsoft.com/office/drawing/2014/main" id="{7CAEFF25-59B2-43A0-9ECD-4937A54F312C}"/>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16" name="Rectangle 69">
          <a:extLst>
            <a:ext uri="{FF2B5EF4-FFF2-40B4-BE49-F238E27FC236}">
              <a16:creationId xmlns:a16="http://schemas.microsoft.com/office/drawing/2014/main" id="{AE40484C-F7AF-483A-86DD-7B479BAA3F7F}"/>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17" name="Rectangle 70">
          <a:extLst>
            <a:ext uri="{FF2B5EF4-FFF2-40B4-BE49-F238E27FC236}">
              <a16:creationId xmlns:a16="http://schemas.microsoft.com/office/drawing/2014/main" id="{0A69F0B0-3ECC-4CBE-ABF2-140DCFAAAF99}"/>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18" name="Rectangle 9">
          <a:extLst>
            <a:ext uri="{FF2B5EF4-FFF2-40B4-BE49-F238E27FC236}">
              <a16:creationId xmlns:a16="http://schemas.microsoft.com/office/drawing/2014/main" id="{7D01B0FE-AD52-474F-BBA7-52521D739F5C}"/>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19" name="Rectangle 10">
          <a:extLst>
            <a:ext uri="{FF2B5EF4-FFF2-40B4-BE49-F238E27FC236}">
              <a16:creationId xmlns:a16="http://schemas.microsoft.com/office/drawing/2014/main" id="{BE7696D3-66B6-4BDF-9B0A-BEED3AE0A8D4}"/>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20" name="Rectangle 11">
          <a:extLst>
            <a:ext uri="{FF2B5EF4-FFF2-40B4-BE49-F238E27FC236}">
              <a16:creationId xmlns:a16="http://schemas.microsoft.com/office/drawing/2014/main" id="{0D87948C-57F0-4A77-BF41-59BCAC0477D1}"/>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21" name="Rectangle 12">
          <a:extLst>
            <a:ext uri="{FF2B5EF4-FFF2-40B4-BE49-F238E27FC236}">
              <a16:creationId xmlns:a16="http://schemas.microsoft.com/office/drawing/2014/main" id="{35BA097E-B385-45A0-B5C0-547663CFFBC1}"/>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22" name="Rectangle 13">
          <a:extLst>
            <a:ext uri="{FF2B5EF4-FFF2-40B4-BE49-F238E27FC236}">
              <a16:creationId xmlns:a16="http://schemas.microsoft.com/office/drawing/2014/main" id="{5B6186FB-61C8-4BE3-BFFD-35029875CB9F}"/>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23" name="Rectangle 14">
          <a:extLst>
            <a:ext uri="{FF2B5EF4-FFF2-40B4-BE49-F238E27FC236}">
              <a16:creationId xmlns:a16="http://schemas.microsoft.com/office/drawing/2014/main" id="{DC7FB1B1-4DF1-4E3B-9982-89136EE31D04}"/>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24" name="Rectangle 15">
          <a:extLst>
            <a:ext uri="{FF2B5EF4-FFF2-40B4-BE49-F238E27FC236}">
              <a16:creationId xmlns:a16="http://schemas.microsoft.com/office/drawing/2014/main" id="{C145CB00-D2D5-402C-8BA4-5F2F1FB67785}"/>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25" name="Rectangle 16">
          <a:extLst>
            <a:ext uri="{FF2B5EF4-FFF2-40B4-BE49-F238E27FC236}">
              <a16:creationId xmlns:a16="http://schemas.microsoft.com/office/drawing/2014/main" id="{D43CBC94-ACE9-4433-9DF0-2166DB73EB6A}"/>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26" name="Rectangle 17">
          <a:extLst>
            <a:ext uri="{FF2B5EF4-FFF2-40B4-BE49-F238E27FC236}">
              <a16:creationId xmlns:a16="http://schemas.microsoft.com/office/drawing/2014/main" id="{1D1B0C0F-2497-4C6E-B746-D62E2F010528}"/>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27" name="Rectangle 18">
          <a:extLst>
            <a:ext uri="{FF2B5EF4-FFF2-40B4-BE49-F238E27FC236}">
              <a16:creationId xmlns:a16="http://schemas.microsoft.com/office/drawing/2014/main" id="{B134D6F3-A1F1-4AFB-9AC7-91E08637D7DF}"/>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28" name="Rectangle 19">
          <a:extLst>
            <a:ext uri="{FF2B5EF4-FFF2-40B4-BE49-F238E27FC236}">
              <a16:creationId xmlns:a16="http://schemas.microsoft.com/office/drawing/2014/main" id="{45167A56-B7EE-41F7-9219-7BF4B62DC97C}"/>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29" name="Rectangle 20">
          <a:extLst>
            <a:ext uri="{FF2B5EF4-FFF2-40B4-BE49-F238E27FC236}">
              <a16:creationId xmlns:a16="http://schemas.microsoft.com/office/drawing/2014/main" id="{7668947F-C758-4BB2-8E8C-FDFC16B2D062}"/>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30" name="Rectangle 21">
          <a:extLst>
            <a:ext uri="{FF2B5EF4-FFF2-40B4-BE49-F238E27FC236}">
              <a16:creationId xmlns:a16="http://schemas.microsoft.com/office/drawing/2014/main" id="{980449DA-BAC8-4DD1-8BBE-7B88A307C52A}"/>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31" name="Rectangle 22">
          <a:extLst>
            <a:ext uri="{FF2B5EF4-FFF2-40B4-BE49-F238E27FC236}">
              <a16:creationId xmlns:a16="http://schemas.microsoft.com/office/drawing/2014/main" id="{97115149-CCE4-4A69-9096-0CBC5E36F7CC}"/>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32" name="Rectangle 23">
          <a:extLst>
            <a:ext uri="{FF2B5EF4-FFF2-40B4-BE49-F238E27FC236}">
              <a16:creationId xmlns:a16="http://schemas.microsoft.com/office/drawing/2014/main" id="{D08A1E73-EAC6-4AE9-9ADF-C744C8D07EFD}"/>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33" name="Rectangle 24">
          <a:extLst>
            <a:ext uri="{FF2B5EF4-FFF2-40B4-BE49-F238E27FC236}">
              <a16:creationId xmlns:a16="http://schemas.microsoft.com/office/drawing/2014/main" id="{A51308B0-ADE4-4AB3-987E-59805EE37A83}"/>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365</xdr:row>
      <xdr:rowOff>0</xdr:rowOff>
    </xdr:from>
    <xdr:ext cx="28534" cy="125227"/>
    <xdr:sp macro="" textlink="">
      <xdr:nvSpPr>
        <xdr:cNvPr id="1134" name="Rectangle 1133">
          <a:extLst>
            <a:ext uri="{FF2B5EF4-FFF2-40B4-BE49-F238E27FC236}">
              <a16:creationId xmlns:a16="http://schemas.microsoft.com/office/drawing/2014/main" id="{CC2D4A62-A4A5-41A6-80E8-29741A5C02D5}"/>
            </a:ext>
          </a:extLst>
        </xdr:cNvPr>
        <xdr:cNvSpPr>
          <a:spLocks noChangeArrowheads="1"/>
        </xdr:cNvSpPr>
      </xdr:nvSpPr>
      <xdr:spPr bwMode="auto">
        <a:xfrm>
          <a:off x="533400" y="105594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365</xdr:row>
      <xdr:rowOff>0</xdr:rowOff>
    </xdr:from>
    <xdr:to>
      <xdr:col>1</xdr:col>
      <xdr:colOff>76200</xdr:colOff>
      <xdr:row>365</xdr:row>
      <xdr:rowOff>142875</xdr:rowOff>
    </xdr:to>
    <xdr:sp macro="" textlink="">
      <xdr:nvSpPr>
        <xdr:cNvPr id="1135" name="Rectangle 26">
          <a:extLst>
            <a:ext uri="{FF2B5EF4-FFF2-40B4-BE49-F238E27FC236}">
              <a16:creationId xmlns:a16="http://schemas.microsoft.com/office/drawing/2014/main" id="{C0547805-3E3E-41B2-8EC0-FBFEA76AEAF4}"/>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365</xdr:row>
      <xdr:rowOff>0</xdr:rowOff>
    </xdr:from>
    <xdr:ext cx="28534" cy="125227"/>
    <xdr:sp macro="" textlink="">
      <xdr:nvSpPr>
        <xdr:cNvPr id="1136" name="Rectangle 1135">
          <a:extLst>
            <a:ext uri="{FF2B5EF4-FFF2-40B4-BE49-F238E27FC236}">
              <a16:creationId xmlns:a16="http://schemas.microsoft.com/office/drawing/2014/main" id="{6280FE4D-67A0-4619-B971-E483EF72C5BA}"/>
            </a:ext>
          </a:extLst>
        </xdr:cNvPr>
        <xdr:cNvSpPr>
          <a:spLocks noChangeArrowheads="1"/>
        </xdr:cNvSpPr>
      </xdr:nvSpPr>
      <xdr:spPr bwMode="auto">
        <a:xfrm>
          <a:off x="533400" y="105594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365</xdr:row>
      <xdr:rowOff>0</xdr:rowOff>
    </xdr:from>
    <xdr:to>
      <xdr:col>1</xdr:col>
      <xdr:colOff>76200</xdr:colOff>
      <xdr:row>365</xdr:row>
      <xdr:rowOff>142875</xdr:rowOff>
    </xdr:to>
    <xdr:sp macro="" textlink="">
      <xdr:nvSpPr>
        <xdr:cNvPr id="1137" name="Rectangle 28">
          <a:extLst>
            <a:ext uri="{FF2B5EF4-FFF2-40B4-BE49-F238E27FC236}">
              <a16:creationId xmlns:a16="http://schemas.microsoft.com/office/drawing/2014/main" id="{34E891EA-7BE7-40F2-ABE9-9FD665A594C1}"/>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38" name="Rectangle 29">
          <a:extLst>
            <a:ext uri="{FF2B5EF4-FFF2-40B4-BE49-F238E27FC236}">
              <a16:creationId xmlns:a16="http://schemas.microsoft.com/office/drawing/2014/main" id="{ED17348C-B6CB-46D8-8AEA-E7A2EE3015C7}"/>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39" name="Rectangle 30">
          <a:extLst>
            <a:ext uri="{FF2B5EF4-FFF2-40B4-BE49-F238E27FC236}">
              <a16:creationId xmlns:a16="http://schemas.microsoft.com/office/drawing/2014/main" id="{504233F2-848F-4DA0-86F5-0739EEBE6617}"/>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40" name="Rectangle 31">
          <a:extLst>
            <a:ext uri="{FF2B5EF4-FFF2-40B4-BE49-F238E27FC236}">
              <a16:creationId xmlns:a16="http://schemas.microsoft.com/office/drawing/2014/main" id="{4B374D41-34FF-4855-BA8C-29B0A0325586}"/>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41" name="Rectangle 32">
          <a:extLst>
            <a:ext uri="{FF2B5EF4-FFF2-40B4-BE49-F238E27FC236}">
              <a16:creationId xmlns:a16="http://schemas.microsoft.com/office/drawing/2014/main" id="{4999A72C-D736-4591-BC29-48320214A723}"/>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42" name="Rectangle 33">
          <a:extLst>
            <a:ext uri="{FF2B5EF4-FFF2-40B4-BE49-F238E27FC236}">
              <a16:creationId xmlns:a16="http://schemas.microsoft.com/office/drawing/2014/main" id="{FC14393E-D7DE-4E19-B67D-F593B4EC8A63}"/>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43" name="Rectangle 34">
          <a:extLst>
            <a:ext uri="{FF2B5EF4-FFF2-40B4-BE49-F238E27FC236}">
              <a16:creationId xmlns:a16="http://schemas.microsoft.com/office/drawing/2014/main" id="{2BEFE5A3-AC66-4D09-ACB0-165AC07007D1}"/>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44" name="Rectangle 35">
          <a:extLst>
            <a:ext uri="{FF2B5EF4-FFF2-40B4-BE49-F238E27FC236}">
              <a16:creationId xmlns:a16="http://schemas.microsoft.com/office/drawing/2014/main" id="{C70B7179-5736-4AD3-B4B3-F80D2F1B2012}"/>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45" name="Rectangle 36">
          <a:extLst>
            <a:ext uri="{FF2B5EF4-FFF2-40B4-BE49-F238E27FC236}">
              <a16:creationId xmlns:a16="http://schemas.microsoft.com/office/drawing/2014/main" id="{5871C089-9B2A-4FFD-A002-9FB52D969723}"/>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365</xdr:row>
      <xdr:rowOff>0</xdr:rowOff>
    </xdr:from>
    <xdr:ext cx="28534" cy="125227"/>
    <xdr:sp macro="" textlink="">
      <xdr:nvSpPr>
        <xdr:cNvPr id="1146" name="Rectangle 1145">
          <a:extLst>
            <a:ext uri="{FF2B5EF4-FFF2-40B4-BE49-F238E27FC236}">
              <a16:creationId xmlns:a16="http://schemas.microsoft.com/office/drawing/2014/main" id="{16B2685F-B217-43FD-B12C-9700A3A5C22A}"/>
            </a:ext>
          </a:extLst>
        </xdr:cNvPr>
        <xdr:cNvSpPr>
          <a:spLocks noChangeArrowheads="1"/>
        </xdr:cNvSpPr>
      </xdr:nvSpPr>
      <xdr:spPr bwMode="auto">
        <a:xfrm>
          <a:off x="533400" y="105594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365</xdr:row>
      <xdr:rowOff>0</xdr:rowOff>
    </xdr:from>
    <xdr:ext cx="28534" cy="125227"/>
    <xdr:sp macro="" textlink="">
      <xdr:nvSpPr>
        <xdr:cNvPr id="1147" name="Rectangle 1146">
          <a:extLst>
            <a:ext uri="{FF2B5EF4-FFF2-40B4-BE49-F238E27FC236}">
              <a16:creationId xmlns:a16="http://schemas.microsoft.com/office/drawing/2014/main" id="{A6D0CA13-B213-4C05-87A0-DAD00BB64BFB}"/>
            </a:ext>
          </a:extLst>
        </xdr:cNvPr>
        <xdr:cNvSpPr>
          <a:spLocks noChangeArrowheads="1"/>
        </xdr:cNvSpPr>
      </xdr:nvSpPr>
      <xdr:spPr bwMode="auto">
        <a:xfrm>
          <a:off x="533400" y="105594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365</xdr:row>
      <xdr:rowOff>0</xdr:rowOff>
    </xdr:from>
    <xdr:to>
      <xdr:col>1</xdr:col>
      <xdr:colOff>76200</xdr:colOff>
      <xdr:row>365</xdr:row>
      <xdr:rowOff>142875</xdr:rowOff>
    </xdr:to>
    <xdr:sp macro="" textlink="">
      <xdr:nvSpPr>
        <xdr:cNvPr id="1148" name="Rectangle 39">
          <a:extLst>
            <a:ext uri="{FF2B5EF4-FFF2-40B4-BE49-F238E27FC236}">
              <a16:creationId xmlns:a16="http://schemas.microsoft.com/office/drawing/2014/main" id="{D1AE51BA-A55F-448C-8A9B-83886C600AC3}"/>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49" name="Rectangle 40">
          <a:extLst>
            <a:ext uri="{FF2B5EF4-FFF2-40B4-BE49-F238E27FC236}">
              <a16:creationId xmlns:a16="http://schemas.microsoft.com/office/drawing/2014/main" id="{B0F6A737-791F-4A17-A37B-07B87A284197}"/>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50" name="Rectangle 41">
          <a:extLst>
            <a:ext uri="{FF2B5EF4-FFF2-40B4-BE49-F238E27FC236}">
              <a16:creationId xmlns:a16="http://schemas.microsoft.com/office/drawing/2014/main" id="{5FCED0EC-61D8-4554-8B12-6867E9E27B69}"/>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51" name="Rectangle 42">
          <a:extLst>
            <a:ext uri="{FF2B5EF4-FFF2-40B4-BE49-F238E27FC236}">
              <a16:creationId xmlns:a16="http://schemas.microsoft.com/office/drawing/2014/main" id="{FAD89715-623F-4611-A3BD-7574D56EE603}"/>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52" name="Rectangle 43">
          <a:extLst>
            <a:ext uri="{FF2B5EF4-FFF2-40B4-BE49-F238E27FC236}">
              <a16:creationId xmlns:a16="http://schemas.microsoft.com/office/drawing/2014/main" id="{CEADAE6D-A0AC-423F-81DD-3E63335CD161}"/>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53" name="Rectangle 44">
          <a:extLst>
            <a:ext uri="{FF2B5EF4-FFF2-40B4-BE49-F238E27FC236}">
              <a16:creationId xmlns:a16="http://schemas.microsoft.com/office/drawing/2014/main" id="{9EF35419-A658-42AA-8184-874D12F07850}"/>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54" name="Rectangle 45">
          <a:extLst>
            <a:ext uri="{FF2B5EF4-FFF2-40B4-BE49-F238E27FC236}">
              <a16:creationId xmlns:a16="http://schemas.microsoft.com/office/drawing/2014/main" id="{D026BE6E-02FB-41F5-9562-CED626228045}"/>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55" name="Rectangle 46">
          <a:extLst>
            <a:ext uri="{FF2B5EF4-FFF2-40B4-BE49-F238E27FC236}">
              <a16:creationId xmlns:a16="http://schemas.microsoft.com/office/drawing/2014/main" id="{5A3D146A-9787-408C-96E8-8B3906FFC9D5}"/>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56" name="Rectangle 47">
          <a:extLst>
            <a:ext uri="{FF2B5EF4-FFF2-40B4-BE49-F238E27FC236}">
              <a16:creationId xmlns:a16="http://schemas.microsoft.com/office/drawing/2014/main" id="{5549015A-D546-4C17-937C-44572383C8A0}"/>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57" name="Rectangle 48">
          <a:extLst>
            <a:ext uri="{FF2B5EF4-FFF2-40B4-BE49-F238E27FC236}">
              <a16:creationId xmlns:a16="http://schemas.microsoft.com/office/drawing/2014/main" id="{33BF8D03-DE17-48CF-8BB9-8DE6EF38A354}"/>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365</xdr:row>
      <xdr:rowOff>0</xdr:rowOff>
    </xdr:from>
    <xdr:to>
      <xdr:col>1</xdr:col>
      <xdr:colOff>114300</xdr:colOff>
      <xdr:row>365</xdr:row>
      <xdr:rowOff>142875</xdr:rowOff>
    </xdr:to>
    <xdr:sp macro="" textlink="">
      <xdr:nvSpPr>
        <xdr:cNvPr id="1158" name="Rectangle 49">
          <a:extLst>
            <a:ext uri="{FF2B5EF4-FFF2-40B4-BE49-F238E27FC236}">
              <a16:creationId xmlns:a16="http://schemas.microsoft.com/office/drawing/2014/main" id="{0054E1B8-C609-4D85-B54B-F3DC7F2310D4}"/>
            </a:ext>
          </a:extLst>
        </xdr:cNvPr>
        <xdr:cNvSpPr>
          <a:spLocks noChangeArrowheads="1"/>
        </xdr:cNvSpPr>
      </xdr:nvSpPr>
      <xdr:spPr bwMode="auto">
        <a:xfrm>
          <a:off x="5619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365</xdr:row>
      <xdr:rowOff>0</xdr:rowOff>
    </xdr:from>
    <xdr:to>
      <xdr:col>1</xdr:col>
      <xdr:colOff>114300</xdr:colOff>
      <xdr:row>365</xdr:row>
      <xdr:rowOff>142875</xdr:rowOff>
    </xdr:to>
    <xdr:sp macro="" textlink="">
      <xdr:nvSpPr>
        <xdr:cNvPr id="1159" name="Rectangle 50">
          <a:extLst>
            <a:ext uri="{FF2B5EF4-FFF2-40B4-BE49-F238E27FC236}">
              <a16:creationId xmlns:a16="http://schemas.microsoft.com/office/drawing/2014/main" id="{BE017D64-1917-44CF-BDFB-1BF6FC80C27C}"/>
            </a:ext>
          </a:extLst>
        </xdr:cNvPr>
        <xdr:cNvSpPr>
          <a:spLocks noChangeArrowheads="1"/>
        </xdr:cNvSpPr>
      </xdr:nvSpPr>
      <xdr:spPr bwMode="auto">
        <a:xfrm>
          <a:off x="5619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60" name="Rectangle 51">
          <a:extLst>
            <a:ext uri="{FF2B5EF4-FFF2-40B4-BE49-F238E27FC236}">
              <a16:creationId xmlns:a16="http://schemas.microsoft.com/office/drawing/2014/main" id="{A31D232A-49CF-4860-A10A-17D69C4509B6}"/>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61" name="Rectangle 52">
          <a:extLst>
            <a:ext uri="{FF2B5EF4-FFF2-40B4-BE49-F238E27FC236}">
              <a16:creationId xmlns:a16="http://schemas.microsoft.com/office/drawing/2014/main" id="{59303E95-7392-4056-9B4E-F784FC1D1FEA}"/>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62" name="Rectangle 53">
          <a:extLst>
            <a:ext uri="{FF2B5EF4-FFF2-40B4-BE49-F238E27FC236}">
              <a16:creationId xmlns:a16="http://schemas.microsoft.com/office/drawing/2014/main" id="{54020ACA-2165-47A3-BADF-DF86D89295D5}"/>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63" name="Rectangle 54">
          <a:extLst>
            <a:ext uri="{FF2B5EF4-FFF2-40B4-BE49-F238E27FC236}">
              <a16:creationId xmlns:a16="http://schemas.microsoft.com/office/drawing/2014/main" id="{5E62DF86-1865-4656-9A6D-73A7B4C6E4D6}"/>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64" name="Rectangle 55">
          <a:extLst>
            <a:ext uri="{FF2B5EF4-FFF2-40B4-BE49-F238E27FC236}">
              <a16:creationId xmlns:a16="http://schemas.microsoft.com/office/drawing/2014/main" id="{70A665C1-2408-4071-B7A5-E11CBDA8A521}"/>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65" name="Rectangle 56">
          <a:extLst>
            <a:ext uri="{FF2B5EF4-FFF2-40B4-BE49-F238E27FC236}">
              <a16:creationId xmlns:a16="http://schemas.microsoft.com/office/drawing/2014/main" id="{CA3DF167-ED79-44DA-9F99-8017ACA775E0}"/>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66" name="Rectangle 57">
          <a:extLst>
            <a:ext uri="{FF2B5EF4-FFF2-40B4-BE49-F238E27FC236}">
              <a16:creationId xmlns:a16="http://schemas.microsoft.com/office/drawing/2014/main" id="{D7C96FDE-E9EE-4BBF-8B7B-A52A6157F633}"/>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67" name="Rectangle 58">
          <a:extLst>
            <a:ext uri="{FF2B5EF4-FFF2-40B4-BE49-F238E27FC236}">
              <a16:creationId xmlns:a16="http://schemas.microsoft.com/office/drawing/2014/main" id="{7DFF9ED0-41F5-4037-B133-B3518271CA0C}"/>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68" name="Rectangle 59">
          <a:extLst>
            <a:ext uri="{FF2B5EF4-FFF2-40B4-BE49-F238E27FC236}">
              <a16:creationId xmlns:a16="http://schemas.microsoft.com/office/drawing/2014/main" id="{9DA9566C-3C1B-4244-AF50-BB348706F0BE}"/>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69" name="Rectangle 60">
          <a:extLst>
            <a:ext uri="{FF2B5EF4-FFF2-40B4-BE49-F238E27FC236}">
              <a16:creationId xmlns:a16="http://schemas.microsoft.com/office/drawing/2014/main" id="{A54325E6-05CE-401B-B05C-6E783BE69B37}"/>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70" name="Rectangle 61">
          <a:extLst>
            <a:ext uri="{FF2B5EF4-FFF2-40B4-BE49-F238E27FC236}">
              <a16:creationId xmlns:a16="http://schemas.microsoft.com/office/drawing/2014/main" id="{10E60C0F-D03C-4140-8967-0D0B12503A08}"/>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71" name="Rectangle 62">
          <a:extLst>
            <a:ext uri="{FF2B5EF4-FFF2-40B4-BE49-F238E27FC236}">
              <a16:creationId xmlns:a16="http://schemas.microsoft.com/office/drawing/2014/main" id="{EE5AD614-CB10-4D0F-B834-53F8E41C99CA}"/>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72" name="Rectangle 63">
          <a:extLst>
            <a:ext uri="{FF2B5EF4-FFF2-40B4-BE49-F238E27FC236}">
              <a16:creationId xmlns:a16="http://schemas.microsoft.com/office/drawing/2014/main" id="{C86C6B8D-ACCC-4497-B95E-01A7EF46880B}"/>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73" name="Rectangle 64">
          <a:extLst>
            <a:ext uri="{FF2B5EF4-FFF2-40B4-BE49-F238E27FC236}">
              <a16:creationId xmlns:a16="http://schemas.microsoft.com/office/drawing/2014/main" id="{C5EBF3B8-D612-464B-B2DD-6CD9D2AFC138}"/>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74" name="Rectangle 65">
          <a:extLst>
            <a:ext uri="{FF2B5EF4-FFF2-40B4-BE49-F238E27FC236}">
              <a16:creationId xmlns:a16="http://schemas.microsoft.com/office/drawing/2014/main" id="{406854FE-2C39-4635-B14D-758B5CDC0D9F}"/>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75" name="Rectangle 66">
          <a:extLst>
            <a:ext uri="{FF2B5EF4-FFF2-40B4-BE49-F238E27FC236}">
              <a16:creationId xmlns:a16="http://schemas.microsoft.com/office/drawing/2014/main" id="{D0837F4A-A9D6-44B3-B8E8-71114C36E2D4}"/>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76" name="Rectangle 67">
          <a:extLst>
            <a:ext uri="{FF2B5EF4-FFF2-40B4-BE49-F238E27FC236}">
              <a16:creationId xmlns:a16="http://schemas.microsoft.com/office/drawing/2014/main" id="{63F08597-2E16-4288-801D-EB67B0E1C6E9}"/>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77" name="Rectangle 68">
          <a:extLst>
            <a:ext uri="{FF2B5EF4-FFF2-40B4-BE49-F238E27FC236}">
              <a16:creationId xmlns:a16="http://schemas.microsoft.com/office/drawing/2014/main" id="{69E7D7DA-5257-4C2F-999A-FE2301B16A35}"/>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78" name="Rectangle 69">
          <a:extLst>
            <a:ext uri="{FF2B5EF4-FFF2-40B4-BE49-F238E27FC236}">
              <a16:creationId xmlns:a16="http://schemas.microsoft.com/office/drawing/2014/main" id="{9BE2468A-9E20-4B32-AE24-D2CBC66D24CD}"/>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179" name="Rectangle 70">
          <a:extLst>
            <a:ext uri="{FF2B5EF4-FFF2-40B4-BE49-F238E27FC236}">
              <a16:creationId xmlns:a16="http://schemas.microsoft.com/office/drawing/2014/main" id="{4DB6CCAB-E768-4AF5-99A4-C92B18840E0F}"/>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80" name="Rectangle 9">
          <a:extLst>
            <a:ext uri="{FF2B5EF4-FFF2-40B4-BE49-F238E27FC236}">
              <a16:creationId xmlns:a16="http://schemas.microsoft.com/office/drawing/2014/main" id="{B3FF32DA-C1ED-439C-849D-917D24FA5D3D}"/>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81" name="Rectangle 10">
          <a:extLst>
            <a:ext uri="{FF2B5EF4-FFF2-40B4-BE49-F238E27FC236}">
              <a16:creationId xmlns:a16="http://schemas.microsoft.com/office/drawing/2014/main" id="{59346D0A-8B14-40AC-A4E4-64AA6BE20D45}"/>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82" name="Rectangle 11">
          <a:extLst>
            <a:ext uri="{FF2B5EF4-FFF2-40B4-BE49-F238E27FC236}">
              <a16:creationId xmlns:a16="http://schemas.microsoft.com/office/drawing/2014/main" id="{C79D92D8-5DA5-49FB-9DBD-26BF99B3CFB2}"/>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83" name="Rectangle 12">
          <a:extLst>
            <a:ext uri="{FF2B5EF4-FFF2-40B4-BE49-F238E27FC236}">
              <a16:creationId xmlns:a16="http://schemas.microsoft.com/office/drawing/2014/main" id="{447AF2F8-CC8C-4CE4-851B-64DA651AB7F7}"/>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84" name="Rectangle 13">
          <a:extLst>
            <a:ext uri="{FF2B5EF4-FFF2-40B4-BE49-F238E27FC236}">
              <a16:creationId xmlns:a16="http://schemas.microsoft.com/office/drawing/2014/main" id="{723D1E03-C9AF-48A4-9290-4A332A7A2B51}"/>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85" name="Rectangle 14">
          <a:extLst>
            <a:ext uri="{FF2B5EF4-FFF2-40B4-BE49-F238E27FC236}">
              <a16:creationId xmlns:a16="http://schemas.microsoft.com/office/drawing/2014/main" id="{AF064970-64C1-4670-B929-3259AAE0F86D}"/>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86" name="Rectangle 15">
          <a:extLst>
            <a:ext uri="{FF2B5EF4-FFF2-40B4-BE49-F238E27FC236}">
              <a16:creationId xmlns:a16="http://schemas.microsoft.com/office/drawing/2014/main" id="{4D886AA7-B6C3-480A-A005-37B4624C9D97}"/>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87" name="Rectangle 16">
          <a:extLst>
            <a:ext uri="{FF2B5EF4-FFF2-40B4-BE49-F238E27FC236}">
              <a16:creationId xmlns:a16="http://schemas.microsoft.com/office/drawing/2014/main" id="{7FF51145-8D47-4EC8-BF74-0EC8CE385207}"/>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88" name="Rectangle 17">
          <a:extLst>
            <a:ext uri="{FF2B5EF4-FFF2-40B4-BE49-F238E27FC236}">
              <a16:creationId xmlns:a16="http://schemas.microsoft.com/office/drawing/2014/main" id="{9DDC3956-843F-42BF-9D0E-2F92C8F33B6D}"/>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89" name="Rectangle 18">
          <a:extLst>
            <a:ext uri="{FF2B5EF4-FFF2-40B4-BE49-F238E27FC236}">
              <a16:creationId xmlns:a16="http://schemas.microsoft.com/office/drawing/2014/main" id="{28A94DC1-4121-4A48-B287-7DCBF31F6BAF}"/>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90" name="Rectangle 19">
          <a:extLst>
            <a:ext uri="{FF2B5EF4-FFF2-40B4-BE49-F238E27FC236}">
              <a16:creationId xmlns:a16="http://schemas.microsoft.com/office/drawing/2014/main" id="{FC7F401C-713E-41F4-ABA7-05746B7E2771}"/>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365</xdr:row>
      <xdr:rowOff>0</xdr:rowOff>
    </xdr:from>
    <xdr:to>
      <xdr:col>1</xdr:col>
      <xdr:colOff>266700</xdr:colOff>
      <xdr:row>365</xdr:row>
      <xdr:rowOff>133350</xdr:rowOff>
    </xdr:to>
    <xdr:sp macro="" textlink="">
      <xdr:nvSpPr>
        <xdr:cNvPr id="1191" name="Rectangle 20">
          <a:extLst>
            <a:ext uri="{FF2B5EF4-FFF2-40B4-BE49-F238E27FC236}">
              <a16:creationId xmlns:a16="http://schemas.microsoft.com/office/drawing/2014/main" id="{1AD002EC-41DB-48D1-BC13-03BE31478763}"/>
            </a:ext>
          </a:extLst>
        </xdr:cNvPr>
        <xdr:cNvSpPr>
          <a:spLocks noChangeArrowheads="1"/>
        </xdr:cNvSpPr>
      </xdr:nvSpPr>
      <xdr:spPr bwMode="auto">
        <a:xfrm>
          <a:off x="7143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92" name="Rectangle 21">
          <a:extLst>
            <a:ext uri="{FF2B5EF4-FFF2-40B4-BE49-F238E27FC236}">
              <a16:creationId xmlns:a16="http://schemas.microsoft.com/office/drawing/2014/main" id="{C39007FF-C92A-4CEE-BA61-D22E622C5DCA}"/>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93" name="Rectangle 22">
          <a:extLst>
            <a:ext uri="{FF2B5EF4-FFF2-40B4-BE49-F238E27FC236}">
              <a16:creationId xmlns:a16="http://schemas.microsoft.com/office/drawing/2014/main" id="{1D48DD46-AD58-4987-91AC-7B2548F45630}"/>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94" name="Rectangle 23">
          <a:extLst>
            <a:ext uri="{FF2B5EF4-FFF2-40B4-BE49-F238E27FC236}">
              <a16:creationId xmlns:a16="http://schemas.microsoft.com/office/drawing/2014/main" id="{4EEF9576-EFA9-412F-9D56-7E11851222DB}"/>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195" name="Rectangle 24">
          <a:extLst>
            <a:ext uri="{FF2B5EF4-FFF2-40B4-BE49-F238E27FC236}">
              <a16:creationId xmlns:a16="http://schemas.microsoft.com/office/drawing/2014/main" id="{933E3153-BBA6-41C0-82A8-5B375E62BAA1}"/>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365</xdr:row>
      <xdr:rowOff>0</xdr:rowOff>
    </xdr:from>
    <xdr:ext cx="28534" cy="125227"/>
    <xdr:sp macro="" textlink="">
      <xdr:nvSpPr>
        <xdr:cNvPr id="1196" name="Rectangle 1195">
          <a:extLst>
            <a:ext uri="{FF2B5EF4-FFF2-40B4-BE49-F238E27FC236}">
              <a16:creationId xmlns:a16="http://schemas.microsoft.com/office/drawing/2014/main" id="{4204662B-438B-491B-B761-81DF8C368E41}"/>
            </a:ext>
          </a:extLst>
        </xdr:cNvPr>
        <xdr:cNvSpPr>
          <a:spLocks noChangeArrowheads="1"/>
        </xdr:cNvSpPr>
      </xdr:nvSpPr>
      <xdr:spPr bwMode="auto">
        <a:xfrm>
          <a:off x="533400" y="105594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365</xdr:row>
      <xdr:rowOff>0</xdr:rowOff>
    </xdr:from>
    <xdr:to>
      <xdr:col>1</xdr:col>
      <xdr:colOff>76200</xdr:colOff>
      <xdr:row>365</xdr:row>
      <xdr:rowOff>142875</xdr:rowOff>
    </xdr:to>
    <xdr:sp macro="" textlink="">
      <xdr:nvSpPr>
        <xdr:cNvPr id="1197" name="Rectangle 26">
          <a:extLst>
            <a:ext uri="{FF2B5EF4-FFF2-40B4-BE49-F238E27FC236}">
              <a16:creationId xmlns:a16="http://schemas.microsoft.com/office/drawing/2014/main" id="{3BA60596-C17E-41EC-A081-6A5A6C1AE974}"/>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365</xdr:row>
      <xdr:rowOff>0</xdr:rowOff>
    </xdr:from>
    <xdr:ext cx="28534" cy="125227"/>
    <xdr:sp macro="" textlink="">
      <xdr:nvSpPr>
        <xdr:cNvPr id="1198" name="Rectangle 1197">
          <a:extLst>
            <a:ext uri="{FF2B5EF4-FFF2-40B4-BE49-F238E27FC236}">
              <a16:creationId xmlns:a16="http://schemas.microsoft.com/office/drawing/2014/main" id="{3433B379-1932-4E87-8436-709EB57C54F5}"/>
            </a:ext>
          </a:extLst>
        </xdr:cNvPr>
        <xdr:cNvSpPr>
          <a:spLocks noChangeArrowheads="1"/>
        </xdr:cNvSpPr>
      </xdr:nvSpPr>
      <xdr:spPr bwMode="auto">
        <a:xfrm>
          <a:off x="533400" y="105594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365</xdr:row>
      <xdr:rowOff>0</xdr:rowOff>
    </xdr:from>
    <xdr:to>
      <xdr:col>1</xdr:col>
      <xdr:colOff>76200</xdr:colOff>
      <xdr:row>365</xdr:row>
      <xdr:rowOff>142875</xdr:rowOff>
    </xdr:to>
    <xdr:sp macro="" textlink="">
      <xdr:nvSpPr>
        <xdr:cNvPr id="1199" name="Rectangle 28">
          <a:extLst>
            <a:ext uri="{FF2B5EF4-FFF2-40B4-BE49-F238E27FC236}">
              <a16:creationId xmlns:a16="http://schemas.microsoft.com/office/drawing/2014/main" id="{E568BA0D-1FED-4837-BFE3-6EA2A300A6CD}"/>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00" name="Rectangle 29">
          <a:extLst>
            <a:ext uri="{FF2B5EF4-FFF2-40B4-BE49-F238E27FC236}">
              <a16:creationId xmlns:a16="http://schemas.microsoft.com/office/drawing/2014/main" id="{BF12C14B-CEE4-4DDF-AE53-DA270177EC08}"/>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01" name="Rectangle 30">
          <a:extLst>
            <a:ext uri="{FF2B5EF4-FFF2-40B4-BE49-F238E27FC236}">
              <a16:creationId xmlns:a16="http://schemas.microsoft.com/office/drawing/2014/main" id="{9E93A26B-482C-46EE-950D-1AD92762C1D1}"/>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02" name="Rectangle 31">
          <a:extLst>
            <a:ext uri="{FF2B5EF4-FFF2-40B4-BE49-F238E27FC236}">
              <a16:creationId xmlns:a16="http://schemas.microsoft.com/office/drawing/2014/main" id="{95FF2D7B-08AF-4B56-93AF-601232268898}"/>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03" name="Rectangle 32">
          <a:extLst>
            <a:ext uri="{FF2B5EF4-FFF2-40B4-BE49-F238E27FC236}">
              <a16:creationId xmlns:a16="http://schemas.microsoft.com/office/drawing/2014/main" id="{AD08C32B-75F0-48AD-9CAA-18E43738172B}"/>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04" name="Rectangle 33">
          <a:extLst>
            <a:ext uri="{FF2B5EF4-FFF2-40B4-BE49-F238E27FC236}">
              <a16:creationId xmlns:a16="http://schemas.microsoft.com/office/drawing/2014/main" id="{5DEEA960-1C5A-462C-A22D-208A3DA5A61F}"/>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05" name="Rectangle 34">
          <a:extLst>
            <a:ext uri="{FF2B5EF4-FFF2-40B4-BE49-F238E27FC236}">
              <a16:creationId xmlns:a16="http://schemas.microsoft.com/office/drawing/2014/main" id="{B7FA0CE8-5ADF-43D8-AC86-868902214011}"/>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206" name="Rectangle 35">
          <a:extLst>
            <a:ext uri="{FF2B5EF4-FFF2-40B4-BE49-F238E27FC236}">
              <a16:creationId xmlns:a16="http://schemas.microsoft.com/office/drawing/2014/main" id="{45628456-D54E-436D-970F-A22B2D21861E}"/>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207" name="Rectangle 36">
          <a:extLst>
            <a:ext uri="{FF2B5EF4-FFF2-40B4-BE49-F238E27FC236}">
              <a16:creationId xmlns:a16="http://schemas.microsoft.com/office/drawing/2014/main" id="{30BE43B9-73CD-4E66-A576-59228FF043E3}"/>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365</xdr:row>
      <xdr:rowOff>0</xdr:rowOff>
    </xdr:from>
    <xdr:ext cx="28534" cy="125227"/>
    <xdr:sp macro="" textlink="">
      <xdr:nvSpPr>
        <xdr:cNvPr id="1208" name="Rectangle 1207">
          <a:extLst>
            <a:ext uri="{FF2B5EF4-FFF2-40B4-BE49-F238E27FC236}">
              <a16:creationId xmlns:a16="http://schemas.microsoft.com/office/drawing/2014/main" id="{34073DFE-478E-44A4-86B0-114A9B7EC223}"/>
            </a:ext>
          </a:extLst>
        </xdr:cNvPr>
        <xdr:cNvSpPr>
          <a:spLocks noChangeArrowheads="1"/>
        </xdr:cNvSpPr>
      </xdr:nvSpPr>
      <xdr:spPr bwMode="auto">
        <a:xfrm>
          <a:off x="533400" y="105594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365</xdr:row>
      <xdr:rowOff>0</xdr:rowOff>
    </xdr:from>
    <xdr:ext cx="28534" cy="125227"/>
    <xdr:sp macro="" textlink="">
      <xdr:nvSpPr>
        <xdr:cNvPr id="1209" name="Rectangle 1208">
          <a:extLst>
            <a:ext uri="{FF2B5EF4-FFF2-40B4-BE49-F238E27FC236}">
              <a16:creationId xmlns:a16="http://schemas.microsoft.com/office/drawing/2014/main" id="{984EAAB2-C803-4E07-A882-FC7308B57BB2}"/>
            </a:ext>
          </a:extLst>
        </xdr:cNvPr>
        <xdr:cNvSpPr>
          <a:spLocks noChangeArrowheads="1"/>
        </xdr:cNvSpPr>
      </xdr:nvSpPr>
      <xdr:spPr bwMode="auto">
        <a:xfrm>
          <a:off x="533400" y="1055941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365</xdr:row>
      <xdr:rowOff>0</xdr:rowOff>
    </xdr:from>
    <xdr:to>
      <xdr:col>1</xdr:col>
      <xdr:colOff>76200</xdr:colOff>
      <xdr:row>365</xdr:row>
      <xdr:rowOff>142875</xdr:rowOff>
    </xdr:to>
    <xdr:sp macro="" textlink="">
      <xdr:nvSpPr>
        <xdr:cNvPr id="1210" name="Rectangle 39">
          <a:extLst>
            <a:ext uri="{FF2B5EF4-FFF2-40B4-BE49-F238E27FC236}">
              <a16:creationId xmlns:a16="http://schemas.microsoft.com/office/drawing/2014/main" id="{FD063B22-2479-4BE6-8B88-56A53CDD6C9F}"/>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11" name="Rectangle 40">
          <a:extLst>
            <a:ext uri="{FF2B5EF4-FFF2-40B4-BE49-F238E27FC236}">
              <a16:creationId xmlns:a16="http://schemas.microsoft.com/office/drawing/2014/main" id="{B723FB38-E065-4E19-856B-505CFF1FE860}"/>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12" name="Rectangle 41">
          <a:extLst>
            <a:ext uri="{FF2B5EF4-FFF2-40B4-BE49-F238E27FC236}">
              <a16:creationId xmlns:a16="http://schemas.microsoft.com/office/drawing/2014/main" id="{C3A02803-2006-4D97-A5EE-85015CFA0F8C}"/>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13" name="Rectangle 42">
          <a:extLst>
            <a:ext uri="{FF2B5EF4-FFF2-40B4-BE49-F238E27FC236}">
              <a16:creationId xmlns:a16="http://schemas.microsoft.com/office/drawing/2014/main" id="{120805E5-CE6E-466B-801F-C46D1C9D5ED6}"/>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14" name="Rectangle 43">
          <a:extLst>
            <a:ext uri="{FF2B5EF4-FFF2-40B4-BE49-F238E27FC236}">
              <a16:creationId xmlns:a16="http://schemas.microsoft.com/office/drawing/2014/main" id="{DF044FAB-8088-4613-A970-023B440EBBFD}"/>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15" name="Rectangle 44">
          <a:extLst>
            <a:ext uri="{FF2B5EF4-FFF2-40B4-BE49-F238E27FC236}">
              <a16:creationId xmlns:a16="http://schemas.microsoft.com/office/drawing/2014/main" id="{FFC90033-EFBE-4ADC-95DA-3EC18B49B6C0}"/>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16" name="Rectangle 45">
          <a:extLst>
            <a:ext uri="{FF2B5EF4-FFF2-40B4-BE49-F238E27FC236}">
              <a16:creationId xmlns:a16="http://schemas.microsoft.com/office/drawing/2014/main" id="{8CC91A07-5431-486C-8635-88DC24AFA8F5}"/>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217" name="Rectangle 46">
          <a:extLst>
            <a:ext uri="{FF2B5EF4-FFF2-40B4-BE49-F238E27FC236}">
              <a16:creationId xmlns:a16="http://schemas.microsoft.com/office/drawing/2014/main" id="{42A80FD4-2EB8-41BC-8439-9594BB084E2C}"/>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218" name="Rectangle 47">
          <a:extLst>
            <a:ext uri="{FF2B5EF4-FFF2-40B4-BE49-F238E27FC236}">
              <a16:creationId xmlns:a16="http://schemas.microsoft.com/office/drawing/2014/main" id="{195FED8B-AD9D-47B0-93F8-1AD6C6395933}"/>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19" name="Rectangle 48">
          <a:extLst>
            <a:ext uri="{FF2B5EF4-FFF2-40B4-BE49-F238E27FC236}">
              <a16:creationId xmlns:a16="http://schemas.microsoft.com/office/drawing/2014/main" id="{5B499EF0-ECEF-40E6-92A2-7836C8631734}"/>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365</xdr:row>
      <xdr:rowOff>0</xdr:rowOff>
    </xdr:from>
    <xdr:to>
      <xdr:col>1</xdr:col>
      <xdr:colOff>114300</xdr:colOff>
      <xdr:row>365</xdr:row>
      <xdr:rowOff>142875</xdr:rowOff>
    </xdr:to>
    <xdr:sp macro="" textlink="">
      <xdr:nvSpPr>
        <xdr:cNvPr id="1220" name="Rectangle 49">
          <a:extLst>
            <a:ext uri="{FF2B5EF4-FFF2-40B4-BE49-F238E27FC236}">
              <a16:creationId xmlns:a16="http://schemas.microsoft.com/office/drawing/2014/main" id="{59C79267-90A9-41A9-99D2-32BC65FD04B6}"/>
            </a:ext>
          </a:extLst>
        </xdr:cNvPr>
        <xdr:cNvSpPr>
          <a:spLocks noChangeArrowheads="1"/>
        </xdr:cNvSpPr>
      </xdr:nvSpPr>
      <xdr:spPr bwMode="auto">
        <a:xfrm>
          <a:off x="5619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365</xdr:row>
      <xdr:rowOff>0</xdr:rowOff>
    </xdr:from>
    <xdr:to>
      <xdr:col>1</xdr:col>
      <xdr:colOff>114300</xdr:colOff>
      <xdr:row>365</xdr:row>
      <xdr:rowOff>142875</xdr:rowOff>
    </xdr:to>
    <xdr:sp macro="" textlink="">
      <xdr:nvSpPr>
        <xdr:cNvPr id="1221" name="Rectangle 50">
          <a:extLst>
            <a:ext uri="{FF2B5EF4-FFF2-40B4-BE49-F238E27FC236}">
              <a16:creationId xmlns:a16="http://schemas.microsoft.com/office/drawing/2014/main" id="{43EDB12A-B028-48D8-A596-E2CE58499701}"/>
            </a:ext>
          </a:extLst>
        </xdr:cNvPr>
        <xdr:cNvSpPr>
          <a:spLocks noChangeArrowheads="1"/>
        </xdr:cNvSpPr>
      </xdr:nvSpPr>
      <xdr:spPr bwMode="auto">
        <a:xfrm>
          <a:off x="5619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22" name="Rectangle 51">
          <a:extLst>
            <a:ext uri="{FF2B5EF4-FFF2-40B4-BE49-F238E27FC236}">
              <a16:creationId xmlns:a16="http://schemas.microsoft.com/office/drawing/2014/main" id="{E612C099-5D8D-41DD-92C6-FB70D23FD588}"/>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23" name="Rectangle 52">
          <a:extLst>
            <a:ext uri="{FF2B5EF4-FFF2-40B4-BE49-F238E27FC236}">
              <a16:creationId xmlns:a16="http://schemas.microsoft.com/office/drawing/2014/main" id="{25B00DF4-4B39-4289-A785-AC18BDCB8C27}"/>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24" name="Rectangle 53">
          <a:extLst>
            <a:ext uri="{FF2B5EF4-FFF2-40B4-BE49-F238E27FC236}">
              <a16:creationId xmlns:a16="http://schemas.microsoft.com/office/drawing/2014/main" id="{E6B70F93-9A9D-435D-8349-7159BF67BE0A}"/>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25" name="Rectangle 54">
          <a:extLst>
            <a:ext uri="{FF2B5EF4-FFF2-40B4-BE49-F238E27FC236}">
              <a16:creationId xmlns:a16="http://schemas.microsoft.com/office/drawing/2014/main" id="{CE523AAB-8DE3-487E-893B-9AA92B9DEE30}"/>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26" name="Rectangle 55">
          <a:extLst>
            <a:ext uri="{FF2B5EF4-FFF2-40B4-BE49-F238E27FC236}">
              <a16:creationId xmlns:a16="http://schemas.microsoft.com/office/drawing/2014/main" id="{86E1F905-801F-42DF-9EF8-13732D99EFD7}"/>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27" name="Rectangle 56">
          <a:extLst>
            <a:ext uri="{FF2B5EF4-FFF2-40B4-BE49-F238E27FC236}">
              <a16:creationId xmlns:a16="http://schemas.microsoft.com/office/drawing/2014/main" id="{036C9AC8-6186-4A3D-B5B3-C068026EA9ED}"/>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28" name="Rectangle 57">
          <a:extLst>
            <a:ext uri="{FF2B5EF4-FFF2-40B4-BE49-F238E27FC236}">
              <a16:creationId xmlns:a16="http://schemas.microsoft.com/office/drawing/2014/main" id="{541D7E90-7189-48CC-90F6-62690CF1A38A}"/>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29" name="Rectangle 58">
          <a:extLst>
            <a:ext uri="{FF2B5EF4-FFF2-40B4-BE49-F238E27FC236}">
              <a16:creationId xmlns:a16="http://schemas.microsoft.com/office/drawing/2014/main" id="{77A64669-B06E-4F19-9B60-6AC3FA6B0572}"/>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30" name="Rectangle 59">
          <a:extLst>
            <a:ext uri="{FF2B5EF4-FFF2-40B4-BE49-F238E27FC236}">
              <a16:creationId xmlns:a16="http://schemas.microsoft.com/office/drawing/2014/main" id="{33124FED-FC0E-4421-9873-1676FD288A88}"/>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31" name="Rectangle 60">
          <a:extLst>
            <a:ext uri="{FF2B5EF4-FFF2-40B4-BE49-F238E27FC236}">
              <a16:creationId xmlns:a16="http://schemas.microsoft.com/office/drawing/2014/main" id="{277D1274-720E-449E-A13A-2036D0D4E5AA}"/>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32" name="Rectangle 61">
          <a:extLst>
            <a:ext uri="{FF2B5EF4-FFF2-40B4-BE49-F238E27FC236}">
              <a16:creationId xmlns:a16="http://schemas.microsoft.com/office/drawing/2014/main" id="{A7E765FE-7905-4A6A-BE25-D732E0BD0EF6}"/>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33" name="Rectangle 62">
          <a:extLst>
            <a:ext uri="{FF2B5EF4-FFF2-40B4-BE49-F238E27FC236}">
              <a16:creationId xmlns:a16="http://schemas.microsoft.com/office/drawing/2014/main" id="{313E4F49-8807-46CB-ADCA-61D522EF0561}"/>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34" name="Rectangle 63">
          <a:extLst>
            <a:ext uri="{FF2B5EF4-FFF2-40B4-BE49-F238E27FC236}">
              <a16:creationId xmlns:a16="http://schemas.microsoft.com/office/drawing/2014/main" id="{00EFFE4A-0DAC-40B6-B6A4-A2B00187AD2C}"/>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133350</xdr:rowOff>
    </xdr:to>
    <xdr:sp macro="" textlink="">
      <xdr:nvSpPr>
        <xdr:cNvPr id="1235" name="Rectangle 64">
          <a:extLst>
            <a:ext uri="{FF2B5EF4-FFF2-40B4-BE49-F238E27FC236}">
              <a16:creationId xmlns:a16="http://schemas.microsoft.com/office/drawing/2014/main" id="{DB5B3850-26E8-4502-A486-58B997A6B242}"/>
            </a:ext>
          </a:extLst>
        </xdr:cNvPr>
        <xdr:cNvSpPr>
          <a:spLocks noChangeArrowheads="1"/>
        </xdr:cNvSpPr>
      </xdr:nvSpPr>
      <xdr:spPr bwMode="auto">
        <a:xfrm>
          <a:off x="523875" y="105594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36" name="Rectangle 65">
          <a:extLst>
            <a:ext uri="{FF2B5EF4-FFF2-40B4-BE49-F238E27FC236}">
              <a16:creationId xmlns:a16="http://schemas.microsoft.com/office/drawing/2014/main" id="{146F171D-D369-4A1F-9E68-D199DF47DAED}"/>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37" name="Rectangle 66">
          <a:extLst>
            <a:ext uri="{FF2B5EF4-FFF2-40B4-BE49-F238E27FC236}">
              <a16:creationId xmlns:a16="http://schemas.microsoft.com/office/drawing/2014/main" id="{FA712D1A-2EF3-4A78-B421-18E5885745AC}"/>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38" name="Rectangle 67">
          <a:extLst>
            <a:ext uri="{FF2B5EF4-FFF2-40B4-BE49-F238E27FC236}">
              <a16:creationId xmlns:a16="http://schemas.microsoft.com/office/drawing/2014/main" id="{40419DE9-5F22-410D-8976-878EA0452B3F}"/>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39" name="Rectangle 68">
          <a:extLst>
            <a:ext uri="{FF2B5EF4-FFF2-40B4-BE49-F238E27FC236}">
              <a16:creationId xmlns:a16="http://schemas.microsoft.com/office/drawing/2014/main" id="{AAF2B540-2D35-4231-B4C2-E9640DABC586}"/>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40" name="Rectangle 69">
          <a:extLst>
            <a:ext uri="{FF2B5EF4-FFF2-40B4-BE49-F238E27FC236}">
              <a16:creationId xmlns:a16="http://schemas.microsoft.com/office/drawing/2014/main" id="{45A07BD5-7B0D-4716-8B23-C10416C16BF8}"/>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365</xdr:row>
      <xdr:rowOff>0</xdr:rowOff>
    </xdr:from>
    <xdr:to>
      <xdr:col>1</xdr:col>
      <xdr:colOff>76200</xdr:colOff>
      <xdr:row>365</xdr:row>
      <xdr:rowOff>142875</xdr:rowOff>
    </xdr:to>
    <xdr:sp macro="" textlink="">
      <xdr:nvSpPr>
        <xdr:cNvPr id="1241" name="Rectangle 70">
          <a:extLst>
            <a:ext uri="{FF2B5EF4-FFF2-40B4-BE49-F238E27FC236}">
              <a16:creationId xmlns:a16="http://schemas.microsoft.com/office/drawing/2014/main" id="{A338E2B3-9B13-4D8E-B17D-28DBA2870C17}"/>
            </a:ext>
          </a:extLst>
        </xdr:cNvPr>
        <xdr:cNvSpPr>
          <a:spLocks noChangeArrowheads="1"/>
        </xdr:cNvSpPr>
      </xdr:nvSpPr>
      <xdr:spPr bwMode="auto">
        <a:xfrm>
          <a:off x="523875" y="1055941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242" name="Rectangle 9">
          <a:extLst>
            <a:ext uri="{FF2B5EF4-FFF2-40B4-BE49-F238E27FC236}">
              <a16:creationId xmlns:a16="http://schemas.microsoft.com/office/drawing/2014/main" id="{7EDF77E6-B9BF-48C6-A06A-E3BB1AD555F4}"/>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243" name="Rectangle 10">
          <a:extLst>
            <a:ext uri="{FF2B5EF4-FFF2-40B4-BE49-F238E27FC236}">
              <a16:creationId xmlns:a16="http://schemas.microsoft.com/office/drawing/2014/main" id="{6C815D3B-F9BF-4FAA-BD44-2B00273551E8}"/>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244" name="Rectangle 11">
          <a:extLst>
            <a:ext uri="{FF2B5EF4-FFF2-40B4-BE49-F238E27FC236}">
              <a16:creationId xmlns:a16="http://schemas.microsoft.com/office/drawing/2014/main" id="{F63EB78F-A3EC-4FCD-BC4D-A345B7EB2A9D}"/>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245" name="Rectangle 12">
          <a:extLst>
            <a:ext uri="{FF2B5EF4-FFF2-40B4-BE49-F238E27FC236}">
              <a16:creationId xmlns:a16="http://schemas.microsoft.com/office/drawing/2014/main" id="{33A7A108-E8BE-4FA6-9E39-0640B0C16D8B}"/>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246" name="Rectangle 13">
          <a:extLst>
            <a:ext uri="{FF2B5EF4-FFF2-40B4-BE49-F238E27FC236}">
              <a16:creationId xmlns:a16="http://schemas.microsoft.com/office/drawing/2014/main" id="{9B2A3A7C-8321-4012-984A-6C95B6449510}"/>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247" name="Rectangle 14">
          <a:extLst>
            <a:ext uri="{FF2B5EF4-FFF2-40B4-BE49-F238E27FC236}">
              <a16:creationId xmlns:a16="http://schemas.microsoft.com/office/drawing/2014/main" id="{918AB375-E9F1-48DD-B02D-47AC671F42F4}"/>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248" name="Rectangle 15">
          <a:extLst>
            <a:ext uri="{FF2B5EF4-FFF2-40B4-BE49-F238E27FC236}">
              <a16:creationId xmlns:a16="http://schemas.microsoft.com/office/drawing/2014/main" id="{9EA80BE2-556A-4DAB-BD63-91C177456126}"/>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249" name="Rectangle 16">
          <a:extLst>
            <a:ext uri="{FF2B5EF4-FFF2-40B4-BE49-F238E27FC236}">
              <a16:creationId xmlns:a16="http://schemas.microsoft.com/office/drawing/2014/main" id="{D59740CA-06ED-49F4-BC70-91BEF1C66A47}"/>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250" name="Rectangle 17">
          <a:extLst>
            <a:ext uri="{FF2B5EF4-FFF2-40B4-BE49-F238E27FC236}">
              <a16:creationId xmlns:a16="http://schemas.microsoft.com/office/drawing/2014/main" id="{5B7B8D39-4A9F-4D06-B0B2-91DCAACE4542}"/>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251" name="Rectangle 18">
          <a:extLst>
            <a:ext uri="{FF2B5EF4-FFF2-40B4-BE49-F238E27FC236}">
              <a16:creationId xmlns:a16="http://schemas.microsoft.com/office/drawing/2014/main" id="{008E0763-9E46-4155-B9D3-99C89B478385}"/>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252" name="Rectangle 19">
          <a:extLst>
            <a:ext uri="{FF2B5EF4-FFF2-40B4-BE49-F238E27FC236}">
              <a16:creationId xmlns:a16="http://schemas.microsoft.com/office/drawing/2014/main" id="{8E3628A4-8D5F-483D-8CC8-8D0419B168C8}"/>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253" name="Rectangle 20">
          <a:extLst>
            <a:ext uri="{FF2B5EF4-FFF2-40B4-BE49-F238E27FC236}">
              <a16:creationId xmlns:a16="http://schemas.microsoft.com/office/drawing/2014/main" id="{0DE1DFB4-A5D2-4396-B83A-DC42976F4512}"/>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254" name="Rectangle 21">
          <a:extLst>
            <a:ext uri="{FF2B5EF4-FFF2-40B4-BE49-F238E27FC236}">
              <a16:creationId xmlns:a16="http://schemas.microsoft.com/office/drawing/2014/main" id="{A055B138-B9B9-46F1-9DF7-2DE8662FAFC8}"/>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255" name="Rectangle 22">
          <a:extLst>
            <a:ext uri="{FF2B5EF4-FFF2-40B4-BE49-F238E27FC236}">
              <a16:creationId xmlns:a16="http://schemas.microsoft.com/office/drawing/2014/main" id="{7CA30EE2-4970-4454-9B99-7E6E5EA9EDCD}"/>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256" name="Rectangle 23">
          <a:extLst>
            <a:ext uri="{FF2B5EF4-FFF2-40B4-BE49-F238E27FC236}">
              <a16:creationId xmlns:a16="http://schemas.microsoft.com/office/drawing/2014/main" id="{904CDD0C-318E-405B-9B30-59DBE97ED0E3}"/>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257" name="Rectangle 24">
          <a:extLst>
            <a:ext uri="{FF2B5EF4-FFF2-40B4-BE49-F238E27FC236}">
              <a16:creationId xmlns:a16="http://schemas.microsoft.com/office/drawing/2014/main" id="{C7C882E8-10D1-4CA5-ABC7-EE77DB8FD354}"/>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367</xdr:row>
      <xdr:rowOff>0</xdr:rowOff>
    </xdr:from>
    <xdr:ext cx="28534" cy="125227"/>
    <xdr:sp macro="" textlink="">
      <xdr:nvSpPr>
        <xdr:cNvPr id="1258" name="Rectangle 1257">
          <a:extLst>
            <a:ext uri="{FF2B5EF4-FFF2-40B4-BE49-F238E27FC236}">
              <a16:creationId xmlns:a16="http://schemas.microsoft.com/office/drawing/2014/main" id="{21833F76-3990-4C56-B118-56C8F2B21BDB}"/>
            </a:ext>
          </a:extLst>
        </xdr:cNvPr>
        <xdr:cNvSpPr>
          <a:spLocks noChangeArrowheads="1"/>
        </xdr:cNvSpPr>
      </xdr:nvSpPr>
      <xdr:spPr bwMode="auto">
        <a:xfrm>
          <a:off x="533400" y="1060799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367</xdr:row>
      <xdr:rowOff>0</xdr:rowOff>
    </xdr:from>
    <xdr:to>
      <xdr:col>1</xdr:col>
      <xdr:colOff>76200</xdr:colOff>
      <xdr:row>367</xdr:row>
      <xdr:rowOff>142875</xdr:rowOff>
    </xdr:to>
    <xdr:sp macro="" textlink="">
      <xdr:nvSpPr>
        <xdr:cNvPr id="1259" name="Rectangle 26">
          <a:extLst>
            <a:ext uri="{FF2B5EF4-FFF2-40B4-BE49-F238E27FC236}">
              <a16:creationId xmlns:a16="http://schemas.microsoft.com/office/drawing/2014/main" id="{F218516D-4A97-48EB-B96B-AAE4D36CCFF5}"/>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367</xdr:row>
      <xdr:rowOff>0</xdr:rowOff>
    </xdr:from>
    <xdr:ext cx="28534" cy="125227"/>
    <xdr:sp macro="" textlink="">
      <xdr:nvSpPr>
        <xdr:cNvPr id="1260" name="Rectangle 1259">
          <a:extLst>
            <a:ext uri="{FF2B5EF4-FFF2-40B4-BE49-F238E27FC236}">
              <a16:creationId xmlns:a16="http://schemas.microsoft.com/office/drawing/2014/main" id="{F396DCCB-1089-4AED-BC08-442F4C4BBCBC}"/>
            </a:ext>
          </a:extLst>
        </xdr:cNvPr>
        <xdr:cNvSpPr>
          <a:spLocks noChangeArrowheads="1"/>
        </xdr:cNvSpPr>
      </xdr:nvSpPr>
      <xdr:spPr bwMode="auto">
        <a:xfrm>
          <a:off x="533400" y="1060799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367</xdr:row>
      <xdr:rowOff>0</xdr:rowOff>
    </xdr:from>
    <xdr:to>
      <xdr:col>1</xdr:col>
      <xdr:colOff>76200</xdr:colOff>
      <xdr:row>367</xdr:row>
      <xdr:rowOff>142875</xdr:rowOff>
    </xdr:to>
    <xdr:sp macro="" textlink="">
      <xdr:nvSpPr>
        <xdr:cNvPr id="1261" name="Rectangle 28">
          <a:extLst>
            <a:ext uri="{FF2B5EF4-FFF2-40B4-BE49-F238E27FC236}">
              <a16:creationId xmlns:a16="http://schemas.microsoft.com/office/drawing/2014/main" id="{E3A506CD-E3D8-4C31-94B9-0EFBD509ABB2}"/>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62" name="Rectangle 29">
          <a:extLst>
            <a:ext uri="{FF2B5EF4-FFF2-40B4-BE49-F238E27FC236}">
              <a16:creationId xmlns:a16="http://schemas.microsoft.com/office/drawing/2014/main" id="{3AFC237F-1D1A-4195-A660-EAECE5FB702F}"/>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63" name="Rectangle 30">
          <a:extLst>
            <a:ext uri="{FF2B5EF4-FFF2-40B4-BE49-F238E27FC236}">
              <a16:creationId xmlns:a16="http://schemas.microsoft.com/office/drawing/2014/main" id="{BD600E7B-90EB-4494-BCD2-58EDEEBC1741}"/>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64" name="Rectangle 31">
          <a:extLst>
            <a:ext uri="{FF2B5EF4-FFF2-40B4-BE49-F238E27FC236}">
              <a16:creationId xmlns:a16="http://schemas.microsoft.com/office/drawing/2014/main" id="{280051D6-C11E-44B1-9D0B-A4F2900965B3}"/>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65" name="Rectangle 32">
          <a:extLst>
            <a:ext uri="{FF2B5EF4-FFF2-40B4-BE49-F238E27FC236}">
              <a16:creationId xmlns:a16="http://schemas.microsoft.com/office/drawing/2014/main" id="{552BC417-BBC9-4DAE-A509-0BE165D640AF}"/>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66" name="Rectangle 33">
          <a:extLst>
            <a:ext uri="{FF2B5EF4-FFF2-40B4-BE49-F238E27FC236}">
              <a16:creationId xmlns:a16="http://schemas.microsoft.com/office/drawing/2014/main" id="{46D0FC06-5A17-42D1-BDF9-FBB3E4E3C65C}"/>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67" name="Rectangle 34">
          <a:extLst>
            <a:ext uri="{FF2B5EF4-FFF2-40B4-BE49-F238E27FC236}">
              <a16:creationId xmlns:a16="http://schemas.microsoft.com/office/drawing/2014/main" id="{8DBB3DF1-D598-4926-95D2-EB50BC047EFF}"/>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268" name="Rectangle 35">
          <a:extLst>
            <a:ext uri="{FF2B5EF4-FFF2-40B4-BE49-F238E27FC236}">
              <a16:creationId xmlns:a16="http://schemas.microsoft.com/office/drawing/2014/main" id="{3F0BDE85-AEE0-4053-A197-D470063A5ADC}"/>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269" name="Rectangle 36">
          <a:extLst>
            <a:ext uri="{FF2B5EF4-FFF2-40B4-BE49-F238E27FC236}">
              <a16:creationId xmlns:a16="http://schemas.microsoft.com/office/drawing/2014/main" id="{30524A56-7B4A-4F3B-8CEE-B7E153250DCA}"/>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367</xdr:row>
      <xdr:rowOff>0</xdr:rowOff>
    </xdr:from>
    <xdr:ext cx="28534" cy="125227"/>
    <xdr:sp macro="" textlink="">
      <xdr:nvSpPr>
        <xdr:cNvPr id="1270" name="Rectangle 1269">
          <a:extLst>
            <a:ext uri="{FF2B5EF4-FFF2-40B4-BE49-F238E27FC236}">
              <a16:creationId xmlns:a16="http://schemas.microsoft.com/office/drawing/2014/main" id="{1A8C5A67-2222-44E4-A0FC-B7A2993F2182}"/>
            </a:ext>
          </a:extLst>
        </xdr:cNvPr>
        <xdr:cNvSpPr>
          <a:spLocks noChangeArrowheads="1"/>
        </xdr:cNvSpPr>
      </xdr:nvSpPr>
      <xdr:spPr bwMode="auto">
        <a:xfrm>
          <a:off x="533400" y="1060799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367</xdr:row>
      <xdr:rowOff>0</xdr:rowOff>
    </xdr:from>
    <xdr:ext cx="28534" cy="125227"/>
    <xdr:sp macro="" textlink="">
      <xdr:nvSpPr>
        <xdr:cNvPr id="1271" name="Rectangle 1270">
          <a:extLst>
            <a:ext uri="{FF2B5EF4-FFF2-40B4-BE49-F238E27FC236}">
              <a16:creationId xmlns:a16="http://schemas.microsoft.com/office/drawing/2014/main" id="{D4F5F109-2664-4C62-80F2-D9CD1F8A6AA2}"/>
            </a:ext>
          </a:extLst>
        </xdr:cNvPr>
        <xdr:cNvSpPr>
          <a:spLocks noChangeArrowheads="1"/>
        </xdr:cNvSpPr>
      </xdr:nvSpPr>
      <xdr:spPr bwMode="auto">
        <a:xfrm>
          <a:off x="533400" y="1060799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367</xdr:row>
      <xdr:rowOff>0</xdr:rowOff>
    </xdr:from>
    <xdr:to>
      <xdr:col>1</xdr:col>
      <xdr:colOff>76200</xdr:colOff>
      <xdr:row>367</xdr:row>
      <xdr:rowOff>142875</xdr:rowOff>
    </xdr:to>
    <xdr:sp macro="" textlink="">
      <xdr:nvSpPr>
        <xdr:cNvPr id="1272" name="Rectangle 39">
          <a:extLst>
            <a:ext uri="{FF2B5EF4-FFF2-40B4-BE49-F238E27FC236}">
              <a16:creationId xmlns:a16="http://schemas.microsoft.com/office/drawing/2014/main" id="{B486A812-8324-4425-9A54-1B86692E7F42}"/>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73" name="Rectangle 40">
          <a:extLst>
            <a:ext uri="{FF2B5EF4-FFF2-40B4-BE49-F238E27FC236}">
              <a16:creationId xmlns:a16="http://schemas.microsoft.com/office/drawing/2014/main" id="{4218E22D-94E6-4ACC-B8D5-EA3B3FEC5293}"/>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74" name="Rectangle 41">
          <a:extLst>
            <a:ext uri="{FF2B5EF4-FFF2-40B4-BE49-F238E27FC236}">
              <a16:creationId xmlns:a16="http://schemas.microsoft.com/office/drawing/2014/main" id="{8BBB2393-3C07-41B7-89AA-55D563B1DBE0}"/>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75" name="Rectangle 42">
          <a:extLst>
            <a:ext uri="{FF2B5EF4-FFF2-40B4-BE49-F238E27FC236}">
              <a16:creationId xmlns:a16="http://schemas.microsoft.com/office/drawing/2014/main" id="{1FB6506A-D93A-40BB-9D27-000F76D0928E}"/>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76" name="Rectangle 43">
          <a:extLst>
            <a:ext uri="{FF2B5EF4-FFF2-40B4-BE49-F238E27FC236}">
              <a16:creationId xmlns:a16="http://schemas.microsoft.com/office/drawing/2014/main" id="{30B04614-A92E-4F12-A950-0501E303E8FC}"/>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77" name="Rectangle 44">
          <a:extLst>
            <a:ext uri="{FF2B5EF4-FFF2-40B4-BE49-F238E27FC236}">
              <a16:creationId xmlns:a16="http://schemas.microsoft.com/office/drawing/2014/main" id="{8E5EAA1B-DB95-4879-923C-0F3A9E757579}"/>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78" name="Rectangle 45">
          <a:extLst>
            <a:ext uri="{FF2B5EF4-FFF2-40B4-BE49-F238E27FC236}">
              <a16:creationId xmlns:a16="http://schemas.microsoft.com/office/drawing/2014/main" id="{DBED0177-F9A0-42B6-892D-2180FE69A505}"/>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279" name="Rectangle 46">
          <a:extLst>
            <a:ext uri="{FF2B5EF4-FFF2-40B4-BE49-F238E27FC236}">
              <a16:creationId xmlns:a16="http://schemas.microsoft.com/office/drawing/2014/main" id="{A2F51218-0E4E-4F45-A801-99582CC7F511}"/>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280" name="Rectangle 47">
          <a:extLst>
            <a:ext uri="{FF2B5EF4-FFF2-40B4-BE49-F238E27FC236}">
              <a16:creationId xmlns:a16="http://schemas.microsoft.com/office/drawing/2014/main" id="{94F0F1DC-71E8-4A8C-B644-E3EBB3D18160}"/>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81" name="Rectangle 48">
          <a:extLst>
            <a:ext uri="{FF2B5EF4-FFF2-40B4-BE49-F238E27FC236}">
              <a16:creationId xmlns:a16="http://schemas.microsoft.com/office/drawing/2014/main" id="{865E24AC-60BB-4952-9AE4-9CDE5CAE9CA2}"/>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367</xdr:row>
      <xdr:rowOff>0</xdr:rowOff>
    </xdr:from>
    <xdr:to>
      <xdr:col>1</xdr:col>
      <xdr:colOff>114300</xdr:colOff>
      <xdr:row>367</xdr:row>
      <xdr:rowOff>142875</xdr:rowOff>
    </xdr:to>
    <xdr:sp macro="" textlink="">
      <xdr:nvSpPr>
        <xdr:cNvPr id="1282" name="Rectangle 49">
          <a:extLst>
            <a:ext uri="{FF2B5EF4-FFF2-40B4-BE49-F238E27FC236}">
              <a16:creationId xmlns:a16="http://schemas.microsoft.com/office/drawing/2014/main" id="{35D89874-9011-4E5F-ADAA-5260EB04D155}"/>
            </a:ext>
          </a:extLst>
        </xdr:cNvPr>
        <xdr:cNvSpPr>
          <a:spLocks noChangeArrowheads="1"/>
        </xdr:cNvSpPr>
      </xdr:nvSpPr>
      <xdr:spPr bwMode="auto">
        <a:xfrm>
          <a:off x="5619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367</xdr:row>
      <xdr:rowOff>0</xdr:rowOff>
    </xdr:from>
    <xdr:to>
      <xdr:col>1</xdr:col>
      <xdr:colOff>114300</xdr:colOff>
      <xdr:row>367</xdr:row>
      <xdr:rowOff>142875</xdr:rowOff>
    </xdr:to>
    <xdr:sp macro="" textlink="">
      <xdr:nvSpPr>
        <xdr:cNvPr id="1283" name="Rectangle 50">
          <a:extLst>
            <a:ext uri="{FF2B5EF4-FFF2-40B4-BE49-F238E27FC236}">
              <a16:creationId xmlns:a16="http://schemas.microsoft.com/office/drawing/2014/main" id="{413C1890-5A73-40DF-B17D-23051D4DA892}"/>
            </a:ext>
          </a:extLst>
        </xdr:cNvPr>
        <xdr:cNvSpPr>
          <a:spLocks noChangeArrowheads="1"/>
        </xdr:cNvSpPr>
      </xdr:nvSpPr>
      <xdr:spPr bwMode="auto">
        <a:xfrm>
          <a:off x="5619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84" name="Rectangle 51">
          <a:extLst>
            <a:ext uri="{FF2B5EF4-FFF2-40B4-BE49-F238E27FC236}">
              <a16:creationId xmlns:a16="http://schemas.microsoft.com/office/drawing/2014/main" id="{D0C393A7-5D41-4BDC-B371-3D69F9FD168E}"/>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85" name="Rectangle 52">
          <a:extLst>
            <a:ext uri="{FF2B5EF4-FFF2-40B4-BE49-F238E27FC236}">
              <a16:creationId xmlns:a16="http://schemas.microsoft.com/office/drawing/2014/main" id="{4B4E82ED-2A5A-42EB-999A-C740CB3B49C7}"/>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86" name="Rectangle 53">
          <a:extLst>
            <a:ext uri="{FF2B5EF4-FFF2-40B4-BE49-F238E27FC236}">
              <a16:creationId xmlns:a16="http://schemas.microsoft.com/office/drawing/2014/main" id="{A62DD899-9144-47EA-BA58-3D437BB10BC7}"/>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87" name="Rectangle 54">
          <a:extLst>
            <a:ext uri="{FF2B5EF4-FFF2-40B4-BE49-F238E27FC236}">
              <a16:creationId xmlns:a16="http://schemas.microsoft.com/office/drawing/2014/main" id="{6E4B733E-2B09-43C2-AC9A-609E78D7B1C5}"/>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88" name="Rectangle 55">
          <a:extLst>
            <a:ext uri="{FF2B5EF4-FFF2-40B4-BE49-F238E27FC236}">
              <a16:creationId xmlns:a16="http://schemas.microsoft.com/office/drawing/2014/main" id="{9A62CC47-647C-4105-B1EE-9E3DE0882864}"/>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89" name="Rectangle 56">
          <a:extLst>
            <a:ext uri="{FF2B5EF4-FFF2-40B4-BE49-F238E27FC236}">
              <a16:creationId xmlns:a16="http://schemas.microsoft.com/office/drawing/2014/main" id="{1D6DBD30-4F6E-4F0A-8961-75E6A38AF023}"/>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90" name="Rectangle 57">
          <a:extLst>
            <a:ext uri="{FF2B5EF4-FFF2-40B4-BE49-F238E27FC236}">
              <a16:creationId xmlns:a16="http://schemas.microsoft.com/office/drawing/2014/main" id="{F1F407D5-5A84-454B-9ECB-BA5CADC5FAE7}"/>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91" name="Rectangle 58">
          <a:extLst>
            <a:ext uri="{FF2B5EF4-FFF2-40B4-BE49-F238E27FC236}">
              <a16:creationId xmlns:a16="http://schemas.microsoft.com/office/drawing/2014/main" id="{646E68C3-4811-47A3-B9F2-58582E987C6C}"/>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92" name="Rectangle 59">
          <a:extLst>
            <a:ext uri="{FF2B5EF4-FFF2-40B4-BE49-F238E27FC236}">
              <a16:creationId xmlns:a16="http://schemas.microsoft.com/office/drawing/2014/main" id="{B56A0BE9-B213-4385-9A9C-2B9EAD8F4E99}"/>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93" name="Rectangle 60">
          <a:extLst>
            <a:ext uri="{FF2B5EF4-FFF2-40B4-BE49-F238E27FC236}">
              <a16:creationId xmlns:a16="http://schemas.microsoft.com/office/drawing/2014/main" id="{44A85122-8431-4A84-9F2A-236BF7986029}"/>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94" name="Rectangle 61">
          <a:extLst>
            <a:ext uri="{FF2B5EF4-FFF2-40B4-BE49-F238E27FC236}">
              <a16:creationId xmlns:a16="http://schemas.microsoft.com/office/drawing/2014/main" id="{EA3D8111-EBD2-4FC3-AD9D-40FFAA572EC0}"/>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95" name="Rectangle 62">
          <a:extLst>
            <a:ext uri="{FF2B5EF4-FFF2-40B4-BE49-F238E27FC236}">
              <a16:creationId xmlns:a16="http://schemas.microsoft.com/office/drawing/2014/main" id="{3149D082-3727-407F-8885-2FEE3F8BB11B}"/>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96" name="Rectangle 63">
          <a:extLst>
            <a:ext uri="{FF2B5EF4-FFF2-40B4-BE49-F238E27FC236}">
              <a16:creationId xmlns:a16="http://schemas.microsoft.com/office/drawing/2014/main" id="{E3AEA8DB-B9E7-4605-8C11-5BABFAB4BD3E}"/>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297" name="Rectangle 64">
          <a:extLst>
            <a:ext uri="{FF2B5EF4-FFF2-40B4-BE49-F238E27FC236}">
              <a16:creationId xmlns:a16="http://schemas.microsoft.com/office/drawing/2014/main" id="{029E9E91-200F-471C-A079-0D4F20B7670F}"/>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98" name="Rectangle 65">
          <a:extLst>
            <a:ext uri="{FF2B5EF4-FFF2-40B4-BE49-F238E27FC236}">
              <a16:creationId xmlns:a16="http://schemas.microsoft.com/office/drawing/2014/main" id="{91E25421-E94A-440B-B526-92CCC4C5FADA}"/>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299" name="Rectangle 66">
          <a:extLst>
            <a:ext uri="{FF2B5EF4-FFF2-40B4-BE49-F238E27FC236}">
              <a16:creationId xmlns:a16="http://schemas.microsoft.com/office/drawing/2014/main" id="{2E18F1D7-901C-4F85-8D89-9FCF605C0441}"/>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00" name="Rectangle 67">
          <a:extLst>
            <a:ext uri="{FF2B5EF4-FFF2-40B4-BE49-F238E27FC236}">
              <a16:creationId xmlns:a16="http://schemas.microsoft.com/office/drawing/2014/main" id="{C17CAA75-C50C-4FD0-9890-58DC4033ED00}"/>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01" name="Rectangle 68">
          <a:extLst>
            <a:ext uri="{FF2B5EF4-FFF2-40B4-BE49-F238E27FC236}">
              <a16:creationId xmlns:a16="http://schemas.microsoft.com/office/drawing/2014/main" id="{78C89604-85A7-4D6E-AC41-761294F972E1}"/>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02" name="Rectangle 69">
          <a:extLst>
            <a:ext uri="{FF2B5EF4-FFF2-40B4-BE49-F238E27FC236}">
              <a16:creationId xmlns:a16="http://schemas.microsoft.com/office/drawing/2014/main" id="{FFA312A7-F95A-4989-83D1-5D395E050C42}"/>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03" name="Rectangle 70">
          <a:extLst>
            <a:ext uri="{FF2B5EF4-FFF2-40B4-BE49-F238E27FC236}">
              <a16:creationId xmlns:a16="http://schemas.microsoft.com/office/drawing/2014/main" id="{A84915B3-92F8-4E37-8296-5EE72611EC79}"/>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04" name="Rectangle 9">
          <a:extLst>
            <a:ext uri="{FF2B5EF4-FFF2-40B4-BE49-F238E27FC236}">
              <a16:creationId xmlns:a16="http://schemas.microsoft.com/office/drawing/2014/main" id="{1EF929E3-632C-444B-9969-C325D9F1A723}"/>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05" name="Rectangle 10">
          <a:extLst>
            <a:ext uri="{FF2B5EF4-FFF2-40B4-BE49-F238E27FC236}">
              <a16:creationId xmlns:a16="http://schemas.microsoft.com/office/drawing/2014/main" id="{D2E0F577-EEA3-4F73-A58E-B8AD61C371C3}"/>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06" name="Rectangle 11">
          <a:extLst>
            <a:ext uri="{FF2B5EF4-FFF2-40B4-BE49-F238E27FC236}">
              <a16:creationId xmlns:a16="http://schemas.microsoft.com/office/drawing/2014/main" id="{7B8FB2C3-3A02-444B-A42F-AC53F4AAD031}"/>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07" name="Rectangle 12">
          <a:extLst>
            <a:ext uri="{FF2B5EF4-FFF2-40B4-BE49-F238E27FC236}">
              <a16:creationId xmlns:a16="http://schemas.microsoft.com/office/drawing/2014/main" id="{0E560085-0E04-4B2B-927C-30B2085EF0AA}"/>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08" name="Rectangle 13">
          <a:extLst>
            <a:ext uri="{FF2B5EF4-FFF2-40B4-BE49-F238E27FC236}">
              <a16:creationId xmlns:a16="http://schemas.microsoft.com/office/drawing/2014/main" id="{CCF23D43-ADEF-4044-936A-7ED9ECF2C20B}"/>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09" name="Rectangle 14">
          <a:extLst>
            <a:ext uri="{FF2B5EF4-FFF2-40B4-BE49-F238E27FC236}">
              <a16:creationId xmlns:a16="http://schemas.microsoft.com/office/drawing/2014/main" id="{6991AF86-4470-4BDB-ACC3-0C4DF9EBC9F8}"/>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10" name="Rectangle 15">
          <a:extLst>
            <a:ext uri="{FF2B5EF4-FFF2-40B4-BE49-F238E27FC236}">
              <a16:creationId xmlns:a16="http://schemas.microsoft.com/office/drawing/2014/main" id="{C2D5747F-E012-4A9F-8279-F468FE5BBC5B}"/>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11" name="Rectangle 16">
          <a:extLst>
            <a:ext uri="{FF2B5EF4-FFF2-40B4-BE49-F238E27FC236}">
              <a16:creationId xmlns:a16="http://schemas.microsoft.com/office/drawing/2014/main" id="{AC8F38A9-7104-433D-BDA3-07B3EEB27497}"/>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12" name="Rectangle 17">
          <a:extLst>
            <a:ext uri="{FF2B5EF4-FFF2-40B4-BE49-F238E27FC236}">
              <a16:creationId xmlns:a16="http://schemas.microsoft.com/office/drawing/2014/main" id="{BD977F77-9ACD-413C-A5EC-6DBFD0E35EEF}"/>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13" name="Rectangle 18">
          <a:extLst>
            <a:ext uri="{FF2B5EF4-FFF2-40B4-BE49-F238E27FC236}">
              <a16:creationId xmlns:a16="http://schemas.microsoft.com/office/drawing/2014/main" id="{A977A799-F5C8-45A4-85AF-6C64466E4A9F}"/>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14" name="Rectangle 19">
          <a:extLst>
            <a:ext uri="{FF2B5EF4-FFF2-40B4-BE49-F238E27FC236}">
              <a16:creationId xmlns:a16="http://schemas.microsoft.com/office/drawing/2014/main" id="{EB6CB24D-1A07-414B-AB34-6A9763DD3476}"/>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15" name="Rectangle 20">
          <a:extLst>
            <a:ext uri="{FF2B5EF4-FFF2-40B4-BE49-F238E27FC236}">
              <a16:creationId xmlns:a16="http://schemas.microsoft.com/office/drawing/2014/main" id="{6120C1B3-EB88-4924-8F7C-80308FFC1E03}"/>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16" name="Rectangle 21">
          <a:extLst>
            <a:ext uri="{FF2B5EF4-FFF2-40B4-BE49-F238E27FC236}">
              <a16:creationId xmlns:a16="http://schemas.microsoft.com/office/drawing/2014/main" id="{98EE64B4-618E-4BAA-9D52-840D974DCEB3}"/>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17" name="Rectangle 22">
          <a:extLst>
            <a:ext uri="{FF2B5EF4-FFF2-40B4-BE49-F238E27FC236}">
              <a16:creationId xmlns:a16="http://schemas.microsoft.com/office/drawing/2014/main" id="{C3DE2EE0-7B30-4A2F-B567-197BA9749AC5}"/>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18" name="Rectangle 23">
          <a:extLst>
            <a:ext uri="{FF2B5EF4-FFF2-40B4-BE49-F238E27FC236}">
              <a16:creationId xmlns:a16="http://schemas.microsoft.com/office/drawing/2014/main" id="{43205F32-DD17-4639-A751-BA468777AED8}"/>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19" name="Rectangle 24">
          <a:extLst>
            <a:ext uri="{FF2B5EF4-FFF2-40B4-BE49-F238E27FC236}">
              <a16:creationId xmlns:a16="http://schemas.microsoft.com/office/drawing/2014/main" id="{470DF7EB-4DB9-41B6-9281-9F7E867CA2DE}"/>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367</xdr:row>
      <xdr:rowOff>0</xdr:rowOff>
    </xdr:from>
    <xdr:ext cx="28534" cy="125227"/>
    <xdr:sp macro="" textlink="">
      <xdr:nvSpPr>
        <xdr:cNvPr id="1320" name="Rectangle 1319">
          <a:extLst>
            <a:ext uri="{FF2B5EF4-FFF2-40B4-BE49-F238E27FC236}">
              <a16:creationId xmlns:a16="http://schemas.microsoft.com/office/drawing/2014/main" id="{A6820D5A-F85B-4AC5-AA27-A234025F20F2}"/>
            </a:ext>
          </a:extLst>
        </xdr:cNvPr>
        <xdr:cNvSpPr>
          <a:spLocks noChangeArrowheads="1"/>
        </xdr:cNvSpPr>
      </xdr:nvSpPr>
      <xdr:spPr bwMode="auto">
        <a:xfrm>
          <a:off x="533400" y="1060799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367</xdr:row>
      <xdr:rowOff>0</xdr:rowOff>
    </xdr:from>
    <xdr:to>
      <xdr:col>1</xdr:col>
      <xdr:colOff>76200</xdr:colOff>
      <xdr:row>367</xdr:row>
      <xdr:rowOff>142875</xdr:rowOff>
    </xdr:to>
    <xdr:sp macro="" textlink="">
      <xdr:nvSpPr>
        <xdr:cNvPr id="1321" name="Rectangle 26">
          <a:extLst>
            <a:ext uri="{FF2B5EF4-FFF2-40B4-BE49-F238E27FC236}">
              <a16:creationId xmlns:a16="http://schemas.microsoft.com/office/drawing/2014/main" id="{660F6222-20BA-4E37-B2C6-CBAE5216569D}"/>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367</xdr:row>
      <xdr:rowOff>0</xdr:rowOff>
    </xdr:from>
    <xdr:ext cx="28534" cy="125227"/>
    <xdr:sp macro="" textlink="">
      <xdr:nvSpPr>
        <xdr:cNvPr id="1322" name="Rectangle 1321">
          <a:extLst>
            <a:ext uri="{FF2B5EF4-FFF2-40B4-BE49-F238E27FC236}">
              <a16:creationId xmlns:a16="http://schemas.microsoft.com/office/drawing/2014/main" id="{C350A8D3-10E7-49CD-8108-442826F55942}"/>
            </a:ext>
          </a:extLst>
        </xdr:cNvPr>
        <xdr:cNvSpPr>
          <a:spLocks noChangeArrowheads="1"/>
        </xdr:cNvSpPr>
      </xdr:nvSpPr>
      <xdr:spPr bwMode="auto">
        <a:xfrm>
          <a:off x="533400" y="1060799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367</xdr:row>
      <xdr:rowOff>0</xdr:rowOff>
    </xdr:from>
    <xdr:to>
      <xdr:col>1</xdr:col>
      <xdr:colOff>76200</xdr:colOff>
      <xdr:row>367</xdr:row>
      <xdr:rowOff>142875</xdr:rowOff>
    </xdr:to>
    <xdr:sp macro="" textlink="">
      <xdr:nvSpPr>
        <xdr:cNvPr id="1323" name="Rectangle 28">
          <a:extLst>
            <a:ext uri="{FF2B5EF4-FFF2-40B4-BE49-F238E27FC236}">
              <a16:creationId xmlns:a16="http://schemas.microsoft.com/office/drawing/2014/main" id="{16DBF290-65F2-42FB-ACCD-990E7B232733}"/>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24" name="Rectangle 29">
          <a:extLst>
            <a:ext uri="{FF2B5EF4-FFF2-40B4-BE49-F238E27FC236}">
              <a16:creationId xmlns:a16="http://schemas.microsoft.com/office/drawing/2014/main" id="{4239F04F-7A71-4FF5-8877-4EF33685743E}"/>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25" name="Rectangle 30">
          <a:extLst>
            <a:ext uri="{FF2B5EF4-FFF2-40B4-BE49-F238E27FC236}">
              <a16:creationId xmlns:a16="http://schemas.microsoft.com/office/drawing/2014/main" id="{1491FEEB-28C8-4677-9B00-601C980F3742}"/>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26" name="Rectangle 31">
          <a:extLst>
            <a:ext uri="{FF2B5EF4-FFF2-40B4-BE49-F238E27FC236}">
              <a16:creationId xmlns:a16="http://schemas.microsoft.com/office/drawing/2014/main" id="{EF893C6C-F880-4C3F-9452-E990A31A7014}"/>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27" name="Rectangle 32">
          <a:extLst>
            <a:ext uri="{FF2B5EF4-FFF2-40B4-BE49-F238E27FC236}">
              <a16:creationId xmlns:a16="http://schemas.microsoft.com/office/drawing/2014/main" id="{DBD4B358-9E87-400B-84FD-116E2ACFDCE2}"/>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28" name="Rectangle 33">
          <a:extLst>
            <a:ext uri="{FF2B5EF4-FFF2-40B4-BE49-F238E27FC236}">
              <a16:creationId xmlns:a16="http://schemas.microsoft.com/office/drawing/2014/main" id="{DAF0B6CC-C8F3-4D91-B147-D6357FE1133D}"/>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29" name="Rectangle 34">
          <a:extLst>
            <a:ext uri="{FF2B5EF4-FFF2-40B4-BE49-F238E27FC236}">
              <a16:creationId xmlns:a16="http://schemas.microsoft.com/office/drawing/2014/main" id="{8784F3DC-D169-4F46-A232-E7EC70A35EE8}"/>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30" name="Rectangle 35">
          <a:extLst>
            <a:ext uri="{FF2B5EF4-FFF2-40B4-BE49-F238E27FC236}">
              <a16:creationId xmlns:a16="http://schemas.microsoft.com/office/drawing/2014/main" id="{8C53383B-4F89-4EBA-87CD-B63DBE9EE6A2}"/>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31" name="Rectangle 36">
          <a:extLst>
            <a:ext uri="{FF2B5EF4-FFF2-40B4-BE49-F238E27FC236}">
              <a16:creationId xmlns:a16="http://schemas.microsoft.com/office/drawing/2014/main" id="{50CF0445-382D-450F-B120-5CE4C4AF214A}"/>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367</xdr:row>
      <xdr:rowOff>0</xdr:rowOff>
    </xdr:from>
    <xdr:ext cx="28534" cy="125227"/>
    <xdr:sp macro="" textlink="">
      <xdr:nvSpPr>
        <xdr:cNvPr id="1332" name="Rectangle 1331">
          <a:extLst>
            <a:ext uri="{FF2B5EF4-FFF2-40B4-BE49-F238E27FC236}">
              <a16:creationId xmlns:a16="http://schemas.microsoft.com/office/drawing/2014/main" id="{A80F3D65-80D8-48D2-B290-D3C86F7BCC38}"/>
            </a:ext>
          </a:extLst>
        </xdr:cNvPr>
        <xdr:cNvSpPr>
          <a:spLocks noChangeArrowheads="1"/>
        </xdr:cNvSpPr>
      </xdr:nvSpPr>
      <xdr:spPr bwMode="auto">
        <a:xfrm>
          <a:off x="533400" y="1060799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367</xdr:row>
      <xdr:rowOff>0</xdr:rowOff>
    </xdr:from>
    <xdr:ext cx="28534" cy="125227"/>
    <xdr:sp macro="" textlink="">
      <xdr:nvSpPr>
        <xdr:cNvPr id="1333" name="Rectangle 1332">
          <a:extLst>
            <a:ext uri="{FF2B5EF4-FFF2-40B4-BE49-F238E27FC236}">
              <a16:creationId xmlns:a16="http://schemas.microsoft.com/office/drawing/2014/main" id="{67BF8661-5588-4DB5-B441-708B89C530EC}"/>
            </a:ext>
          </a:extLst>
        </xdr:cNvPr>
        <xdr:cNvSpPr>
          <a:spLocks noChangeArrowheads="1"/>
        </xdr:cNvSpPr>
      </xdr:nvSpPr>
      <xdr:spPr bwMode="auto">
        <a:xfrm>
          <a:off x="533400" y="1060799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367</xdr:row>
      <xdr:rowOff>0</xdr:rowOff>
    </xdr:from>
    <xdr:to>
      <xdr:col>1</xdr:col>
      <xdr:colOff>76200</xdr:colOff>
      <xdr:row>367</xdr:row>
      <xdr:rowOff>142875</xdr:rowOff>
    </xdr:to>
    <xdr:sp macro="" textlink="">
      <xdr:nvSpPr>
        <xdr:cNvPr id="1334" name="Rectangle 39">
          <a:extLst>
            <a:ext uri="{FF2B5EF4-FFF2-40B4-BE49-F238E27FC236}">
              <a16:creationId xmlns:a16="http://schemas.microsoft.com/office/drawing/2014/main" id="{B5A7F5A4-B760-4095-A59D-5C32F520CB48}"/>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35" name="Rectangle 40">
          <a:extLst>
            <a:ext uri="{FF2B5EF4-FFF2-40B4-BE49-F238E27FC236}">
              <a16:creationId xmlns:a16="http://schemas.microsoft.com/office/drawing/2014/main" id="{A403A88B-1CE2-4983-BFB4-B65EE5E03286}"/>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36" name="Rectangle 41">
          <a:extLst>
            <a:ext uri="{FF2B5EF4-FFF2-40B4-BE49-F238E27FC236}">
              <a16:creationId xmlns:a16="http://schemas.microsoft.com/office/drawing/2014/main" id="{14755820-8DAF-4582-ACC4-DB38A31697A7}"/>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37" name="Rectangle 42">
          <a:extLst>
            <a:ext uri="{FF2B5EF4-FFF2-40B4-BE49-F238E27FC236}">
              <a16:creationId xmlns:a16="http://schemas.microsoft.com/office/drawing/2014/main" id="{0E432962-789D-4282-B6D2-9C7D04E26E98}"/>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38" name="Rectangle 43">
          <a:extLst>
            <a:ext uri="{FF2B5EF4-FFF2-40B4-BE49-F238E27FC236}">
              <a16:creationId xmlns:a16="http://schemas.microsoft.com/office/drawing/2014/main" id="{E0301B04-3951-4325-800B-005E016D4C42}"/>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39" name="Rectangle 44">
          <a:extLst>
            <a:ext uri="{FF2B5EF4-FFF2-40B4-BE49-F238E27FC236}">
              <a16:creationId xmlns:a16="http://schemas.microsoft.com/office/drawing/2014/main" id="{C8F89DCD-8C62-4F85-B148-1DC4019DEFA6}"/>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40" name="Rectangle 45">
          <a:extLst>
            <a:ext uri="{FF2B5EF4-FFF2-40B4-BE49-F238E27FC236}">
              <a16:creationId xmlns:a16="http://schemas.microsoft.com/office/drawing/2014/main" id="{EF8F1BE5-F4E5-4283-86FB-06927B855364}"/>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41" name="Rectangle 46">
          <a:extLst>
            <a:ext uri="{FF2B5EF4-FFF2-40B4-BE49-F238E27FC236}">
              <a16:creationId xmlns:a16="http://schemas.microsoft.com/office/drawing/2014/main" id="{358F519E-4D07-470F-BCDE-50E5B3B9A330}"/>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42" name="Rectangle 47">
          <a:extLst>
            <a:ext uri="{FF2B5EF4-FFF2-40B4-BE49-F238E27FC236}">
              <a16:creationId xmlns:a16="http://schemas.microsoft.com/office/drawing/2014/main" id="{3550937D-5A56-463C-ACF2-86CE60468287}"/>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43" name="Rectangle 48">
          <a:extLst>
            <a:ext uri="{FF2B5EF4-FFF2-40B4-BE49-F238E27FC236}">
              <a16:creationId xmlns:a16="http://schemas.microsoft.com/office/drawing/2014/main" id="{E1F94E61-7B9C-4908-BF5A-0B1067E4693A}"/>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367</xdr:row>
      <xdr:rowOff>0</xdr:rowOff>
    </xdr:from>
    <xdr:to>
      <xdr:col>1</xdr:col>
      <xdr:colOff>114300</xdr:colOff>
      <xdr:row>367</xdr:row>
      <xdr:rowOff>142875</xdr:rowOff>
    </xdr:to>
    <xdr:sp macro="" textlink="">
      <xdr:nvSpPr>
        <xdr:cNvPr id="1344" name="Rectangle 49">
          <a:extLst>
            <a:ext uri="{FF2B5EF4-FFF2-40B4-BE49-F238E27FC236}">
              <a16:creationId xmlns:a16="http://schemas.microsoft.com/office/drawing/2014/main" id="{485E9272-F563-4704-90ED-8B69E16DE438}"/>
            </a:ext>
          </a:extLst>
        </xdr:cNvPr>
        <xdr:cNvSpPr>
          <a:spLocks noChangeArrowheads="1"/>
        </xdr:cNvSpPr>
      </xdr:nvSpPr>
      <xdr:spPr bwMode="auto">
        <a:xfrm>
          <a:off x="5619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367</xdr:row>
      <xdr:rowOff>0</xdr:rowOff>
    </xdr:from>
    <xdr:to>
      <xdr:col>1</xdr:col>
      <xdr:colOff>114300</xdr:colOff>
      <xdr:row>367</xdr:row>
      <xdr:rowOff>142875</xdr:rowOff>
    </xdr:to>
    <xdr:sp macro="" textlink="">
      <xdr:nvSpPr>
        <xdr:cNvPr id="1345" name="Rectangle 50">
          <a:extLst>
            <a:ext uri="{FF2B5EF4-FFF2-40B4-BE49-F238E27FC236}">
              <a16:creationId xmlns:a16="http://schemas.microsoft.com/office/drawing/2014/main" id="{FA4AAF82-F245-4C6E-8436-B71734F42AE4}"/>
            </a:ext>
          </a:extLst>
        </xdr:cNvPr>
        <xdr:cNvSpPr>
          <a:spLocks noChangeArrowheads="1"/>
        </xdr:cNvSpPr>
      </xdr:nvSpPr>
      <xdr:spPr bwMode="auto">
        <a:xfrm>
          <a:off x="5619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46" name="Rectangle 51">
          <a:extLst>
            <a:ext uri="{FF2B5EF4-FFF2-40B4-BE49-F238E27FC236}">
              <a16:creationId xmlns:a16="http://schemas.microsoft.com/office/drawing/2014/main" id="{2ADE5C10-6A27-4200-AE81-8AE739C37E0E}"/>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47" name="Rectangle 52">
          <a:extLst>
            <a:ext uri="{FF2B5EF4-FFF2-40B4-BE49-F238E27FC236}">
              <a16:creationId xmlns:a16="http://schemas.microsoft.com/office/drawing/2014/main" id="{6E3A5C4E-D944-4068-991E-A28F2ED2B58E}"/>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48" name="Rectangle 53">
          <a:extLst>
            <a:ext uri="{FF2B5EF4-FFF2-40B4-BE49-F238E27FC236}">
              <a16:creationId xmlns:a16="http://schemas.microsoft.com/office/drawing/2014/main" id="{E7D92167-9666-40A3-AEB8-907DE77D873C}"/>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49" name="Rectangle 54">
          <a:extLst>
            <a:ext uri="{FF2B5EF4-FFF2-40B4-BE49-F238E27FC236}">
              <a16:creationId xmlns:a16="http://schemas.microsoft.com/office/drawing/2014/main" id="{7744DB38-87C0-453A-84C6-C9D677C7D232}"/>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50" name="Rectangle 55">
          <a:extLst>
            <a:ext uri="{FF2B5EF4-FFF2-40B4-BE49-F238E27FC236}">
              <a16:creationId xmlns:a16="http://schemas.microsoft.com/office/drawing/2014/main" id="{A5F1C0A2-6C9B-4EBB-9D9A-2FF582F7EAC7}"/>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51" name="Rectangle 56">
          <a:extLst>
            <a:ext uri="{FF2B5EF4-FFF2-40B4-BE49-F238E27FC236}">
              <a16:creationId xmlns:a16="http://schemas.microsoft.com/office/drawing/2014/main" id="{1E9CE942-5C42-4ED7-BA0F-591999250664}"/>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52" name="Rectangle 57">
          <a:extLst>
            <a:ext uri="{FF2B5EF4-FFF2-40B4-BE49-F238E27FC236}">
              <a16:creationId xmlns:a16="http://schemas.microsoft.com/office/drawing/2014/main" id="{BF281374-EF9C-4E19-A849-F7DF582181D5}"/>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53" name="Rectangle 58">
          <a:extLst>
            <a:ext uri="{FF2B5EF4-FFF2-40B4-BE49-F238E27FC236}">
              <a16:creationId xmlns:a16="http://schemas.microsoft.com/office/drawing/2014/main" id="{0669A505-4ACE-4CC4-9D37-4CD4F5ABC476}"/>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54" name="Rectangle 59">
          <a:extLst>
            <a:ext uri="{FF2B5EF4-FFF2-40B4-BE49-F238E27FC236}">
              <a16:creationId xmlns:a16="http://schemas.microsoft.com/office/drawing/2014/main" id="{A8BC66B8-579D-4267-B1CE-2EE117418669}"/>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55" name="Rectangle 60">
          <a:extLst>
            <a:ext uri="{FF2B5EF4-FFF2-40B4-BE49-F238E27FC236}">
              <a16:creationId xmlns:a16="http://schemas.microsoft.com/office/drawing/2014/main" id="{F2DF6065-7A11-4E70-AF27-FF1CCACC7923}"/>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56" name="Rectangle 61">
          <a:extLst>
            <a:ext uri="{FF2B5EF4-FFF2-40B4-BE49-F238E27FC236}">
              <a16:creationId xmlns:a16="http://schemas.microsoft.com/office/drawing/2014/main" id="{1833214B-7861-4D81-84C4-539F10FB0E3B}"/>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57" name="Rectangle 62">
          <a:extLst>
            <a:ext uri="{FF2B5EF4-FFF2-40B4-BE49-F238E27FC236}">
              <a16:creationId xmlns:a16="http://schemas.microsoft.com/office/drawing/2014/main" id="{49D3E6DC-53F0-4919-B90A-F19E3E332A5A}"/>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58" name="Rectangle 63">
          <a:extLst>
            <a:ext uri="{FF2B5EF4-FFF2-40B4-BE49-F238E27FC236}">
              <a16:creationId xmlns:a16="http://schemas.microsoft.com/office/drawing/2014/main" id="{41413A6C-582F-4EF4-871E-E822B3C7B683}"/>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59" name="Rectangle 64">
          <a:extLst>
            <a:ext uri="{FF2B5EF4-FFF2-40B4-BE49-F238E27FC236}">
              <a16:creationId xmlns:a16="http://schemas.microsoft.com/office/drawing/2014/main" id="{89D1C294-CF5F-4DB7-A411-AC07FA83C2F3}"/>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60" name="Rectangle 65">
          <a:extLst>
            <a:ext uri="{FF2B5EF4-FFF2-40B4-BE49-F238E27FC236}">
              <a16:creationId xmlns:a16="http://schemas.microsoft.com/office/drawing/2014/main" id="{931C1C0F-CFC4-436E-B4A0-A15A0ADC1CA8}"/>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61" name="Rectangle 66">
          <a:extLst>
            <a:ext uri="{FF2B5EF4-FFF2-40B4-BE49-F238E27FC236}">
              <a16:creationId xmlns:a16="http://schemas.microsoft.com/office/drawing/2014/main" id="{B42D2B1D-4B7D-4483-BF18-D907A61331BD}"/>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62" name="Rectangle 67">
          <a:extLst>
            <a:ext uri="{FF2B5EF4-FFF2-40B4-BE49-F238E27FC236}">
              <a16:creationId xmlns:a16="http://schemas.microsoft.com/office/drawing/2014/main" id="{7B4A788E-33EE-48AA-8326-E188A5C5087D}"/>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63" name="Rectangle 68">
          <a:extLst>
            <a:ext uri="{FF2B5EF4-FFF2-40B4-BE49-F238E27FC236}">
              <a16:creationId xmlns:a16="http://schemas.microsoft.com/office/drawing/2014/main" id="{A43F11B1-D322-4ED5-A87C-F5AEC60ADA3A}"/>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64" name="Rectangle 69">
          <a:extLst>
            <a:ext uri="{FF2B5EF4-FFF2-40B4-BE49-F238E27FC236}">
              <a16:creationId xmlns:a16="http://schemas.microsoft.com/office/drawing/2014/main" id="{DE49EB64-5794-4677-8AFD-ABCF3924CF77}"/>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65" name="Rectangle 70">
          <a:extLst>
            <a:ext uri="{FF2B5EF4-FFF2-40B4-BE49-F238E27FC236}">
              <a16:creationId xmlns:a16="http://schemas.microsoft.com/office/drawing/2014/main" id="{EB278E8D-0E96-4E9F-9E4D-095BA10A251B}"/>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66" name="Rectangle 9">
          <a:extLst>
            <a:ext uri="{FF2B5EF4-FFF2-40B4-BE49-F238E27FC236}">
              <a16:creationId xmlns:a16="http://schemas.microsoft.com/office/drawing/2014/main" id="{8D45DBEA-04A0-4DCE-86FF-B2BE512381DF}"/>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67" name="Rectangle 10">
          <a:extLst>
            <a:ext uri="{FF2B5EF4-FFF2-40B4-BE49-F238E27FC236}">
              <a16:creationId xmlns:a16="http://schemas.microsoft.com/office/drawing/2014/main" id="{7A67BB9D-1AAA-4D32-B208-B67A7FE56619}"/>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68" name="Rectangle 11">
          <a:extLst>
            <a:ext uri="{FF2B5EF4-FFF2-40B4-BE49-F238E27FC236}">
              <a16:creationId xmlns:a16="http://schemas.microsoft.com/office/drawing/2014/main" id="{96732FA8-7DFB-42C6-A661-450BC971F490}"/>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69" name="Rectangle 12">
          <a:extLst>
            <a:ext uri="{FF2B5EF4-FFF2-40B4-BE49-F238E27FC236}">
              <a16:creationId xmlns:a16="http://schemas.microsoft.com/office/drawing/2014/main" id="{1A26287D-7519-4AEA-8150-19FE90193BBA}"/>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70" name="Rectangle 13">
          <a:extLst>
            <a:ext uri="{FF2B5EF4-FFF2-40B4-BE49-F238E27FC236}">
              <a16:creationId xmlns:a16="http://schemas.microsoft.com/office/drawing/2014/main" id="{30C12CF1-5F89-4DDB-8351-A7D1B5C7175A}"/>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71" name="Rectangle 14">
          <a:extLst>
            <a:ext uri="{FF2B5EF4-FFF2-40B4-BE49-F238E27FC236}">
              <a16:creationId xmlns:a16="http://schemas.microsoft.com/office/drawing/2014/main" id="{305BB39B-F879-44AE-A33E-A93170682646}"/>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72" name="Rectangle 15">
          <a:extLst>
            <a:ext uri="{FF2B5EF4-FFF2-40B4-BE49-F238E27FC236}">
              <a16:creationId xmlns:a16="http://schemas.microsoft.com/office/drawing/2014/main" id="{56F081B5-9CE9-4995-AB24-A3A5235F9995}"/>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73" name="Rectangle 16">
          <a:extLst>
            <a:ext uri="{FF2B5EF4-FFF2-40B4-BE49-F238E27FC236}">
              <a16:creationId xmlns:a16="http://schemas.microsoft.com/office/drawing/2014/main" id="{4B62F379-FBCA-4411-AC5F-E49A9B8FEEE5}"/>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74" name="Rectangle 17">
          <a:extLst>
            <a:ext uri="{FF2B5EF4-FFF2-40B4-BE49-F238E27FC236}">
              <a16:creationId xmlns:a16="http://schemas.microsoft.com/office/drawing/2014/main" id="{9B75A152-F32E-4D03-9979-F631206233AC}"/>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75" name="Rectangle 18">
          <a:extLst>
            <a:ext uri="{FF2B5EF4-FFF2-40B4-BE49-F238E27FC236}">
              <a16:creationId xmlns:a16="http://schemas.microsoft.com/office/drawing/2014/main" id="{A57560FF-3194-433B-9D34-E20B9C44FF16}"/>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76" name="Rectangle 19">
          <a:extLst>
            <a:ext uri="{FF2B5EF4-FFF2-40B4-BE49-F238E27FC236}">
              <a16:creationId xmlns:a16="http://schemas.microsoft.com/office/drawing/2014/main" id="{6C3AFE0D-6FCB-4162-BBDF-43076695D757}"/>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367</xdr:row>
      <xdr:rowOff>0</xdr:rowOff>
    </xdr:from>
    <xdr:to>
      <xdr:col>1</xdr:col>
      <xdr:colOff>266700</xdr:colOff>
      <xdr:row>367</xdr:row>
      <xdr:rowOff>133350</xdr:rowOff>
    </xdr:to>
    <xdr:sp macro="" textlink="">
      <xdr:nvSpPr>
        <xdr:cNvPr id="1377" name="Rectangle 20">
          <a:extLst>
            <a:ext uri="{FF2B5EF4-FFF2-40B4-BE49-F238E27FC236}">
              <a16:creationId xmlns:a16="http://schemas.microsoft.com/office/drawing/2014/main" id="{7486DC13-A36E-4A53-BAD1-63D0747FF4BC}"/>
            </a:ext>
          </a:extLst>
        </xdr:cNvPr>
        <xdr:cNvSpPr>
          <a:spLocks noChangeArrowheads="1"/>
        </xdr:cNvSpPr>
      </xdr:nvSpPr>
      <xdr:spPr bwMode="auto">
        <a:xfrm>
          <a:off x="7143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78" name="Rectangle 21">
          <a:extLst>
            <a:ext uri="{FF2B5EF4-FFF2-40B4-BE49-F238E27FC236}">
              <a16:creationId xmlns:a16="http://schemas.microsoft.com/office/drawing/2014/main" id="{799F6FB4-7308-4BE0-A149-C68736A3CB0C}"/>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79" name="Rectangle 22">
          <a:extLst>
            <a:ext uri="{FF2B5EF4-FFF2-40B4-BE49-F238E27FC236}">
              <a16:creationId xmlns:a16="http://schemas.microsoft.com/office/drawing/2014/main" id="{C83668DE-5EE6-4841-952A-FDB39E2934BB}"/>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80" name="Rectangle 23">
          <a:extLst>
            <a:ext uri="{FF2B5EF4-FFF2-40B4-BE49-F238E27FC236}">
              <a16:creationId xmlns:a16="http://schemas.microsoft.com/office/drawing/2014/main" id="{EBB3E994-854C-4346-ABBC-795B0E8C82E5}"/>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81" name="Rectangle 24">
          <a:extLst>
            <a:ext uri="{FF2B5EF4-FFF2-40B4-BE49-F238E27FC236}">
              <a16:creationId xmlns:a16="http://schemas.microsoft.com/office/drawing/2014/main" id="{BD387D60-4CFD-49CB-9E9B-F1A8E02F51C5}"/>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367</xdr:row>
      <xdr:rowOff>0</xdr:rowOff>
    </xdr:from>
    <xdr:ext cx="28534" cy="125227"/>
    <xdr:sp macro="" textlink="">
      <xdr:nvSpPr>
        <xdr:cNvPr id="1382" name="Rectangle 1381">
          <a:extLst>
            <a:ext uri="{FF2B5EF4-FFF2-40B4-BE49-F238E27FC236}">
              <a16:creationId xmlns:a16="http://schemas.microsoft.com/office/drawing/2014/main" id="{F0F4B152-98A4-49B2-BAE9-0F082C4EECCC}"/>
            </a:ext>
          </a:extLst>
        </xdr:cNvPr>
        <xdr:cNvSpPr>
          <a:spLocks noChangeArrowheads="1"/>
        </xdr:cNvSpPr>
      </xdr:nvSpPr>
      <xdr:spPr bwMode="auto">
        <a:xfrm>
          <a:off x="533400" y="1060799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367</xdr:row>
      <xdr:rowOff>0</xdr:rowOff>
    </xdr:from>
    <xdr:to>
      <xdr:col>1</xdr:col>
      <xdr:colOff>76200</xdr:colOff>
      <xdr:row>367</xdr:row>
      <xdr:rowOff>142875</xdr:rowOff>
    </xdr:to>
    <xdr:sp macro="" textlink="">
      <xdr:nvSpPr>
        <xdr:cNvPr id="1383" name="Rectangle 26">
          <a:extLst>
            <a:ext uri="{FF2B5EF4-FFF2-40B4-BE49-F238E27FC236}">
              <a16:creationId xmlns:a16="http://schemas.microsoft.com/office/drawing/2014/main" id="{2E00BC53-9911-433C-AA83-6BC7410CA90C}"/>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367</xdr:row>
      <xdr:rowOff>0</xdr:rowOff>
    </xdr:from>
    <xdr:ext cx="28534" cy="125227"/>
    <xdr:sp macro="" textlink="">
      <xdr:nvSpPr>
        <xdr:cNvPr id="1384" name="Rectangle 1383">
          <a:extLst>
            <a:ext uri="{FF2B5EF4-FFF2-40B4-BE49-F238E27FC236}">
              <a16:creationId xmlns:a16="http://schemas.microsoft.com/office/drawing/2014/main" id="{A57BA808-9271-4A4D-89E0-94B7D9BEA09A}"/>
            </a:ext>
          </a:extLst>
        </xdr:cNvPr>
        <xdr:cNvSpPr>
          <a:spLocks noChangeArrowheads="1"/>
        </xdr:cNvSpPr>
      </xdr:nvSpPr>
      <xdr:spPr bwMode="auto">
        <a:xfrm>
          <a:off x="533400" y="1060799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367</xdr:row>
      <xdr:rowOff>0</xdr:rowOff>
    </xdr:from>
    <xdr:to>
      <xdr:col>1</xdr:col>
      <xdr:colOff>76200</xdr:colOff>
      <xdr:row>367</xdr:row>
      <xdr:rowOff>142875</xdr:rowOff>
    </xdr:to>
    <xdr:sp macro="" textlink="">
      <xdr:nvSpPr>
        <xdr:cNvPr id="1385" name="Rectangle 28">
          <a:extLst>
            <a:ext uri="{FF2B5EF4-FFF2-40B4-BE49-F238E27FC236}">
              <a16:creationId xmlns:a16="http://schemas.microsoft.com/office/drawing/2014/main" id="{764CBCFC-3D3D-4556-B46C-60E5B5C0E000}"/>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86" name="Rectangle 29">
          <a:extLst>
            <a:ext uri="{FF2B5EF4-FFF2-40B4-BE49-F238E27FC236}">
              <a16:creationId xmlns:a16="http://schemas.microsoft.com/office/drawing/2014/main" id="{1765FD8B-F03E-4EEB-8837-50A1BD1E6225}"/>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87" name="Rectangle 30">
          <a:extLst>
            <a:ext uri="{FF2B5EF4-FFF2-40B4-BE49-F238E27FC236}">
              <a16:creationId xmlns:a16="http://schemas.microsoft.com/office/drawing/2014/main" id="{6FF315AE-BBCF-49CE-9279-77474C3286E2}"/>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88" name="Rectangle 31">
          <a:extLst>
            <a:ext uri="{FF2B5EF4-FFF2-40B4-BE49-F238E27FC236}">
              <a16:creationId xmlns:a16="http://schemas.microsoft.com/office/drawing/2014/main" id="{0C6BF921-5BB4-4A10-84B8-F47D64BFC69C}"/>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89" name="Rectangle 32">
          <a:extLst>
            <a:ext uri="{FF2B5EF4-FFF2-40B4-BE49-F238E27FC236}">
              <a16:creationId xmlns:a16="http://schemas.microsoft.com/office/drawing/2014/main" id="{843562EF-F4E8-4068-900E-B7ECFE1FDB07}"/>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90" name="Rectangle 33">
          <a:extLst>
            <a:ext uri="{FF2B5EF4-FFF2-40B4-BE49-F238E27FC236}">
              <a16:creationId xmlns:a16="http://schemas.microsoft.com/office/drawing/2014/main" id="{6EBCB21E-3FAE-42BC-AFB6-8FA7FFAC9DBE}"/>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91" name="Rectangle 34">
          <a:extLst>
            <a:ext uri="{FF2B5EF4-FFF2-40B4-BE49-F238E27FC236}">
              <a16:creationId xmlns:a16="http://schemas.microsoft.com/office/drawing/2014/main" id="{C5A66EE6-2DF7-4135-9664-39C5A7E0CF97}"/>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92" name="Rectangle 35">
          <a:extLst>
            <a:ext uri="{FF2B5EF4-FFF2-40B4-BE49-F238E27FC236}">
              <a16:creationId xmlns:a16="http://schemas.microsoft.com/office/drawing/2014/main" id="{C7B68362-1EA8-4BBF-AB07-10077E61DB39}"/>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393" name="Rectangle 36">
          <a:extLst>
            <a:ext uri="{FF2B5EF4-FFF2-40B4-BE49-F238E27FC236}">
              <a16:creationId xmlns:a16="http://schemas.microsoft.com/office/drawing/2014/main" id="{5E220A0A-F5A0-41F1-90CC-2725C8BD05F0}"/>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367</xdr:row>
      <xdr:rowOff>0</xdr:rowOff>
    </xdr:from>
    <xdr:ext cx="28534" cy="125227"/>
    <xdr:sp macro="" textlink="">
      <xdr:nvSpPr>
        <xdr:cNvPr id="1394" name="Rectangle 1393">
          <a:extLst>
            <a:ext uri="{FF2B5EF4-FFF2-40B4-BE49-F238E27FC236}">
              <a16:creationId xmlns:a16="http://schemas.microsoft.com/office/drawing/2014/main" id="{1311BA07-A79F-47F1-AA54-6C9B543E07BF}"/>
            </a:ext>
          </a:extLst>
        </xdr:cNvPr>
        <xdr:cNvSpPr>
          <a:spLocks noChangeArrowheads="1"/>
        </xdr:cNvSpPr>
      </xdr:nvSpPr>
      <xdr:spPr bwMode="auto">
        <a:xfrm>
          <a:off x="533400" y="1060799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367</xdr:row>
      <xdr:rowOff>0</xdr:rowOff>
    </xdr:from>
    <xdr:ext cx="28534" cy="125227"/>
    <xdr:sp macro="" textlink="">
      <xdr:nvSpPr>
        <xdr:cNvPr id="1395" name="Rectangle 1394">
          <a:extLst>
            <a:ext uri="{FF2B5EF4-FFF2-40B4-BE49-F238E27FC236}">
              <a16:creationId xmlns:a16="http://schemas.microsoft.com/office/drawing/2014/main" id="{499C81D3-416B-4EFC-B01D-048D51C6F4C1}"/>
            </a:ext>
          </a:extLst>
        </xdr:cNvPr>
        <xdr:cNvSpPr>
          <a:spLocks noChangeArrowheads="1"/>
        </xdr:cNvSpPr>
      </xdr:nvSpPr>
      <xdr:spPr bwMode="auto">
        <a:xfrm>
          <a:off x="533400" y="106079925"/>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367</xdr:row>
      <xdr:rowOff>0</xdr:rowOff>
    </xdr:from>
    <xdr:to>
      <xdr:col>1</xdr:col>
      <xdr:colOff>76200</xdr:colOff>
      <xdr:row>367</xdr:row>
      <xdr:rowOff>142875</xdr:rowOff>
    </xdr:to>
    <xdr:sp macro="" textlink="">
      <xdr:nvSpPr>
        <xdr:cNvPr id="1396" name="Rectangle 39">
          <a:extLst>
            <a:ext uri="{FF2B5EF4-FFF2-40B4-BE49-F238E27FC236}">
              <a16:creationId xmlns:a16="http://schemas.microsoft.com/office/drawing/2014/main" id="{0498FE73-1A97-4EA0-A9BF-CF8F6C8FA8FA}"/>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97" name="Rectangle 40">
          <a:extLst>
            <a:ext uri="{FF2B5EF4-FFF2-40B4-BE49-F238E27FC236}">
              <a16:creationId xmlns:a16="http://schemas.microsoft.com/office/drawing/2014/main" id="{6576739F-FDB3-4DBA-823A-44D72C4AF8E4}"/>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98" name="Rectangle 41">
          <a:extLst>
            <a:ext uri="{FF2B5EF4-FFF2-40B4-BE49-F238E27FC236}">
              <a16:creationId xmlns:a16="http://schemas.microsoft.com/office/drawing/2014/main" id="{39144891-724E-488D-984A-FBA79E9398B5}"/>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399" name="Rectangle 42">
          <a:extLst>
            <a:ext uri="{FF2B5EF4-FFF2-40B4-BE49-F238E27FC236}">
              <a16:creationId xmlns:a16="http://schemas.microsoft.com/office/drawing/2014/main" id="{9F2984D0-BC17-478D-93A9-AEF4F884BD4F}"/>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00" name="Rectangle 43">
          <a:extLst>
            <a:ext uri="{FF2B5EF4-FFF2-40B4-BE49-F238E27FC236}">
              <a16:creationId xmlns:a16="http://schemas.microsoft.com/office/drawing/2014/main" id="{3BC64021-AE3E-436E-88B4-47EFFA7E9057}"/>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01" name="Rectangle 44">
          <a:extLst>
            <a:ext uri="{FF2B5EF4-FFF2-40B4-BE49-F238E27FC236}">
              <a16:creationId xmlns:a16="http://schemas.microsoft.com/office/drawing/2014/main" id="{B28DA13F-847E-4A0E-B9AA-A7416E3ED4D5}"/>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02" name="Rectangle 45">
          <a:extLst>
            <a:ext uri="{FF2B5EF4-FFF2-40B4-BE49-F238E27FC236}">
              <a16:creationId xmlns:a16="http://schemas.microsoft.com/office/drawing/2014/main" id="{86224B5B-CF92-49DE-9F72-8A048799FF9A}"/>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403" name="Rectangle 46">
          <a:extLst>
            <a:ext uri="{FF2B5EF4-FFF2-40B4-BE49-F238E27FC236}">
              <a16:creationId xmlns:a16="http://schemas.microsoft.com/office/drawing/2014/main" id="{DB806AC6-0655-4BD5-91C9-0D317A86F3CC}"/>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404" name="Rectangle 47">
          <a:extLst>
            <a:ext uri="{FF2B5EF4-FFF2-40B4-BE49-F238E27FC236}">
              <a16:creationId xmlns:a16="http://schemas.microsoft.com/office/drawing/2014/main" id="{28B93503-B2EC-4CAA-9612-13A48F4BC378}"/>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05" name="Rectangle 48">
          <a:extLst>
            <a:ext uri="{FF2B5EF4-FFF2-40B4-BE49-F238E27FC236}">
              <a16:creationId xmlns:a16="http://schemas.microsoft.com/office/drawing/2014/main" id="{B3ABF8D6-3933-4D9D-959C-024D88C3A00C}"/>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367</xdr:row>
      <xdr:rowOff>0</xdr:rowOff>
    </xdr:from>
    <xdr:to>
      <xdr:col>1</xdr:col>
      <xdr:colOff>114300</xdr:colOff>
      <xdr:row>367</xdr:row>
      <xdr:rowOff>142875</xdr:rowOff>
    </xdr:to>
    <xdr:sp macro="" textlink="">
      <xdr:nvSpPr>
        <xdr:cNvPr id="1406" name="Rectangle 49">
          <a:extLst>
            <a:ext uri="{FF2B5EF4-FFF2-40B4-BE49-F238E27FC236}">
              <a16:creationId xmlns:a16="http://schemas.microsoft.com/office/drawing/2014/main" id="{8F0DEE28-DDD9-4A58-B4A9-B3EFE8C5ACDC}"/>
            </a:ext>
          </a:extLst>
        </xdr:cNvPr>
        <xdr:cNvSpPr>
          <a:spLocks noChangeArrowheads="1"/>
        </xdr:cNvSpPr>
      </xdr:nvSpPr>
      <xdr:spPr bwMode="auto">
        <a:xfrm>
          <a:off x="5619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367</xdr:row>
      <xdr:rowOff>0</xdr:rowOff>
    </xdr:from>
    <xdr:to>
      <xdr:col>1</xdr:col>
      <xdr:colOff>114300</xdr:colOff>
      <xdr:row>367</xdr:row>
      <xdr:rowOff>142875</xdr:rowOff>
    </xdr:to>
    <xdr:sp macro="" textlink="">
      <xdr:nvSpPr>
        <xdr:cNvPr id="1407" name="Rectangle 50">
          <a:extLst>
            <a:ext uri="{FF2B5EF4-FFF2-40B4-BE49-F238E27FC236}">
              <a16:creationId xmlns:a16="http://schemas.microsoft.com/office/drawing/2014/main" id="{53B59860-7C4A-46E9-9BBB-C088933307F4}"/>
            </a:ext>
          </a:extLst>
        </xdr:cNvPr>
        <xdr:cNvSpPr>
          <a:spLocks noChangeArrowheads="1"/>
        </xdr:cNvSpPr>
      </xdr:nvSpPr>
      <xdr:spPr bwMode="auto">
        <a:xfrm>
          <a:off x="5619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08" name="Rectangle 51">
          <a:extLst>
            <a:ext uri="{FF2B5EF4-FFF2-40B4-BE49-F238E27FC236}">
              <a16:creationId xmlns:a16="http://schemas.microsoft.com/office/drawing/2014/main" id="{BB628B75-EED2-4525-B859-C6D656872FC7}"/>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09" name="Rectangle 52">
          <a:extLst>
            <a:ext uri="{FF2B5EF4-FFF2-40B4-BE49-F238E27FC236}">
              <a16:creationId xmlns:a16="http://schemas.microsoft.com/office/drawing/2014/main" id="{AAF018FF-4A89-4B49-B929-87BD2D14D218}"/>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10" name="Rectangle 53">
          <a:extLst>
            <a:ext uri="{FF2B5EF4-FFF2-40B4-BE49-F238E27FC236}">
              <a16:creationId xmlns:a16="http://schemas.microsoft.com/office/drawing/2014/main" id="{5F165480-6573-45BC-8380-EDADAA9848B1}"/>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11" name="Rectangle 54">
          <a:extLst>
            <a:ext uri="{FF2B5EF4-FFF2-40B4-BE49-F238E27FC236}">
              <a16:creationId xmlns:a16="http://schemas.microsoft.com/office/drawing/2014/main" id="{0DBC0838-4A31-4065-9CFF-A718D695697E}"/>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12" name="Rectangle 55">
          <a:extLst>
            <a:ext uri="{FF2B5EF4-FFF2-40B4-BE49-F238E27FC236}">
              <a16:creationId xmlns:a16="http://schemas.microsoft.com/office/drawing/2014/main" id="{36369054-2662-4BCF-B125-E69C04C4F53F}"/>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13" name="Rectangle 56">
          <a:extLst>
            <a:ext uri="{FF2B5EF4-FFF2-40B4-BE49-F238E27FC236}">
              <a16:creationId xmlns:a16="http://schemas.microsoft.com/office/drawing/2014/main" id="{0D8BCD49-CE67-4D75-979A-3B7CA4231872}"/>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14" name="Rectangle 57">
          <a:extLst>
            <a:ext uri="{FF2B5EF4-FFF2-40B4-BE49-F238E27FC236}">
              <a16:creationId xmlns:a16="http://schemas.microsoft.com/office/drawing/2014/main" id="{81BC7A2B-27B7-4EEA-BC1A-BF8FF8D74913}"/>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15" name="Rectangle 58">
          <a:extLst>
            <a:ext uri="{FF2B5EF4-FFF2-40B4-BE49-F238E27FC236}">
              <a16:creationId xmlns:a16="http://schemas.microsoft.com/office/drawing/2014/main" id="{DD9D44E1-8C15-413A-942F-A55C1CFC5371}"/>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16" name="Rectangle 59">
          <a:extLst>
            <a:ext uri="{FF2B5EF4-FFF2-40B4-BE49-F238E27FC236}">
              <a16:creationId xmlns:a16="http://schemas.microsoft.com/office/drawing/2014/main" id="{423C27CA-7390-4DE7-8552-8822A2A3CE31}"/>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17" name="Rectangle 60">
          <a:extLst>
            <a:ext uri="{FF2B5EF4-FFF2-40B4-BE49-F238E27FC236}">
              <a16:creationId xmlns:a16="http://schemas.microsoft.com/office/drawing/2014/main" id="{1A54F639-6124-4897-B4E0-DAACE44C1437}"/>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18" name="Rectangle 61">
          <a:extLst>
            <a:ext uri="{FF2B5EF4-FFF2-40B4-BE49-F238E27FC236}">
              <a16:creationId xmlns:a16="http://schemas.microsoft.com/office/drawing/2014/main" id="{1EDF7227-AED9-4348-804D-66167FBA7280}"/>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19" name="Rectangle 62">
          <a:extLst>
            <a:ext uri="{FF2B5EF4-FFF2-40B4-BE49-F238E27FC236}">
              <a16:creationId xmlns:a16="http://schemas.microsoft.com/office/drawing/2014/main" id="{AE4F98A3-DBC9-4F75-B7A8-26D5489506F1}"/>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20" name="Rectangle 63">
          <a:extLst>
            <a:ext uri="{FF2B5EF4-FFF2-40B4-BE49-F238E27FC236}">
              <a16:creationId xmlns:a16="http://schemas.microsoft.com/office/drawing/2014/main" id="{50F0CC1B-F1DD-4748-8580-830A96EA6067}"/>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133350</xdr:rowOff>
    </xdr:to>
    <xdr:sp macro="" textlink="">
      <xdr:nvSpPr>
        <xdr:cNvPr id="1421" name="Rectangle 64">
          <a:extLst>
            <a:ext uri="{FF2B5EF4-FFF2-40B4-BE49-F238E27FC236}">
              <a16:creationId xmlns:a16="http://schemas.microsoft.com/office/drawing/2014/main" id="{8426438F-FDAE-4B6C-AF54-17283069166B}"/>
            </a:ext>
          </a:extLst>
        </xdr:cNvPr>
        <xdr:cNvSpPr>
          <a:spLocks noChangeArrowheads="1"/>
        </xdr:cNvSpPr>
      </xdr:nvSpPr>
      <xdr:spPr bwMode="auto">
        <a:xfrm>
          <a:off x="523875" y="106079925"/>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22" name="Rectangle 65">
          <a:extLst>
            <a:ext uri="{FF2B5EF4-FFF2-40B4-BE49-F238E27FC236}">
              <a16:creationId xmlns:a16="http://schemas.microsoft.com/office/drawing/2014/main" id="{AF53EE50-6860-4060-B4BD-E71857EC90CE}"/>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23" name="Rectangle 66">
          <a:extLst>
            <a:ext uri="{FF2B5EF4-FFF2-40B4-BE49-F238E27FC236}">
              <a16:creationId xmlns:a16="http://schemas.microsoft.com/office/drawing/2014/main" id="{32F59335-EE16-4E94-BA52-2A06361AA5A8}"/>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24" name="Rectangle 67">
          <a:extLst>
            <a:ext uri="{FF2B5EF4-FFF2-40B4-BE49-F238E27FC236}">
              <a16:creationId xmlns:a16="http://schemas.microsoft.com/office/drawing/2014/main" id="{DBEA9AA1-274E-404A-9976-229E0BFBEC9E}"/>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25" name="Rectangle 68">
          <a:extLst>
            <a:ext uri="{FF2B5EF4-FFF2-40B4-BE49-F238E27FC236}">
              <a16:creationId xmlns:a16="http://schemas.microsoft.com/office/drawing/2014/main" id="{212FCED7-FA88-4164-9F57-68B41C2BD0AF}"/>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26" name="Rectangle 69">
          <a:extLst>
            <a:ext uri="{FF2B5EF4-FFF2-40B4-BE49-F238E27FC236}">
              <a16:creationId xmlns:a16="http://schemas.microsoft.com/office/drawing/2014/main" id="{58594364-4F19-432E-8C21-FF5839285293}"/>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367</xdr:row>
      <xdr:rowOff>0</xdr:rowOff>
    </xdr:from>
    <xdr:to>
      <xdr:col>1</xdr:col>
      <xdr:colOff>76200</xdr:colOff>
      <xdr:row>367</xdr:row>
      <xdr:rowOff>142875</xdr:rowOff>
    </xdr:to>
    <xdr:sp macro="" textlink="">
      <xdr:nvSpPr>
        <xdr:cNvPr id="1427" name="Rectangle 70">
          <a:extLst>
            <a:ext uri="{FF2B5EF4-FFF2-40B4-BE49-F238E27FC236}">
              <a16:creationId xmlns:a16="http://schemas.microsoft.com/office/drawing/2014/main" id="{3B2578BC-87F6-456D-A0D5-28AB6D01EB3D}"/>
            </a:ext>
          </a:extLst>
        </xdr:cNvPr>
        <xdr:cNvSpPr>
          <a:spLocks noChangeArrowheads="1"/>
        </xdr:cNvSpPr>
      </xdr:nvSpPr>
      <xdr:spPr bwMode="auto">
        <a:xfrm>
          <a:off x="523875" y="106079925"/>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133350</xdr:rowOff>
    </xdr:to>
    <xdr:sp macro="" textlink="">
      <xdr:nvSpPr>
        <xdr:cNvPr id="1428" name="Rectangle 71">
          <a:extLst>
            <a:ext uri="{FF2B5EF4-FFF2-40B4-BE49-F238E27FC236}">
              <a16:creationId xmlns:a16="http://schemas.microsoft.com/office/drawing/2014/main" id="{832F507D-3642-481D-98CC-678CEC3616B6}"/>
            </a:ext>
          </a:extLst>
        </xdr:cNvPr>
        <xdr:cNvSpPr>
          <a:spLocks noChangeArrowheads="1"/>
        </xdr:cNvSpPr>
      </xdr:nvSpPr>
      <xdr:spPr bwMode="auto">
        <a:xfrm>
          <a:off x="5238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133350</xdr:rowOff>
    </xdr:to>
    <xdr:sp macro="" textlink="">
      <xdr:nvSpPr>
        <xdr:cNvPr id="1429" name="Rectangle 72">
          <a:extLst>
            <a:ext uri="{FF2B5EF4-FFF2-40B4-BE49-F238E27FC236}">
              <a16:creationId xmlns:a16="http://schemas.microsoft.com/office/drawing/2014/main" id="{A8D78816-6002-4CD7-ADD9-AA5E5F4839CE}"/>
            </a:ext>
          </a:extLst>
        </xdr:cNvPr>
        <xdr:cNvSpPr>
          <a:spLocks noChangeArrowheads="1"/>
        </xdr:cNvSpPr>
      </xdr:nvSpPr>
      <xdr:spPr bwMode="auto">
        <a:xfrm>
          <a:off x="5238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674</xdr:row>
      <xdr:rowOff>0</xdr:rowOff>
    </xdr:from>
    <xdr:to>
      <xdr:col>1</xdr:col>
      <xdr:colOff>266700</xdr:colOff>
      <xdr:row>674</xdr:row>
      <xdr:rowOff>133350</xdr:rowOff>
    </xdr:to>
    <xdr:sp macro="" textlink="">
      <xdr:nvSpPr>
        <xdr:cNvPr id="1430" name="Rectangle 73">
          <a:extLst>
            <a:ext uri="{FF2B5EF4-FFF2-40B4-BE49-F238E27FC236}">
              <a16:creationId xmlns:a16="http://schemas.microsoft.com/office/drawing/2014/main" id="{5438D216-D5C0-48CC-BDAC-7D95F5D5C562}"/>
            </a:ext>
          </a:extLst>
        </xdr:cNvPr>
        <xdr:cNvSpPr>
          <a:spLocks noChangeArrowheads="1"/>
        </xdr:cNvSpPr>
      </xdr:nvSpPr>
      <xdr:spPr bwMode="auto">
        <a:xfrm>
          <a:off x="7143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674</xdr:row>
      <xdr:rowOff>0</xdr:rowOff>
    </xdr:from>
    <xdr:to>
      <xdr:col>1</xdr:col>
      <xdr:colOff>266700</xdr:colOff>
      <xdr:row>674</xdr:row>
      <xdr:rowOff>133350</xdr:rowOff>
    </xdr:to>
    <xdr:sp macro="" textlink="">
      <xdr:nvSpPr>
        <xdr:cNvPr id="1431" name="Rectangle 74">
          <a:extLst>
            <a:ext uri="{FF2B5EF4-FFF2-40B4-BE49-F238E27FC236}">
              <a16:creationId xmlns:a16="http://schemas.microsoft.com/office/drawing/2014/main" id="{53DAE1C0-4AA3-4365-941B-28E740FB62FD}"/>
            </a:ext>
          </a:extLst>
        </xdr:cNvPr>
        <xdr:cNvSpPr>
          <a:spLocks noChangeArrowheads="1"/>
        </xdr:cNvSpPr>
      </xdr:nvSpPr>
      <xdr:spPr bwMode="auto">
        <a:xfrm>
          <a:off x="7143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674</xdr:row>
      <xdr:rowOff>0</xdr:rowOff>
    </xdr:from>
    <xdr:to>
      <xdr:col>1</xdr:col>
      <xdr:colOff>266700</xdr:colOff>
      <xdr:row>674</xdr:row>
      <xdr:rowOff>133350</xdr:rowOff>
    </xdr:to>
    <xdr:sp macro="" textlink="">
      <xdr:nvSpPr>
        <xdr:cNvPr id="1432" name="Rectangle 75">
          <a:extLst>
            <a:ext uri="{FF2B5EF4-FFF2-40B4-BE49-F238E27FC236}">
              <a16:creationId xmlns:a16="http://schemas.microsoft.com/office/drawing/2014/main" id="{E0484153-BFB5-4894-8C9C-18945A0445A3}"/>
            </a:ext>
          </a:extLst>
        </xdr:cNvPr>
        <xdr:cNvSpPr>
          <a:spLocks noChangeArrowheads="1"/>
        </xdr:cNvSpPr>
      </xdr:nvSpPr>
      <xdr:spPr bwMode="auto">
        <a:xfrm>
          <a:off x="7143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674</xdr:row>
      <xdr:rowOff>0</xdr:rowOff>
    </xdr:from>
    <xdr:to>
      <xdr:col>1</xdr:col>
      <xdr:colOff>266700</xdr:colOff>
      <xdr:row>674</xdr:row>
      <xdr:rowOff>133350</xdr:rowOff>
    </xdr:to>
    <xdr:sp macro="" textlink="">
      <xdr:nvSpPr>
        <xdr:cNvPr id="1433" name="Rectangle 76">
          <a:extLst>
            <a:ext uri="{FF2B5EF4-FFF2-40B4-BE49-F238E27FC236}">
              <a16:creationId xmlns:a16="http://schemas.microsoft.com/office/drawing/2014/main" id="{602928D9-44A7-41BA-B55D-221D5EAE52C6}"/>
            </a:ext>
          </a:extLst>
        </xdr:cNvPr>
        <xdr:cNvSpPr>
          <a:spLocks noChangeArrowheads="1"/>
        </xdr:cNvSpPr>
      </xdr:nvSpPr>
      <xdr:spPr bwMode="auto">
        <a:xfrm>
          <a:off x="7143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674</xdr:row>
      <xdr:rowOff>0</xdr:rowOff>
    </xdr:from>
    <xdr:to>
      <xdr:col>1</xdr:col>
      <xdr:colOff>266700</xdr:colOff>
      <xdr:row>674</xdr:row>
      <xdr:rowOff>133350</xdr:rowOff>
    </xdr:to>
    <xdr:sp macro="" textlink="">
      <xdr:nvSpPr>
        <xdr:cNvPr id="1434" name="Rectangle 77">
          <a:extLst>
            <a:ext uri="{FF2B5EF4-FFF2-40B4-BE49-F238E27FC236}">
              <a16:creationId xmlns:a16="http://schemas.microsoft.com/office/drawing/2014/main" id="{46E2E76A-90DB-4FBC-BA5A-DA7543BE55AD}"/>
            </a:ext>
          </a:extLst>
        </xdr:cNvPr>
        <xdr:cNvSpPr>
          <a:spLocks noChangeArrowheads="1"/>
        </xdr:cNvSpPr>
      </xdr:nvSpPr>
      <xdr:spPr bwMode="auto">
        <a:xfrm>
          <a:off x="7143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674</xdr:row>
      <xdr:rowOff>0</xdr:rowOff>
    </xdr:from>
    <xdr:to>
      <xdr:col>1</xdr:col>
      <xdr:colOff>266700</xdr:colOff>
      <xdr:row>674</xdr:row>
      <xdr:rowOff>133350</xdr:rowOff>
    </xdr:to>
    <xdr:sp macro="" textlink="">
      <xdr:nvSpPr>
        <xdr:cNvPr id="1435" name="Rectangle 78">
          <a:extLst>
            <a:ext uri="{FF2B5EF4-FFF2-40B4-BE49-F238E27FC236}">
              <a16:creationId xmlns:a16="http://schemas.microsoft.com/office/drawing/2014/main" id="{B4EAB900-7DEF-472E-918A-911707468A24}"/>
            </a:ext>
          </a:extLst>
        </xdr:cNvPr>
        <xdr:cNvSpPr>
          <a:spLocks noChangeArrowheads="1"/>
        </xdr:cNvSpPr>
      </xdr:nvSpPr>
      <xdr:spPr bwMode="auto">
        <a:xfrm>
          <a:off x="7143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674</xdr:row>
      <xdr:rowOff>0</xdr:rowOff>
    </xdr:from>
    <xdr:to>
      <xdr:col>1</xdr:col>
      <xdr:colOff>266700</xdr:colOff>
      <xdr:row>674</xdr:row>
      <xdr:rowOff>133350</xdr:rowOff>
    </xdr:to>
    <xdr:sp macro="" textlink="">
      <xdr:nvSpPr>
        <xdr:cNvPr id="1436" name="Rectangle 79">
          <a:extLst>
            <a:ext uri="{FF2B5EF4-FFF2-40B4-BE49-F238E27FC236}">
              <a16:creationId xmlns:a16="http://schemas.microsoft.com/office/drawing/2014/main" id="{3920DF4D-8999-4E0C-B688-B04B05859366}"/>
            </a:ext>
          </a:extLst>
        </xdr:cNvPr>
        <xdr:cNvSpPr>
          <a:spLocks noChangeArrowheads="1"/>
        </xdr:cNvSpPr>
      </xdr:nvSpPr>
      <xdr:spPr bwMode="auto">
        <a:xfrm>
          <a:off x="7143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674</xdr:row>
      <xdr:rowOff>0</xdr:rowOff>
    </xdr:from>
    <xdr:to>
      <xdr:col>1</xdr:col>
      <xdr:colOff>266700</xdr:colOff>
      <xdr:row>674</xdr:row>
      <xdr:rowOff>133350</xdr:rowOff>
    </xdr:to>
    <xdr:sp macro="" textlink="">
      <xdr:nvSpPr>
        <xdr:cNvPr id="1437" name="Rectangle 80">
          <a:extLst>
            <a:ext uri="{FF2B5EF4-FFF2-40B4-BE49-F238E27FC236}">
              <a16:creationId xmlns:a16="http://schemas.microsoft.com/office/drawing/2014/main" id="{3BCD08AE-25BD-4D29-A3B7-2945743E06D0}"/>
            </a:ext>
          </a:extLst>
        </xdr:cNvPr>
        <xdr:cNvSpPr>
          <a:spLocks noChangeArrowheads="1"/>
        </xdr:cNvSpPr>
      </xdr:nvSpPr>
      <xdr:spPr bwMode="auto">
        <a:xfrm>
          <a:off x="7143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674</xdr:row>
      <xdr:rowOff>0</xdr:rowOff>
    </xdr:from>
    <xdr:to>
      <xdr:col>1</xdr:col>
      <xdr:colOff>266700</xdr:colOff>
      <xdr:row>674</xdr:row>
      <xdr:rowOff>133350</xdr:rowOff>
    </xdr:to>
    <xdr:sp macro="" textlink="">
      <xdr:nvSpPr>
        <xdr:cNvPr id="1438" name="Rectangle 81">
          <a:extLst>
            <a:ext uri="{FF2B5EF4-FFF2-40B4-BE49-F238E27FC236}">
              <a16:creationId xmlns:a16="http://schemas.microsoft.com/office/drawing/2014/main" id="{2249C265-5D13-4A3C-BAC6-F31044B3E7E7}"/>
            </a:ext>
          </a:extLst>
        </xdr:cNvPr>
        <xdr:cNvSpPr>
          <a:spLocks noChangeArrowheads="1"/>
        </xdr:cNvSpPr>
      </xdr:nvSpPr>
      <xdr:spPr bwMode="auto">
        <a:xfrm>
          <a:off x="7143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674</xdr:row>
      <xdr:rowOff>0</xdr:rowOff>
    </xdr:from>
    <xdr:to>
      <xdr:col>1</xdr:col>
      <xdr:colOff>266700</xdr:colOff>
      <xdr:row>674</xdr:row>
      <xdr:rowOff>133350</xdr:rowOff>
    </xdr:to>
    <xdr:sp macro="" textlink="">
      <xdr:nvSpPr>
        <xdr:cNvPr id="1439" name="Rectangle 82">
          <a:extLst>
            <a:ext uri="{FF2B5EF4-FFF2-40B4-BE49-F238E27FC236}">
              <a16:creationId xmlns:a16="http://schemas.microsoft.com/office/drawing/2014/main" id="{3B1D7660-4746-44B0-87D2-CCD12FFAA6F0}"/>
            </a:ext>
          </a:extLst>
        </xdr:cNvPr>
        <xdr:cNvSpPr>
          <a:spLocks noChangeArrowheads="1"/>
        </xdr:cNvSpPr>
      </xdr:nvSpPr>
      <xdr:spPr bwMode="auto">
        <a:xfrm>
          <a:off x="7143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133350</xdr:rowOff>
    </xdr:to>
    <xdr:sp macro="" textlink="">
      <xdr:nvSpPr>
        <xdr:cNvPr id="1440" name="Rectangle 83">
          <a:extLst>
            <a:ext uri="{FF2B5EF4-FFF2-40B4-BE49-F238E27FC236}">
              <a16:creationId xmlns:a16="http://schemas.microsoft.com/office/drawing/2014/main" id="{D127EBAE-17E6-4ADD-8004-0D6966B7419D}"/>
            </a:ext>
          </a:extLst>
        </xdr:cNvPr>
        <xdr:cNvSpPr>
          <a:spLocks noChangeArrowheads="1"/>
        </xdr:cNvSpPr>
      </xdr:nvSpPr>
      <xdr:spPr bwMode="auto">
        <a:xfrm>
          <a:off x="5238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133350</xdr:rowOff>
    </xdr:to>
    <xdr:sp macro="" textlink="">
      <xdr:nvSpPr>
        <xdr:cNvPr id="1441" name="Rectangle 84">
          <a:extLst>
            <a:ext uri="{FF2B5EF4-FFF2-40B4-BE49-F238E27FC236}">
              <a16:creationId xmlns:a16="http://schemas.microsoft.com/office/drawing/2014/main" id="{CA880ED0-A55C-42CB-9258-7EF4BFCF27A7}"/>
            </a:ext>
          </a:extLst>
        </xdr:cNvPr>
        <xdr:cNvSpPr>
          <a:spLocks noChangeArrowheads="1"/>
        </xdr:cNvSpPr>
      </xdr:nvSpPr>
      <xdr:spPr bwMode="auto">
        <a:xfrm>
          <a:off x="5238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133350</xdr:rowOff>
    </xdr:to>
    <xdr:sp macro="" textlink="">
      <xdr:nvSpPr>
        <xdr:cNvPr id="1442" name="Rectangle 85">
          <a:extLst>
            <a:ext uri="{FF2B5EF4-FFF2-40B4-BE49-F238E27FC236}">
              <a16:creationId xmlns:a16="http://schemas.microsoft.com/office/drawing/2014/main" id="{0C81E082-77DD-4E0B-AD35-6F6DA5508A66}"/>
            </a:ext>
          </a:extLst>
        </xdr:cNvPr>
        <xdr:cNvSpPr>
          <a:spLocks noChangeArrowheads="1"/>
        </xdr:cNvSpPr>
      </xdr:nvSpPr>
      <xdr:spPr bwMode="auto">
        <a:xfrm>
          <a:off x="5238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133350</xdr:rowOff>
    </xdr:to>
    <xdr:sp macro="" textlink="">
      <xdr:nvSpPr>
        <xdr:cNvPr id="1443" name="Rectangle 86">
          <a:extLst>
            <a:ext uri="{FF2B5EF4-FFF2-40B4-BE49-F238E27FC236}">
              <a16:creationId xmlns:a16="http://schemas.microsoft.com/office/drawing/2014/main" id="{491F0F1B-3912-4078-8DC2-E937FB568CD8}"/>
            </a:ext>
          </a:extLst>
        </xdr:cNvPr>
        <xdr:cNvSpPr>
          <a:spLocks noChangeArrowheads="1"/>
        </xdr:cNvSpPr>
      </xdr:nvSpPr>
      <xdr:spPr bwMode="auto">
        <a:xfrm>
          <a:off x="5238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674</xdr:row>
      <xdr:rowOff>0</xdr:rowOff>
    </xdr:from>
    <xdr:ext cx="28534" cy="125227"/>
    <xdr:sp macro="" textlink="">
      <xdr:nvSpPr>
        <xdr:cNvPr id="1444" name="Rectangle 1443">
          <a:extLst>
            <a:ext uri="{FF2B5EF4-FFF2-40B4-BE49-F238E27FC236}">
              <a16:creationId xmlns:a16="http://schemas.microsoft.com/office/drawing/2014/main" id="{9B65ADE2-0F1E-4F45-AAD7-DE9F5C5B77AD}"/>
            </a:ext>
          </a:extLst>
        </xdr:cNvPr>
        <xdr:cNvSpPr>
          <a:spLocks noChangeArrowheads="1"/>
        </xdr:cNvSpPr>
      </xdr:nvSpPr>
      <xdr:spPr bwMode="auto">
        <a:xfrm>
          <a:off x="533400" y="188290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674</xdr:row>
      <xdr:rowOff>0</xdr:rowOff>
    </xdr:from>
    <xdr:to>
      <xdr:col>1</xdr:col>
      <xdr:colOff>76200</xdr:colOff>
      <xdr:row>674</xdr:row>
      <xdr:rowOff>142875</xdr:rowOff>
    </xdr:to>
    <xdr:sp macro="" textlink="">
      <xdr:nvSpPr>
        <xdr:cNvPr id="1445" name="Rectangle 88">
          <a:extLst>
            <a:ext uri="{FF2B5EF4-FFF2-40B4-BE49-F238E27FC236}">
              <a16:creationId xmlns:a16="http://schemas.microsoft.com/office/drawing/2014/main" id="{66E7546B-1B78-422F-B823-8239AF0BD633}"/>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674</xdr:row>
      <xdr:rowOff>0</xdr:rowOff>
    </xdr:from>
    <xdr:ext cx="28534" cy="125227"/>
    <xdr:sp macro="" textlink="">
      <xdr:nvSpPr>
        <xdr:cNvPr id="1446" name="Rectangle 1445">
          <a:extLst>
            <a:ext uri="{FF2B5EF4-FFF2-40B4-BE49-F238E27FC236}">
              <a16:creationId xmlns:a16="http://schemas.microsoft.com/office/drawing/2014/main" id="{7067964B-8902-4A89-BE41-4C36DCE8256A}"/>
            </a:ext>
          </a:extLst>
        </xdr:cNvPr>
        <xdr:cNvSpPr>
          <a:spLocks noChangeArrowheads="1"/>
        </xdr:cNvSpPr>
      </xdr:nvSpPr>
      <xdr:spPr bwMode="auto">
        <a:xfrm>
          <a:off x="533400" y="188290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674</xdr:row>
      <xdr:rowOff>0</xdr:rowOff>
    </xdr:from>
    <xdr:to>
      <xdr:col>1</xdr:col>
      <xdr:colOff>76200</xdr:colOff>
      <xdr:row>674</xdr:row>
      <xdr:rowOff>142875</xdr:rowOff>
    </xdr:to>
    <xdr:sp macro="" textlink="">
      <xdr:nvSpPr>
        <xdr:cNvPr id="1447" name="Rectangle 90">
          <a:extLst>
            <a:ext uri="{FF2B5EF4-FFF2-40B4-BE49-F238E27FC236}">
              <a16:creationId xmlns:a16="http://schemas.microsoft.com/office/drawing/2014/main" id="{611217CB-9CB2-47EE-8084-44870A31B19A}"/>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48" name="Rectangle 91">
          <a:extLst>
            <a:ext uri="{FF2B5EF4-FFF2-40B4-BE49-F238E27FC236}">
              <a16:creationId xmlns:a16="http://schemas.microsoft.com/office/drawing/2014/main" id="{04D16F41-95B1-47B0-9B63-8BF8F49CCA9E}"/>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49" name="Rectangle 92">
          <a:extLst>
            <a:ext uri="{FF2B5EF4-FFF2-40B4-BE49-F238E27FC236}">
              <a16:creationId xmlns:a16="http://schemas.microsoft.com/office/drawing/2014/main" id="{DAD014FF-31EC-4C94-9881-C378426441C3}"/>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50" name="Rectangle 93">
          <a:extLst>
            <a:ext uri="{FF2B5EF4-FFF2-40B4-BE49-F238E27FC236}">
              <a16:creationId xmlns:a16="http://schemas.microsoft.com/office/drawing/2014/main" id="{D535B049-1C04-4F6B-AA68-425D7F4A8D80}"/>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51" name="Rectangle 94">
          <a:extLst>
            <a:ext uri="{FF2B5EF4-FFF2-40B4-BE49-F238E27FC236}">
              <a16:creationId xmlns:a16="http://schemas.microsoft.com/office/drawing/2014/main" id="{428A048F-F754-44F5-8836-3CB575B58223}"/>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52" name="Rectangle 95">
          <a:extLst>
            <a:ext uri="{FF2B5EF4-FFF2-40B4-BE49-F238E27FC236}">
              <a16:creationId xmlns:a16="http://schemas.microsoft.com/office/drawing/2014/main" id="{C5D2E744-0E15-46F8-A2D3-BC3ACA7B4E08}"/>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53" name="Rectangle 96">
          <a:extLst>
            <a:ext uri="{FF2B5EF4-FFF2-40B4-BE49-F238E27FC236}">
              <a16:creationId xmlns:a16="http://schemas.microsoft.com/office/drawing/2014/main" id="{4738E219-CFD7-4914-A385-727FB8BB603F}"/>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133350</xdr:rowOff>
    </xdr:to>
    <xdr:sp macro="" textlink="">
      <xdr:nvSpPr>
        <xdr:cNvPr id="1454" name="Rectangle 97">
          <a:extLst>
            <a:ext uri="{FF2B5EF4-FFF2-40B4-BE49-F238E27FC236}">
              <a16:creationId xmlns:a16="http://schemas.microsoft.com/office/drawing/2014/main" id="{BA7E6D8D-1764-49CA-8606-D9CA0A8F6465}"/>
            </a:ext>
          </a:extLst>
        </xdr:cNvPr>
        <xdr:cNvSpPr>
          <a:spLocks noChangeArrowheads="1"/>
        </xdr:cNvSpPr>
      </xdr:nvSpPr>
      <xdr:spPr bwMode="auto">
        <a:xfrm>
          <a:off x="5238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133350</xdr:rowOff>
    </xdr:to>
    <xdr:sp macro="" textlink="">
      <xdr:nvSpPr>
        <xdr:cNvPr id="1455" name="Rectangle 98">
          <a:extLst>
            <a:ext uri="{FF2B5EF4-FFF2-40B4-BE49-F238E27FC236}">
              <a16:creationId xmlns:a16="http://schemas.microsoft.com/office/drawing/2014/main" id="{F976DE20-9A26-4740-8AA8-D90744F96447}"/>
            </a:ext>
          </a:extLst>
        </xdr:cNvPr>
        <xdr:cNvSpPr>
          <a:spLocks noChangeArrowheads="1"/>
        </xdr:cNvSpPr>
      </xdr:nvSpPr>
      <xdr:spPr bwMode="auto">
        <a:xfrm>
          <a:off x="5238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674</xdr:row>
      <xdr:rowOff>0</xdr:rowOff>
    </xdr:from>
    <xdr:ext cx="28534" cy="125227"/>
    <xdr:sp macro="" textlink="">
      <xdr:nvSpPr>
        <xdr:cNvPr id="1456" name="Rectangle 1455">
          <a:extLst>
            <a:ext uri="{FF2B5EF4-FFF2-40B4-BE49-F238E27FC236}">
              <a16:creationId xmlns:a16="http://schemas.microsoft.com/office/drawing/2014/main" id="{BFD82259-5639-4ADD-85EE-61D6492A7E67}"/>
            </a:ext>
          </a:extLst>
        </xdr:cNvPr>
        <xdr:cNvSpPr>
          <a:spLocks noChangeArrowheads="1"/>
        </xdr:cNvSpPr>
      </xdr:nvSpPr>
      <xdr:spPr bwMode="auto">
        <a:xfrm>
          <a:off x="533400" y="188290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674</xdr:row>
      <xdr:rowOff>0</xdr:rowOff>
    </xdr:from>
    <xdr:ext cx="28534" cy="125227"/>
    <xdr:sp macro="" textlink="">
      <xdr:nvSpPr>
        <xdr:cNvPr id="1457" name="Rectangle 1456">
          <a:extLst>
            <a:ext uri="{FF2B5EF4-FFF2-40B4-BE49-F238E27FC236}">
              <a16:creationId xmlns:a16="http://schemas.microsoft.com/office/drawing/2014/main" id="{97D908CA-93C6-497E-8711-538B63406238}"/>
            </a:ext>
          </a:extLst>
        </xdr:cNvPr>
        <xdr:cNvSpPr>
          <a:spLocks noChangeArrowheads="1"/>
        </xdr:cNvSpPr>
      </xdr:nvSpPr>
      <xdr:spPr bwMode="auto">
        <a:xfrm>
          <a:off x="533400" y="18829020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674</xdr:row>
      <xdr:rowOff>0</xdr:rowOff>
    </xdr:from>
    <xdr:to>
      <xdr:col>1</xdr:col>
      <xdr:colOff>76200</xdr:colOff>
      <xdr:row>674</xdr:row>
      <xdr:rowOff>142875</xdr:rowOff>
    </xdr:to>
    <xdr:sp macro="" textlink="">
      <xdr:nvSpPr>
        <xdr:cNvPr id="1458" name="Rectangle 101">
          <a:extLst>
            <a:ext uri="{FF2B5EF4-FFF2-40B4-BE49-F238E27FC236}">
              <a16:creationId xmlns:a16="http://schemas.microsoft.com/office/drawing/2014/main" id="{1215EA65-8E6F-48BD-A0B8-9DD1A695DA32}"/>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59" name="Rectangle 102">
          <a:extLst>
            <a:ext uri="{FF2B5EF4-FFF2-40B4-BE49-F238E27FC236}">
              <a16:creationId xmlns:a16="http://schemas.microsoft.com/office/drawing/2014/main" id="{27B0A1F9-22F4-4AEC-821B-E43F807243B4}"/>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60" name="Rectangle 103">
          <a:extLst>
            <a:ext uri="{FF2B5EF4-FFF2-40B4-BE49-F238E27FC236}">
              <a16:creationId xmlns:a16="http://schemas.microsoft.com/office/drawing/2014/main" id="{EE3DB780-B368-4F2D-9B3B-A71A08203183}"/>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61" name="Rectangle 104">
          <a:extLst>
            <a:ext uri="{FF2B5EF4-FFF2-40B4-BE49-F238E27FC236}">
              <a16:creationId xmlns:a16="http://schemas.microsoft.com/office/drawing/2014/main" id="{2D2610D0-E44E-4619-9C78-1E498198532A}"/>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62" name="Rectangle 105">
          <a:extLst>
            <a:ext uri="{FF2B5EF4-FFF2-40B4-BE49-F238E27FC236}">
              <a16:creationId xmlns:a16="http://schemas.microsoft.com/office/drawing/2014/main" id="{054693AA-7FE9-41DB-B3FD-BF470A032F9A}"/>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63" name="Rectangle 106">
          <a:extLst>
            <a:ext uri="{FF2B5EF4-FFF2-40B4-BE49-F238E27FC236}">
              <a16:creationId xmlns:a16="http://schemas.microsoft.com/office/drawing/2014/main" id="{6068B04A-4B60-4F79-A003-A200D66030FE}"/>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64" name="Rectangle 107">
          <a:extLst>
            <a:ext uri="{FF2B5EF4-FFF2-40B4-BE49-F238E27FC236}">
              <a16:creationId xmlns:a16="http://schemas.microsoft.com/office/drawing/2014/main" id="{1BE92E79-455B-4785-BA5F-C764A6DA55C8}"/>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133350</xdr:rowOff>
    </xdr:to>
    <xdr:sp macro="" textlink="">
      <xdr:nvSpPr>
        <xdr:cNvPr id="1465" name="Rectangle 108">
          <a:extLst>
            <a:ext uri="{FF2B5EF4-FFF2-40B4-BE49-F238E27FC236}">
              <a16:creationId xmlns:a16="http://schemas.microsoft.com/office/drawing/2014/main" id="{2EB233C6-B760-4FB2-97C7-DF6A8B3E1EF0}"/>
            </a:ext>
          </a:extLst>
        </xdr:cNvPr>
        <xdr:cNvSpPr>
          <a:spLocks noChangeArrowheads="1"/>
        </xdr:cNvSpPr>
      </xdr:nvSpPr>
      <xdr:spPr bwMode="auto">
        <a:xfrm>
          <a:off x="5238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133350</xdr:rowOff>
    </xdr:to>
    <xdr:sp macro="" textlink="">
      <xdr:nvSpPr>
        <xdr:cNvPr id="1466" name="Rectangle 109">
          <a:extLst>
            <a:ext uri="{FF2B5EF4-FFF2-40B4-BE49-F238E27FC236}">
              <a16:creationId xmlns:a16="http://schemas.microsoft.com/office/drawing/2014/main" id="{40E70246-CA6B-4A8C-928B-DDCD9BCD4C29}"/>
            </a:ext>
          </a:extLst>
        </xdr:cNvPr>
        <xdr:cNvSpPr>
          <a:spLocks noChangeArrowheads="1"/>
        </xdr:cNvSpPr>
      </xdr:nvSpPr>
      <xdr:spPr bwMode="auto">
        <a:xfrm>
          <a:off x="5238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67" name="Rectangle 110">
          <a:extLst>
            <a:ext uri="{FF2B5EF4-FFF2-40B4-BE49-F238E27FC236}">
              <a16:creationId xmlns:a16="http://schemas.microsoft.com/office/drawing/2014/main" id="{2DAF69AC-CC07-499C-A52A-279CFB8842D0}"/>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674</xdr:row>
      <xdr:rowOff>0</xdr:rowOff>
    </xdr:from>
    <xdr:to>
      <xdr:col>1</xdr:col>
      <xdr:colOff>114300</xdr:colOff>
      <xdr:row>674</xdr:row>
      <xdr:rowOff>142875</xdr:rowOff>
    </xdr:to>
    <xdr:sp macro="" textlink="">
      <xdr:nvSpPr>
        <xdr:cNvPr id="1468" name="Rectangle 111">
          <a:extLst>
            <a:ext uri="{FF2B5EF4-FFF2-40B4-BE49-F238E27FC236}">
              <a16:creationId xmlns:a16="http://schemas.microsoft.com/office/drawing/2014/main" id="{96B95446-B9AB-4B40-8B3C-AE8CE14026E8}"/>
            </a:ext>
          </a:extLst>
        </xdr:cNvPr>
        <xdr:cNvSpPr>
          <a:spLocks noChangeArrowheads="1"/>
        </xdr:cNvSpPr>
      </xdr:nvSpPr>
      <xdr:spPr bwMode="auto">
        <a:xfrm>
          <a:off x="5619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674</xdr:row>
      <xdr:rowOff>0</xdr:rowOff>
    </xdr:from>
    <xdr:to>
      <xdr:col>1</xdr:col>
      <xdr:colOff>114300</xdr:colOff>
      <xdr:row>674</xdr:row>
      <xdr:rowOff>142875</xdr:rowOff>
    </xdr:to>
    <xdr:sp macro="" textlink="">
      <xdr:nvSpPr>
        <xdr:cNvPr id="1469" name="Rectangle 112">
          <a:extLst>
            <a:ext uri="{FF2B5EF4-FFF2-40B4-BE49-F238E27FC236}">
              <a16:creationId xmlns:a16="http://schemas.microsoft.com/office/drawing/2014/main" id="{57A88573-C666-47BA-B0FF-4AA515C149A7}"/>
            </a:ext>
          </a:extLst>
        </xdr:cNvPr>
        <xdr:cNvSpPr>
          <a:spLocks noChangeArrowheads="1"/>
        </xdr:cNvSpPr>
      </xdr:nvSpPr>
      <xdr:spPr bwMode="auto">
        <a:xfrm>
          <a:off x="5619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70" name="Rectangle 113">
          <a:extLst>
            <a:ext uri="{FF2B5EF4-FFF2-40B4-BE49-F238E27FC236}">
              <a16:creationId xmlns:a16="http://schemas.microsoft.com/office/drawing/2014/main" id="{D09DAD6E-96D8-4258-AF59-5A14B193EEA2}"/>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71" name="Rectangle 114">
          <a:extLst>
            <a:ext uri="{FF2B5EF4-FFF2-40B4-BE49-F238E27FC236}">
              <a16:creationId xmlns:a16="http://schemas.microsoft.com/office/drawing/2014/main" id="{B2A5EB00-8216-4E57-BA8C-76AEDA7A2A44}"/>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72" name="Rectangle 115">
          <a:extLst>
            <a:ext uri="{FF2B5EF4-FFF2-40B4-BE49-F238E27FC236}">
              <a16:creationId xmlns:a16="http://schemas.microsoft.com/office/drawing/2014/main" id="{3EE402B5-23C5-4475-A511-8CAD0908CFC3}"/>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73" name="Rectangle 116">
          <a:extLst>
            <a:ext uri="{FF2B5EF4-FFF2-40B4-BE49-F238E27FC236}">
              <a16:creationId xmlns:a16="http://schemas.microsoft.com/office/drawing/2014/main" id="{98417881-2857-4A34-939C-9A72AA492688}"/>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74" name="Rectangle 117">
          <a:extLst>
            <a:ext uri="{FF2B5EF4-FFF2-40B4-BE49-F238E27FC236}">
              <a16:creationId xmlns:a16="http://schemas.microsoft.com/office/drawing/2014/main" id="{DFCF2B4C-54B5-4CDE-8E8D-56FAC29611FC}"/>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75" name="Rectangle 118">
          <a:extLst>
            <a:ext uri="{FF2B5EF4-FFF2-40B4-BE49-F238E27FC236}">
              <a16:creationId xmlns:a16="http://schemas.microsoft.com/office/drawing/2014/main" id="{2BA1CF94-B774-4B81-905A-394D663EBA64}"/>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76" name="Rectangle 119">
          <a:extLst>
            <a:ext uri="{FF2B5EF4-FFF2-40B4-BE49-F238E27FC236}">
              <a16:creationId xmlns:a16="http://schemas.microsoft.com/office/drawing/2014/main" id="{71B1F127-0CD5-47BD-931C-1C7251E83A1E}"/>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77" name="Rectangle 120">
          <a:extLst>
            <a:ext uri="{FF2B5EF4-FFF2-40B4-BE49-F238E27FC236}">
              <a16:creationId xmlns:a16="http://schemas.microsoft.com/office/drawing/2014/main" id="{D1D8F5C4-3850-48DE-9E03-A5FC0C864196}"/>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78" name="Rectangle 121">
          <a:extLst>
            <a:ext uri="{FF2B5EF4-FFF2-40B4-BE49-F238E27FC236}">
              <a16:creationId xmlns:a16="http://schemas.microsoft.com/office/drawing/2014/main" id="{6733B2A2-6F82-4163-9F8E-FECBDB74294E}"/>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79" name="Rectangle 122">
          <a:extLst>
            <a:ext uri="{FF2B5EF4-FFF2-40B4-BE49-F238E27FC236}">
              <a16:creationId xmlns:a16="http://schemas.microsoft.com/office/drawing/2014/main" id="{E5C66BBD-E44A-4505-ABE9-A44CEEF953EE}"/>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80" name="Rectangle 123">
          <a:extLst>
            <a:ext uri="{FF2B5EF4-FFF2-40B4-BE49-F238E27FC236}">
              <a16:creationId xmlns:a16="http://schemas.microsoft.com/office/drawing/2014/main" id="{397C7DB6-DE53-4285-AD80-D1A026671CC9}"/>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81" name="Rectangle 124">
          <a:extLst>
            <a:ext uri="{FF2B5EF4-FFF2-40B4-BE49-F238E27FC236}">
              <a16:creationId xmlns:a16="http://schemas.microsoft.com/office/drawing/2014/main" id="{EEF7333E-C2B6-43BA-B790-F82E124F82A2}"/>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82" name="Rectangle 125">
          <a:extLst>
            <a:ext uri="{FF2B5EF4-FFF2-40B4-BE49-F238E27FC236}">
              <a16:creationId xmlns:a16="http://schemas.microsoft.com/office/drawing/2014/main" id="{2B4EC927-01D3-4CDC-A75F-7011E8CE127A}"/>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133350</xdr:rowOff>
    </xdr:to>
    <xdr:sp macro="" textlink="">
      <xdr:nvSpPr>
        <xdr:cNvPr id="1483" name="Rectangle 126">
          <a:extLst>
            <a:ext uri="{FF2B5EF4-FFF2-40B4-BE49-F238E27FC236}">
              <a16:creationId xmlns:a16="http://schemas.microsoft.com/office/drawing/2014/main" id="{5F2B6249-DF37-4E5C-A962-CE4EBD14F087}"/>
            </a:ext>
          </a:extLst>
        </xdr:cNvPr>
        <xdr:cNvSpPr>
          <a:spLocks noChangeArrowheads="1"/>
        </xdr:cNvSpPr>
      </xdr:nvSpPr>
      <xdr:spPr bwMode="auto">
        <a:xfrm>
          <a:off x="523875" y="1882902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84" name="Rectangle 127">
          <a:extLst>
            <a:ext uri="{FF2B5EF4-FFF2-40B4-BE49-F238E27FC236}">
              <a16:creationId xmlns:a16="http://schemas.microsoft.com/office/drawing/2014/main" id="{F0C58904-C62C-4FB4-93F6-02918751BA68}"/>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85" name="Rectangle 128">
          <a:extLst>
            <a:ext uri="{FF2B5EF4-FFF2-40B4-BE49-F238E27FC236}">
              <a16:creationId xmlns:a16="http://schemas.microsoft.com/office/drawing/2014/main" id="{2BCD4B6E-FC58-4CDA-BAFC-529DF30983EB}"/>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86" name="Rectangle 129">
          <a:extLst>
            <a:ext uri="{FF2B5EF4-FFF2-40B4-BE49-F238E27FC236}">
              <a16:creationId xmlns:a16="http://schemas.microsoft.com/office/drawing/2014/main" id="{44EBD0AC-B28A-4FE9-B83F-09AE6EEF971D}"/>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87" name="Rectangle 130">
          <a:extLst>
            <a:ext uri="{FF2B5EF4-FFF2-40B4-BE49-F238E27FC236}">
              <a16:creationId xmlns:a16="http://schemas.microsoft.com/office/drawing/2014/main" id="{C0693CC8-31F3-4E44-9CB2-05A24D21B56A}"/>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88" name="Rectangle 131">
          <a:extLst>
            <a:ext uri="{FF2B5EF4-FFF2-40B4-BE49-F238E27FC236}">
              <a16:creationId xmlns:a16="http://schemas.microsoft.com/office/drawing/2014/main" id="{952280A4-1903-46BB-AD1B-098C6BE3BA24}"/>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674</xdr:row>
      <xdr:rowOff>0</xdr:rowOff>
    </xdr:from>
    <xdr:to>
      <xdr:col>1</xdr:col>
      <xdr:colOff>76200</xdr:colOff>
      <xdr:row>674</xdr:row>
      <xdr:rowOff>142875</xdr:rowOff>
    </xdr:to>
    <xdr:sp macro="" textlink="">
      <xdr:nvSpPr>
        <xdr:cNvPr id="1489" name="Rectangle 132">
          <a:extLst>
            <a:ext uri="{FF2B5EF4-FFF2-40B4-BE49-F238E27FC236}">
              <a16:creationId xmlns:a16="http://schemas.microsoft.com/office/drawing/2014/main" id="{C20B2614-316A-4D35-AB44-9B794D78A1DD}"/>
            </a:ext>
          </a:extLst>
        </xdr:cNvPr>
        <xdr:cNvSpPr>
          <a:spLocks noChangeArrowheads="1"/>
        </xdr:cNvSpPr>
      </xdr:nvSpPr>
      <xdr:spPr bwMode="auto">
        <a:xfrm>
          <a:off x="523875" y="18829020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490" name="Rectangle 69">
          <a:extLst>
            <a:ext uri="{FF2B5EF4-FFF2-40B4-BE49-F238E27FC236}">
              <a16:creationId xmlns:a16="http://schemas.microsoft.com/office/drawing/2014/main" id="{9D9ED13D-61D9-4CC1-A7EE-23139FD72B89}"/>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491" name="Rectangle 70">
          <a:extLst>
            <a:ext uri="{FF2B5EF4-FFF2-40B4-BE49-F238E27FC236}">
              <a16:creationId xmlns:a16="http://schemas.microsoft.com/office/drawing/2014/main" id="{C9156D89-B385-480A-A574-90CEB08EA481}"/>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492" name="Rectangle 71">
          <a:extLst>
            <a:ext uri="{FF2B5EF4-FFF2-40B4-BE49-F238E27FC236}">
              <a16:creationId xmlns:a16="http://schemas.microsoft.com/office/drawing/2014/main" id="{FDE01B3A-AAC1-4D42-82BF-63A91D152A55}"/>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493" name="Rectangle 72">
          <a:extLst>
            <a:ext uri="{FF2B5EF4-FFF2-40B4-BE49-F238E27FC236}">
              <a16:creationId xmlns:a16="http://schemas.microsoft.com/office/drawing/2014/main" id="{A4046E00-5B5A-461E-B3C8-B3389012B62E}"/>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494" name="Rectangle 73">
          <a:extLst>
            <a:ext uri="{FF2B5EF4-FFF2-40B4-BE49-F238E27FC236}">
              <a16:creationId xmlns:a16="http://schemas.microsoft.com/office/drawing/2014/main" id="{91CC7954-5034-4386-9E99-F0D368F4338B}"/>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495" name="Rectangle 74">
          <a:extLst>
            <a:ext uri="{FF2B5EF4-FFF2-40B4-BE49-F238E27FC236}">
              <a16:creationId xmlns:a16="http://schemas.microsoft.com/office/drawing/2014/main" id="{9B54779E-994C-411A-97EE-7C9BB6C92BA3}"/>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496" name="Rectangle 75">
          <a:extLst>
            <a:ext uri="{FF2B5EF4-FFF2-40B4-BE49-F238E27FC236}">
              <a16:creationId xmlns:a16="http://schemas.microsoft.com/office/drawing/2014/main" id="{7CD6A737-D68D-4314-B6D6-16151C62EF8D}"/>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497" name="Rectangle 76">
          <a:extLst>
            <a:ext uri="{FF2B5EF4-FFF2-40B4-BE49-F238E27FC236}">
              <a16:creationId xmlns:a16="http://schemas.microsoft.com/office/drawing/2014/main" id="{144D2407-73C1-44FD-8508-9ED354C1EB18}"/>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498" name="Rectangle 77">
          <a:extLst>
            <a:ext uri="{FF2B5EF4-FFF2-40B4-BE49-F238E27FC236}">
              <a16:creationId xmlns:a16="http://schemas.microsoft.com/office/drawing/2014/main" id="{64542582-50CF-4F00-971B-95D40E5EE91F}"/>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499" name="Rectangle 78">
          <a:extLst>
            <a:ext uri="{FF2B5EF4-FFF2-40B4-BE49-F238E27FC236}">
              <a16:creationId xmlns:a16="http://schemas.microsoft.com/office/drawing/2014/main" id="{DE40E938-743B-480D-8CAC-AB39CB914ADE}"/>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500" name="Rectangle 79">
          <a:extLst>
            <a:ext uri="{FF2B5EF4-FFF2-40B4-BE49-F238E27FC236}">
              <a16:creationId xmlns:a16="http://schemas.microsoft.com/office/drawing/2014/main" id="{DEE10CCD-D125-4B39-B24D-BD0F7DA565F3}"/>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501" name="Rectangle 80">
          <a:extLst>
            <a:ext uri="{FF2B5EF4-FFF2-40B4-BE49-F238E27FC236}">
              <a16:creationId xmlns:a16="http://schemas.microsoft.com/office/drawing/2014/main" id="{F08E4F7B-99C7-41A9-9EBA-C69E2AE7812B}"/>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02" name="Rectangle 81">
          <a:extLst>
            <a:ext uri="{FF2B5EF4-FFF2-40B4-BE49-F238E27FC236}">
              <a16:creationId xmlns:a16="http://schemas.microsoft.com/office/drawing/2014/main" id="{5711EDD5-2F91-4213-BDC9-ED597F7F7A3F}"/>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03" name="Rectangle 82">
          <a:extLst>
            <a:ext uri="{FF2B5EF4-FFF2-40B4-BE49-F238E27FC236}">
              <a16:creationId xmlns:a16="http://schemas.microsoft.com/office/drawing/2014/main" id="{1AC7EEEE-A8C7-435F-BEC6-1DB2C5804E44}"/>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04" name="Rectangle 83">
          <a:extLst>
            <a:ext uri="{FF2B5EF4-FFF2-40B4-BE49-F238E27FC236}">
              <a16:creationId xmlns:a16="http://schemas.microsoft.com/office/drawing/2014/main" id="{4A576131-EA35-40E2-8701-F73085E063A4}"/>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05" name="Rectangle 84">
          <a:extLst>
            <a:ext uri="{FF2B5EF4-FFF2-40B4-BE49-F238E27FC236}">
              <a16:creationId xmlns:a16="http://schemas.microsoft.com/office/drawing/2014/main" id="{E14279DB-B232-4695-A50F-7B1B842A4F0C}"/>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720</xdr:row>
      <xdr:rowOff>0</xdr:rowOff>
    </xdr:from>
    <xdr:ext cx="28534" cy="125227"/>
    <xdr:sp macro="" textlink="">
      <xdr:nvSpPr>
        <xdr:cNvPr id="1506" name="Rectangle 1505">
          <a:extLst>
            <a:ext uri="{FF2B5EF4-FFF2-40B4-BE49-F238E27FC236}">
              <a16:creationId xmlns:a16="http://schemas.microsoft.com/office/drawing/2014/main" id="{D7346BC3-F810-4576-8A6D-A0A7BA641633}"/>
            </a:ext>
          </a:extLst>
        </xdr:cNvPr>
        <xdr:cNvSpPr>
          <a:spLocks noChangeArrowheads="1"/>
        </xdr:cNvSpPr>
      </xdr:nvSpPr>
      <xdr:spPr bwMode="auto">
        <a:xfrm>
          <a:off x="533400" y="1989772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720</xdr:row>
      <xdr:rowOff>0</xdr:rowOff>
    </xdr:from>
    <xdr:to>
      <xdr:col>1</xdr:col>
      <xdr:colOff>76200</xdr:colOff>
      <xdr:row>720</xdr:row>
      <xdr:rowOff>142875</xdr:rowOff>
    </xdr:to>
    <xdr:sp macro="" textlink="">
      <xdr:nvSpPr>
        <xdr:cNvPr id="1507" name="Rectangle 86">
          <a:extLst>
            <a:ext uri="{FF2B5EF4-FFF2-40B4-BE49-F238E27FC236}">
              <a16:creationId xmlns:a16="http://schemas.microsoft.com/office/drawing/2014/main" id="{31FD14A8-8451-4830-BE6B-9E807B61E544}"/>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720</xdr:row>
      <xdr:rowOff>0</xdr:rowOff>
    </xdr:from>
    <xdr:ext cx="28534" cy="125227"/>
    <xdr:sp macro="" textlink="">
      <xdr:nvSpPr>
        <xdr:cNvPr id="1508" name="Rectangle 1507">
          <a:extLst>
            <a:ext uri="{FF2B5EF4-FFF2-40B4-BE49-F238E27FC236}">
              <a16:creationId xmlns:a16="http://schemas.microsoft.com/office/drawing/2014/main" id="{23797313-7DD7-47B4-904B-9DB81714AA7E}"/>
            </a:ext>
          </a:extLst>
        </xdr:cNvPr>
        <xdr:cNvSpPr>
          <a:spLocks noChangeArrowheads="1"/>
        </xdr:cNvSpPr>
      </xdr:nvSpPr>
      <xdr:spPr bwMode="auto">
        <a:xfrm>
          <a:off x="533400" y="1989772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720</xdr:row>
      <xdr:rowOff>0</xdr:rowOff>
    </xdr:from>
    <xdr:to>
      <xdr:col>1</xdr:col>
      <xdr:colOff>76200</xdr:colOff>
      <xdr:row>720</xdr:row>
      <xdr:rowOff>142875</xdr:rowOff>
    </xdr:to>
    <xdr:sp macro="" textlink="">
      <xdr:nvSpPr>
        <xdr:cNvPr id="1509" name="Rectangle 88">
          <a:extLst>
            <a:ext uri="{FF2B5EF4-FFF2-40B4-BE49-F238E27FC236}">
              <a16:creationId xmlns:a16="http://schemas.microsoft.com/office/drawing/2014/main" id="{D9D55C0F-805F-477C-B9CC-94E44102F451}"/>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10" name="Rectangle 89">
          <a:extLst>
            <a:ext uri="{FF2B5EF4-FFF2-40B4-BE49-F238E27FC236}">
              <a16:creationId xmlns:a16="http://schemas.microsoft.com/office/drawing/2014/main" id="{2E436424-CF4A-4AD6-A222-870399BD9C6F}"/>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11" name="Rectangle 90">
          <a:extLst>
            <a:ext uri="{FF2B5EF4-FFF2-40B4-BE49-F238E27FC236}">
              <a16:creationId xmlns:a16="http://schemas.microsoft.com/office/drawing/2014/main" id="{AE2CD740-B775-4587-A804-7E09941679BA}"/>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12" name="Rectangle 91">
          <a:extLst>
            <a:ext uri="{FF2B5EF4-FFF2-40B4-BE49-F238E27FC236}">
              <a16:creationId xmlns:a16="http://schemas.microsoft.com/office/drawing/2014/main" id="{F7113D44-98BF-46BE-846B-A7D99B8EBBA7}"/>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13" name="Rectangle 92">
          <a:extLst>
            <a:ext uri="{FF2B5EF4-FFF2-40B4-BE49-F238E27FC236}">
              <a16:creationId xmlns:a16="http://schemas.microsoft.com/office/drawing/2014/main" id="{B1066823-E331-4F25-A827-C6AC608AECE5}"/>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14" name="Rectangle 93">
          <a:extLst>
            <a:ext uri="{FF2B5EF4-FFF2-40B4-BE49-F238E27FC236}">
              <a16:creationId xmlns:a16="http://schemas.microsoft.com/office/drawing/2014/main" id="{6E0F5574-4B29-4C17-B9BE-00FE493C44B5}"/>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15" name="Rectangle 94">
          <a:extLst>
            <a:ext uri="{FF2B5EF4-FFF2-40B4-BE49-F238E27FC236}">
              <a16:creationId xmlns:a16="http://schemas.microsoft.com/office/drawing/2014/main" id="{1AC15B5F-73C9-48B9-B4E7-8B274AF4E65B}"/>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16" name="Rectangle 95">
          <a:extLst>
            <a:ext uri="{FF2B5EF4-FFF2-40B4-BE49-F238E27FC236}">
              <a16:creationId xmlns:a16="http://schemas.microsoft.com/office/drawing/2014/main" id="{6CFF11E1-BD36-41B5-A988-FCBA7B7415A6}"/>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17" name="Rectangle 96">
          <a:extLst>
            <a:ext uri="{FF2B5EF4-FFF2-40B4-BE49-F238E27FC236}">
              <a16:creationId xmlns:a16="http://schemas.microsoft.com/office/drawing/2014/main" id="{FC2C701A-B31B-41BD-8B1A-15BB2E203786}"/>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720</xdr:row>
      <xdr:rowOff>0</xdr:rowOff>
    </xdr:from>
    <xdr:ext cx="28534" cy="125227"/>
    <xdr:sp macro="" textlink="">
      <xdr:nvSpPr>
        <xdr:cNvPr id="1518" name="Rectangle 1517">
          <a:extLst>
            <a:ext uri="{FF2B5EF4-FFF2-40B4-BE49-F238E27FC236}">
              <a16:creationId xmlns:a16="http://schemas.microsoft.com/office/drawing/2014/main" id="{D51CF476-89C3-4C13-9BC8-30E535B78FDC}"/>
            </a:ext>
          </a:extLst>
        </xdr:cNvPr>
        <xdr:cNvSpPr>
          <a:spLocks noChangeArrowheads="1"/>
        </xdr:cNvSpPr>
      </xdr:nvSpPr>
      <xdr:spPr bwMode="auto">
        <a:xfrm>
          <a:off x="533400" y="1989772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720</xdr:row>
      <xdr:rowOff>0</xdr:rowOff>
    </xdr:from>
    <xdr:ext cx="28534" cy="125227"/>
    <xdr:sp macro="" textlink="">
      <xdr:nvSpPr>
        <xdr:cNvPr id="1519" name="Rectangle 1518">
          <a:extLst>
            <a:ext uri="{FF2B5EF4-FFF2-40B4-BE49-F238E27FC236}">
              <a16:creationId xmlns:a16="http://schemas.microsoft.com/office/drawing/2014/main" id="{CADA0985-692D-4266-8725-9C304E7BDADA}"/>
            </a:ext>
          </a:extLst>
        </xdr:cNvPr>
        <xdr:cNvSpPr>
          <a:spLocks noChangeArrowheads="1"/>
        </xdr:cNvSpPr>
      </xdr:nvSpPr>
      <xdr:spPr bwMode="auto">
        <a:xfrm>
          <a:off x="533400" y="1989772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720</xdr:row>
      <xdr:rowOff>0</xdr:rowOff>
    </xdr:from>
    <xdr:to>
      <xdr:col>1</xdr:col>
      <xdr:colOff>76200</xdr:colOff>
      <xdr:row>720</xdr:row>
      <xdr:rowOff>142875</xdr:rowOff>
    </xdr:to>
    <xdr:sp macro="" textlink="">
      <xdr:nvSpPr>
        <xdr:cNvPr id="1520" name="Rectangle 99">
          <a:extLst>
            <a:ext uri="{FF2B5EF4-FFF2-40B4-BE49-F238E27FC236}">
              <a16:creationId xmlns:a16="http://schemas.microsoft.com/office/drawing/2014/main" id="{A77E77FA-23C3-423F-B58A-AA706E724856}"/>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21" name="Rectangle 100">
          <a:extLst>
            <a:ext uri="{FF2B5EF4-FFF2-40B4-BE49-F238E27FC236}">
              <a16:creationId xmlns:a16="http://schemas.microsoft.com/office/drawing/2014/main" id="{F342EDE2-F4AE-4F5F-9815-0F0CA50F202B}"/>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22" name="Rectangle 101">
          <a:extLst>
            <a:ext uri="{FF2B5EF4-FFF2-40B4-BE49-F238E27FC236}">
              <a16:creationId xmlns:a16="http://schemas.microsoft.com/office/drawing/2014/main" id="{BA1DED05-0F6E-45A2-BA6D-308ED5C61F00}"/>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23" name="Rectangle 102">
          <a:extLst>
            <a:ext uri="{FF2B5EF4-FFF2-40B4-BE49-F238E27FC236}">
              <a16:creationId xmlns:a16="http://schemas.microsoft.com/office/drawing/2014/main" id="{43380B66-0EC6-4AEE-9B43-33A726C2F1DE}"/>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24" name="Rectangle 103">
          <a:extLst>
            <a:ext uri="{FF2B5EF4-FFF2-40B4-BE49-F238E27FC236}">
              <a16:creationId xmlns:a16="http://schemas.microsoft.com/office/drawing/2014/main" id="{970356C0-0678-4E65-9834-6E52206FFAF7}"/>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25" name="Rectangle 104">
          <a:extLst>
            <a:ext uri="{FF2B5EF4-FFF2-40B4-BE49-F238E27FC236}">
              <a16:creationId xmlns:a16="http://schemas.microsoft.com/office/drawing/2014/main" id="{65C7D440-8F82-4EAD-899C-4FFCA90B411D}"/>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26" name="Rectangle 105">
          <a:extLst>
            <a:ext uri="{FF2B5EF4-FFF2-40B4-BE49-F238E27FC236}">
              <a16:creationId xmlns:a16="http://schemas.microsoft.com/office/drawing/2014/main" id="{B9B21B22-E657-4A6D-B89D-E2E34022AAF8}"/>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27" name="Rectangle 106">
          <a:extLst>
            <a:ext uri="{FF2B5EF4-FFF2-40B4-BE49-F238E27FC236}">
              <a16:creationId xmlns:a16="http://schemas.microsoft.com/office/drawing/2014/main" id="{1A240545-93E4-4D90-AA0E-C55E09944F28}"/>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28" name="Rectangle 107">
          <a:extLst>
            <a:ext uri="{FF2B5EF4-FFF2-40B4-BE49-F238E27FC236}">
              <a16:creationId xmlns:a16="http://schemas.microsoft.com/office/drawing/2014/main" id="{463AD38C-F310-48B0-BA09-0F316C777CF3}"/>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29" name="Rectangle 108">
          <a:extLst>
            <a:ext uri="{FF2B5EF4-FFF2-40B4-BE49-F238E27FC236}">
              <a16:creationId xmlns:a16="http://schemas.microsoft.com/office/drawing/2014/main" id="{6CFE3851-47B5-4CA9-BD1A-99500FCBD3C4}"/>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720</xdr:row>
      <xdr:rowOff>0</xdr:rowOff>
    </xdr:from>
    <xdr:to>
      <xdr:col>1</xdr:col>
      <xdr:colOff>114300</xdr:colOff>
      <xdr:row>720</xdr:row>
      <xdr:rowOff>142875</xdr:rowOff>
    </xdr:to>
    <xdr:sp macro="" textlink="">
      <xdr:nvSpPr>
        <xdr:cNvPr id="1530" name="Rectangle 109">
          <a:extLst>
            <a:ext uri="{FF2B5EF4-FFF2-40B4-BE49-F238E27FC236}">
              <a16:creationId xmlns:a16="http://schemas.microsoft.com/office/drawing/2014/main" id="{B58A41C2-02FA-4165-8C39-23F6749B6617}"/>
            </a:ext>
          </a:extLst>
        </xdr:cNvPr>
        <xdr:cNvSpPr>
          <a:spLocks noChangeArrowheads="1"/>
        </xdr:cNvSpPr>
      </xdr:nvSpPr>
      <xdr:spPr bwMode="auto">
        <a:xfrm>
          <a:off x="5619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720</xdr:row>
      <xdr:rowOff>0</xdr:rowOff>
    </xdr:from>
    <xdr:to>
      <xdr:col>1</xdr:col>
      <xdr:colOff>114300</xdr:colOff>
      <xdr:row>720</xdr:row>
      <xdr:rowOff>142875</xdr:rowOff>
    </xdr:to>
    <xdr:sp macro="" textlink="">
      <xdr:nvSpPr>
        <xdr:cNvPr id="1531" name="Rectangle 110">
          <a:extLst>
            <a:ext uri="{FF2B5EF4-FFF2-40B4-BE49-F238E27FC236}">
              <a16:creationId xmlns:a16="http://schemas.microsoft.com/office/drawing/2014/main" id="{37E1BC26-B2C1-4660-87EF-9ECF35D266EF}"/>
            </a:ext>
          </a:extLst>
        </xdr:cNvPr>
        <xdr:cNvSpPr>
          <a:spLocks noChangeArrowheads="1"/>
        </xdr:cNvSpPr>
      </xdr:nvSpPr>
      <xdr:spPr bwMode="auto">
        <a:xfrm>
          <a:off x="5619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32" name="Rectangle 111">
          <a:extLst>
            <a:ext uri="{FF2B5EF4-FFF2-40B4-BE49-F238E27FC236}">
              <a16:creationId xmlns:a16="http://schemas.microsoft.com/office/drawing/2014/main" id="{850EAC01-04C8-46D3-A613-29EC3D74E477}"/>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33" name="Rectangle 112">
          <a:extLst>
            <a:ext uri="{FF2B5EF4-FFF2-40B4-BE49-F238E27FC236}">
              <a16:creationId xmlns:a16="http://schemas.microsoft.com/office/drawing/2014/main" id="{91F66E88-AB07-4BE3-B536-AC30861FD8C8}"/>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34" name="Rectangle 113">
          <a:extLst>
            <a:ext uri="{FF2B5EF4-FFF2-40B4-BE49-F238E27FC236}">
              <a16:creationId xmlns:a16="http://schemas.microsoft.com/office/drawing/2014/main" id="{2C38A72C-F24C-40AA-84B7-35981DFC2408}"/>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35" name="Rectangle 114">
          <a:extLst>
            <a:ext uri="{FF2B5EF4-FFF2-40B4-BE49-F238E27FC236}">
              <a16:creationId xmlns:a16="http://schemas.microsoft.com/office/drawing/2014/main" id="{40B264B3-FC4E-4D6A-95A6-AE0D7E13EEB3}"/>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36" name="Rectangle 115">
          <a:extLst>
            <a:ext uri="{FF2B5EF4-FFF2-40B4-BE49-F238E27FC236}">
              <a16:creationId xmlns:a16="http://schemas.microsoft.com/office/drawing/2014/main" id="{3A8BF437-BCAA-491D-9BB2-28575D0AC944}"/>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37" name="Rectangle 116">
          <a:extLst>
            <a:ext uri="{FF2B5EF4-FFF2-40B4-BE49-F238E27FC236}">
              <a16:creationId xmlns:a16="http://schemas.microsoft.com/office/drawing/2014/main" id="{44CFBDF3-B162-4D40-A181-C5F644587892}"/>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38" name="Rectangle 117">
          <a:extLst>
            <a:ext uri="{FF2B5EF4-FFF2-40B4-BE49-F238E27FC236}">
              <a16:creationId xmlns:a16="http://schemas.microsoft.com/office/drawing/2014/main" id="{B802AB17-4BB7-444F-A84F-EA3484E501D1}"/>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39" name="Rectangle 118">
          <a:extLst>
            <a:ext uri="{FF2B5EF4-FFF2-40B4-BE49-F238E27FC236}">
              <a16:creationId xmlns:a16="http://schemas.microsoft.com/office/drawing/2014/main" id="{9E8D61D4-FDA0-4279-B070-B69FA8404BAF}"/>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40" name="Rectangle 119">
          <a:extLst>
            <a:ext uri="{FF2B5EF4-FFF2-40B4-BE49-F238E27FC236}">
              <a16:creationId xmlns:a16="http://schemas.microsoft.com/office/drawing/2014/main" id="{0BAD8FFE-30CF-42E0-B74C-DB2F9A6589D3}"/>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41" name="Rectangle 120">
          <a:extLst>
            <a:ext uri="{FF2B5EF4-FFF2-40B4-BE49-F238E27FC236}">
              <a16:creationId xmlns:a16="http://schemas.microsoft.com/office/drawing/2014/main" id="{64C024A4-78A1-4CE5-BA6D-9426E06424CE}"/>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42" name="Rectangle 121">
          <a:extLst>
            <a:ext uri="{FF2B5EF4-FFF2-40B4-BE49-F238E27FC236}">
              <a16:creationId xmlns:a16="http://schemas.microsoft.com/office/drawing/2014/main" id="{DCA2C21E-2D49-4EF9-AC23-72F39DBB734B}"/>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43" name="Rectangle 122">
          <a:extLst>
            <a:ext uri="{FF2B5EF4-FFF2-40B4-BE49-F238E27FC236}">
              <a16:creationId xmlns:a16="http://schemas.microsoft.com/office/drawing/2014/main" id="{D87110DA-2075-4076-A95F-4F2AD6041627}"/>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44" name="Rectangle 123">
          <a:extLst>
            <a:ext uri="{FF2B5EF4-FFF2-40B4-BE49-F238E27FC236}">
              <a16:creationId xmlns:a16="http://schemas.microsoft.com/office/drawing/2014/main" id="{C49D7A2D-E86F-4FF0-B574-0B477C9808A9}"/>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45" name="Rectangle 124">
          <a:extLst>
            <a:ext uri="{FF2B5EF4-FFF2-40B4-BE49-F238E27FC236}">
              <a16:creationId xmlns:a16="http://schemas.microsoft.com/office/drawing/2014/main" id="{7242746C-E799-4359-8741-FFD4FD352EE3}"/>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46" name="Rectangle 125">
          <a:extLst>
            <a:ext uri="{FF2B5EF4-FFF2-40B4-BE49-F238E27FC236}">
              <a16:creationId xmlns:a16="http://schemas.microsoft.com/office/drawing/2014/main" id="{5ADAEC1B-72F7-476F-8247-BA9515208D4F}"/>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47" name="Rectangle 126">
          <a:extLst>
            <a:ext uri="{FF2B5EF4-FFF2-40B4-BE49-F238E27FC236}">
              <a16:creationId xmlns:a16="http://schemas.microsoft.com/office/drawing/2014/main" id="{B57A1EA8-CF7A-4227-B48F-C5C4367AA11A}"/>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48" name="Rectangle 127">
          <a:extLst>
            <a:ext uri="{FF2B5EF4-FFF2-40B4-BE49-F238E27FC236}">
              <a16:creationId xmlns:a16="http://schemas.microsoft.com/office/drawing/2014/main" id="{73F02965-AE28-4C00-AD3F-84A3EA59E962}"/>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49" name="Rectangle 128">
          <a:extLst>
            <a:ext uri="{FF2B5EF4-FFF2-40B4-BE49-F238E27FC236}">
              <a16:creationId xmlns:a16="http://schemas.microsoft.com/office/drawing/2014/main" id="{B0EDE458-22B0-400D-9916-3667BFA2A8F8}"/>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50" name="Rectangle 129">
          <a:extLst>
            <a:ext uri="{FF2B5EF4-FFF2-40B4-BE49-F238E27FC236}">
              <a16:creationId xmlns:a16="http://schemas.microsoft.com/office/drawing/2014/main" id="{A3FEB6A2-E0EA-42B2-8549-798135F93AB7}"/>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51" name="Rectangle 130">
          <a:extLst>
            <a:ext uri="{FF2B5EF4-FFF2-40B4-BE49-F238E27FC236}">
              <a16:creationId xmlns:a16="http://schemas.microsoft.com/office/drawing/2014/main" id="{69F1609E-B25E-42A3-9996-CD5597227DC6}"/>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52" name="Rectangle 131">
          <a:extLst>
            <a:ext uri="{FF2B5EF4-FFF2-40B4-BE49-F238E27FC236}">
              <a16:creationId xmlns:a16="http://schemas.microsoft.com/office/drawing/2014/main" id="{35FDE423-922B-4599-9484-79BE22BBD762}"/>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53" name="Rectangle 132">
          <a:extLst>
            <a:ext uri="{FF2B5EF4-FFF2-40B4-BE49-F238E27FC236}">
              <a16:creationId xmlns:a16="http://schemas.microsoft.com/office/drawing/2014/main" id="{8C860416-20CD-4C41-900D-0F59037AEF76}"/>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554" name="Rectangle 133">
          <a:extLst>
            <a:ext uri="{FF2B5EF4-FFF2-40B4-BE49-F238E27FC236}">
              <a16:creationId xmlns:a16="http://schemas.microsoft.com/office/drawing/2014/main" id="{9B26F3C3-6312-40D0-8C63-D5695AAB73C9}"/>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555" name="Rectangle 134">
          <a:extLst>
            <a:ext uri="{FF2B5EF4-FFF2-40B4-BE49-F238E27FC236}">
              <a16:creationId xmlns:a16="http://schemas.microsoft.com/office/drawing/2014/main" id="{51A3CD51-4C4F-4ED1-8F06-AA18E52D5D9C}"/>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556" name="Rectangle 135">
          <a:extLst>
            <a:ext uri="{FF2B5EF4-FFF2-40B4-BE49-F238E27FC236}">
              <a16:creationId xmlns:a16="http://schemas.microsoft.com/office/drawing/2014/main" id="{65F55662-080C-4280-9EAD-BCCA41C63519}"/>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557" name="Rectangle 136">
          <a:extLst>
            <a:ext uri="{FF2B5EF4-FFF2-40B4-BE49-F238E27FC236}">
              <a16:creationId xmlns:a16="http://schemas.microsoft.com/office/drawing/2014/main" id="{09D9F52D-FEA3-417B-B996-D8BE1607BA3C}"/>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558" name="Rectangle 137">
          <a:extLst>
            <a:ext uri="{FF2B5EF4-FFF2-40B4-BE49-F238E27FC236}">
              <a16:creationId xmlns:a16="http://schemas.microsoft.com/office/drawing/2014/main" id="{2F7FA662-6818-4D0E-BC33-79F886798404}"/>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559" name="Rectangle 138">
          <a:extLst>
            <a:ext uri="{FF2B5EF4-FFF2-40B4-BE49-F238E27FC236}">
              <a16:creationId xmlns:a16="http://schemas.microsoft.com/office/drawing/2014/main" id="{A5091274-9C85-4D3A-A182-D52B178580CE}"/>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560" name="Rectangle 139">
          <a:extLst>
            <a:ext uri="{FF2B5EF4-FFF2-40B4-BE49-F238E27FC236}">
              <a16:creationId xmlns:a16="http://schemas.microsoft.com/office/drawing/2014/main" id="{FEA421D1-B455-4F08-B8B1-9D395BE75488}"/>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561" name="Rectangle 140">
          <a:extLst>
            <a:ext uri="{FF2B5EF4-FFF2-40B4-BE49-F238E27FC236}">
              <a16:creationId xmlns:a16="http://schemas.microsoft.com/office/drawing/2014/main" id="{F15A4D8B-B6FE-47DA-978D-12918FF72141}"/>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562" name="Rectangle 141">
          <a:extLst>
            <a:ext uri="{FF2B5EF4-FFF2-40B4-BE49-F238E27FC236}">
              <a16:creationId xmlns:a16="http://schemas.microsoft.com/office/drawing/2014/main" id="{B2ADCC6C-8562-4A1A-92DC-16469715665F}"/>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720</xdr:row>
      <xdr:rowOff>0</xdr:rowOff>
    </xdr:from>
    <xdr:to>
      <xdr:col>1</xdr:col>
      <xdr:colOff>266700</xdr:colOff>
      <xdr:row>720</xdr:row>
      <xdr:rowOff>133350</xdr:rowOff>
    </xdr:to>
    <xdr:sp macro="" textlink="">
      <xdr:nvSpPr>
        <xdr:cNvPr id="1563" name="Rectangle 142">
          <a:extLst>
            <a:ext uri="{FF2B5EF4-FFF2-40B4-BE49-F238E27FC236}">
              <a16:creationId xmlns:a16="http://schemas.microsoft.com/office/drawing/2014/main" id="{AF96B600-505A-4A87-A8A6-64C40542D0FC}"/>
            </a:ext>
          </a:extLst>
        </xdr:cNvPr>
        <xdr:cNvSpPr>
          <a:spLocks noChangeArrowheads="1"/>
        </xdr:cNvSpPr>
      </xdr:nvSpPr>
      <xdr:spPr bwMode="auto">
        <a:xfrm>
          <a:off x="7143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64" name="Rectangle 143">
          <a:extLst>
            <a:ext uri="{FF2B5EF4-FFF2-40B4-BE49-F238E27FC236}">
              <a16:creationId xmlns:a16="http://schemas.microsoft.com/office/drawing/2014/main" id="{38B4A3A1-C921-4A1C-84DC-024D268EE6B4}"/>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65" name="Rectangle 144">
          <a:extLst>
            <a:ext uri="{FF2B5EF4-FFF2-40B4-BE49-F238E27FC236}">
              <a16:creationId xmlns:a16="http://schemas.microsoft.com/office/drawing/2014/main" id="{A9F4CB5B-A2C4-407C-98AD-C6C80BF55BE0}"/>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66" name="Rectangle 145">
          <a:extLst>
            <a:ext uri="{FF2B5EF4-FFF2-40B4-BE49-F238E27FC236}">
              <a16:creationId xmlns:a16="http://schemas.microsoft.com/office/drawing/2014/main" id="{68E59BE4-AF65-42EF-93C0-6071C04DB41A}"/>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67" name="Rectangle 146">
          <a:extLst>
            <a:ext uri="{FF2B5EF4-FFF2-40B4-BE49-F238E27FC236}">
              <a16:creationId xmlns:a16="http://schemas.microsoft.com/office/drawing/2014/main" id="{FD596A4C-F7A8-4799-8363-321B5D160653}"/>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720</xdr:row>
      <xdr:rowOff>0</xdr:rowOff>
    </xdr:from>
    <xdr:ext cx="28534" cy="125227"/>
    <xdr:sp macro="" textlink="">
      <xdr:nvSpPr>
        <xdr:cNvPr id="1568" name="Rectangle 1567">
          <a:extLst>
            <a:ext uri="{FF2B5EF4-FFF2-40B4-BE49-F238E27FC236}">
              <a16:creationId xmlns:a16="http://schemas.microsoft.com/office/drawing/2014/main" id="{80876884-D4B7-4660-A966-E9ECC19658D8}"/>
            </a:ext>
          </a:extLst>
        </xdr:cNvPr>
        <xdr:cNvSpPr>
          <a:spLocks noChangeArrowheads="1"/>
        </xdr:cNvSpPr>
      </xdr:nvSpPr>
      <xdr:spPr bwMode="auto">
        <a:xfrm>
          <a:off x="533400" y="1989772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720</xdr:row>
      <xdr:rowOff>0</xdr:rowOff>
    </xdr:from>
    <xdr:to>
      <xdr:col>1</xdr:col>
      <xdr:colOff>76200</xdr:colOff>
      <xdr:row>720</xdr:row>
      <xdr:rowOff>142875</xdr:rowOff>
    </xdr:to>
    <xdr:sp macro="" textlink="">
      <xdr:nvSpPr>
        <xdr:cNvPr id="1569" name="Rectangle 148">
          <a:extLst>
            <a:ext uri="{FF2B5EF4-FFF2-40B4-BE49-F238E27FC236}">
              <a16:creationId xmlns:a16="http://schemas.microsoft.com/office/drawing/2014/main" id="{A88F2967-4865-4E4D-A50B-03A0930A82EE}"/>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720</xdr:row>
      <xdr:rowOff>0</xdr:rowOff>
    </xdr:from>
    <xdr:ext cx="28534" cy="125227"/>
    <xdr:sp macro="" textlink="">
      <xdr:nvSpPr>
        <xdr:cNvPr id="1570" name="Rectangle 1569">
          <a:extLst>
            <a:ext uri="{FF2B5EF4-FFF2-40B4-BE49-F238E27FC236}">
              <a16:creationId xmlns:a16="http://schemas.microsoft.com/office/drawing/2014/main" id="{F585012F-87D9-49B6-A1BD-5F6A16D82627}"/>
            </a:ext>
          </a:extLst>
        </xdr:cNvPr>
        <xdr:cNvSpPr>
          <a:spLocks noChangeArrowheads="1"/>
        </xdr:cNvSpPr>
      </xdr:nvSpPr>
      <xdr:spPr bwMode="auto">
        <a:xfrm>
          <a:off x="533400" y="1989772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720</xdr:row>
      <xdr:rowOff>0</xdr:rowOff>
    </xdr:from>
    <xdr:to>
      <xdr:col>1</xdr:col>
      <xdr:colOff>76200</xdr:colOff>
      <xdr:row>720</xdr:row>
      <xdr:rowOff>142875</xdr:rowOff>
    </xdr:to>
    <xdr:sp macro="" textlink="">
      <xdr:nvSpPr>
        <xdr:cNvPr id="1571" name="Rectangle 150">
          <a:extLst>
            <a:ext uri="{FF2B5EF4-FFF2-40B4-BE49-F238E27FC236}">
              <a16:creationId xmlns:a16="http://schemas.microsoft.com/office/drawing/2014/main" id="{D725A783-4AF2-4D68-90E6-3EADBDCCD89C}"/>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72" name="Rectangle 151">
          <a:extLst>
            <a:ext uri="{FF2B5EF4-FFF2-40B4-BE49-F238E27FC236}">
              <a16:creationId xmlns:a16="http://schemas.microsoft.com/office/drawing/2014/main" id="{FA92BE49-753F-4C07-B6C7-402D51FC7216}"/>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73" name="Rectangle 152">
          <a:extLst>
            <a:ext uri="{FF2B5EF4-FFF2-40B4-BE49-F238E27FC236}">
              <a16:creationId xmlns:a16="http://schemas.microsoft.com/office/drawing/2014/main" id="{2F9AD05F-C8F0-4422-8A2A-985D44F4A064}"/>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74" name="Rectangle 153">
          <a:extLst>
            <a:ext uri="{FF2B5EF4-FFF2-40B4-BE49-F238E27FC236}">
              <a16:creationId xmlns:a16="http://schemas.microsoft.com/office/drawing/2014/main" id="{C7A1CC75-E81D-4E68-A66E-04C1BC182934}"/>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75" name="Rectangle 154">
          <a:extLst>
            <a:ext uri="{FF2B5EF4-FFF2-40B4-BE49-F238E27FC236}">
              <a16:creationId xmlns:a16="http://schemas.microsoft.com/office/drawing/2014/main" id="{1CEDF30C-3421-407E-B5C6-3E98D2610A32}"/>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76" name="Rectangle 155">
          <a:extLst>
            <a:ext uri="{FF2B5EF4-FFF2-40B4-BE49-F238E27FC236}">
              <a16:creationId xmlns:a16="http://schemas.microsoft.com/office/drawing/2014/main" id="{5573794A-DDE0-4A30-B2F5-1E42E583166B}"/>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77" name="Rectangle 156">
          <a:extLst>
            <a:ext uri="{FF2B5EF4-FFF2-40B4-BE49-F238E27FC236}">
              <a16:creationId xmlns:a16="http://schemas.microsoft.com/office/drawing/2014/main" id="{70FDEB2C-15A4-4DCF-AD32-471F66FB22EC}"/>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78" name="Rectangle 157">
          <a:extLst>
            <a:ext uri="{FF2B5EF4-FFF2-40B4-BE49-F238E27FC236}">
              <a16:creationId xmlns:a16="http://schemas.microsoft.com/office/drawing/2014/main" id="{00F633E3-BD95-41EA-BE09-CD2B3FD5FA38}"/>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79" name="Rectangle 158">
          <a:extLst>
            <a:ext uri="{FF2B5EF4-FFF2-40B4-BE49-F238E27FC236}">
              <a16:creationId xmlns:a16="http://schemas.microsoft.com/office/drawing/2014/main" id="{B53A8E98-CA2C-4257-B7B4-57AFB0C3449A}"/>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720</xdr:row>
      <xdr:rowOff>0</xdr:rowOff>
    </xdr:from>
    <xdr:ext cx="28534" cy="125227"/>
    <xdr:sp macro="" textlink="">
      <xdr:nvSpPr>
        <xdr:cNvPr id="1580" name="Rectangle 1579">
          <a:extLst>
            <a:ext uri="{FF2B5EF4-FFF2-40B4-BE49-F238E27FC236}">
              <a16:creationId xmlns:a16="http://schemas.microsoft.com/office/drawing/2014/main" id="{7B17BCF1-ABF9-428B-8920-93EB187496C6}"/>
            </a:ext>
          </a:extLst>
        </xdr:cNvPr>
        <xdr:cNvSpPr>
          <a:spLocks noChangeArrowheads="1"/>
        </xdr:cNvSpPr>
      </xdr:nvSpPr>
      <xdr:spPr bwMode="auto">
        <a:xfrm>
          <a:off x="533400" y="1989772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720</xdr:row>
      <xdr:rowOff>0</xdr:rowOff>
    </xdr:from>
    <xdr:ext cx="28534" cy="125227"/>
    <xdr:sp macro="" textlink="">
      <xdr:nvSpPr>
        <xdr:cNvPr id="1581" name="Rectangle 1580">
          <a:extLst>
            <a:ext uri="{FF2B5EF4-FFF2-40B4-BE49-F238E27FC236}">
              <a16:creationId xmlns:a16="http://schemas.microsoft.com/office/drawing/2014/main" id="{D0A228CB-CFAA-45A3-A867-E7B02A905D5B}"/>
            </a:ext>
          </a:extLst>
        </xdr:cNvPr>
        <xdr:cNvSpPr>
          <a:spLocks noChangeArrowheads="1"/>
        </xdr:cNvSpPr>
      </xdr:nvSpPr>
      <xdr:spPr bwMode="auto">
        <a:xfrm>
          <a:off x="533400" y="1989772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720</xdr:row>
      <xdr:rowOff>0</xdr:rowOff>
    </xdr:from>
    <xdr:to>
      <xdr:col>1</xdr:col>
      <xdr:colOff>76200</xdr:colOff>
      <xdr:row>720</xdr:row>
      <xdr:rowOff>142875</xdr:rowOff>
    </xdr:to>
    <xdr:sp macro="" textlink="">
      <xdr:nvSpPr>
        <xdr:cNvPr id="1582" name="Rectangle 161">
          <a:extLst>
            <a:ext uri="{FF2B5EF4-FFF2-40B4-BE49-F238E27FC236}">
              <a16:creationId xmlns:a16="http://schemas.microsoft.com/office/drawing/2014/main" id="{620707F3-B055-45AB-8D96-AA52DAB33480}"/>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83" name="Rectangle 162">
          <a:extLst>
            <a:ext uri="{FF2B5EF4-FFF2-40B4-BE49-F238E27FC236}">
              <a16:creationId xmlns:a16="http://schemas.microsoft.com/office/drawing/2014/main" id="{309671E8-818B-46F6-8E53-B5B8C9E14734}"/>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84" name="Rectangle 163">
          <a:extLst>
            <a:ext uri="{FF2B5EF4-FFF2-40B4-BE49-F238E27FC236}">
              <a16:creationId xmlns:a16="http://schemas.microsoft.com/office/drawing/2014/main" id="{3533FC4F-EE57-45B1-801C-4C7B33232D6C}"/>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85" name="Rectangle 164">
          <a:extLst>
            <a:ext uri="{FF2B5EF4-FFF2-40B4-BE49-F238E27FC236}">
              <a16:creationId xmlns:a16="http://schemas.microsoft.com/office/drawing/2014/main" id="{99C44A02-CE81-427A-9B8F-2F75B4AFC72C}"/>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86" name="Rectangle 165">
          <a:extLst>
            <a:ext uri="{FF2B5EF4-FFF2-40B4-BE49-F238E27FC236}">
              <a16:creationId xmlns:a16="http://schemas.microsoft.com/office/drawing/2014/main" id="{ED189D35-DB00-4E41-A60B-5F0738F81C05}"/>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87" name="Rectangle 166">
          <a:extLst>
            <a:ext uri="{FF2B5EF4-FFF2-40B4-BE49-F238E27FC236}">
              <a16:creationId xmlns:a16="http://schemas.microsoft.com/office/drawing/2014/main" id="{D9976CC7-9695-40A7-BFA8-B9BFF645C3D2}"/>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88" name="Rectangle 167">
          <a:extLst>
            <a:ext uri="{FF2B5EF4-FFF2-40B4-BE49-F238E27FC236}">
              <a16:creationId xmlns:a16="http://schemas.microsoft.com/office/drawing/2014/main" id="{804D8B66-2597-41B0-BFF9-ADD0F94CCD2F}"/>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89" name="Rectangle 168">
          <a:extLst>
            <a:ext uri="{FF2B5EF4-FFF2-40B4-BE49-F238E27FC236}">
              <a16:creationId xmlns:a16="http://schemas.microsoft.com/office/drawing/2014/main" id="{11581313-4095-4DAE-BFD7-E878EFD2854F}"/>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590" name="Rectangle 169">
          <a:extLst>
            <a:ext uri="{FF2B5EF4-FFF2-40B4-BE49-F238E27FC236}">
              <a16:creationId xmlns:a16="http://schemas.microsoft.com/office/drawing/2014/main" id="{878C8E21-E7C0-46C4-8A5C-2F366D4B4631}"/>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91" name="Rectangle 170">
          <a:extLst>
            <a:ext uri="{FF2B5EF4-FFF2-40B4-BE49-F238E27FC236}">
              <a16:creationId xmlns:a16="http://schemas.microsoft.com/office/drawing/2014/main" id="{0B22A4D6-81DE-48C1-97D2-F05899CDFA8B}"/>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720</xdr:row>
      <xdr:rowOff>0</xdr:rowOff>
    </xdr:from>
    <xdr:to>
      <xdr:col>1</xdr:col>
      <xdr:colOff>114300</xdr:colOff>
      <xdr:row>720</xdr:row>
      <xdr:rowOff>142875</xdr:rowOff>
    </xdr:to>
    <xdr:sp macro="" textlink="">
      <xdr:nvSpPr>
        <xdr:cNvPr id="1592" name="Rectangle 171">
          <a:extLst>
            <a:ext uri="{FF2B5EF4-FFF2-40B4-BE49-F238E27FC236}">
              <a16:creationId xmlns:a16="http://schemas.microsoft.com/office/drawing/2014/main" id="{45034166-79C1-4AF0-B493-D80469B9A909}"/>
            </a:ext>
          </a:extLst>
        </xdr:cNvPr>
        <xdr:cNvSpPr>
          <a:spLocks noChangeArrowheads="1"/>
        </xdr:cNvSpPr>
      </xdr:nvSpPr>
      <xdr:spPr bwMode="auto">
        <a:xfrm>
          <a:off x="5619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720</xdr:row>
      <xdr:rowOff>0</xdr:rowOff>
    </xdr:from>
    <xdr:to>
      <xdr:col>1</xdr:col>
      <xdr:colOff>114300</xdr:colOff>
      <xdr:row>720</xdr:row>
      <xdr:rowOff>142875</xdr:rowOff>
    </xdr:to>
    <xdr:sp macro="" textlink="">
      <xdr:nvSpPr>
        <xdr:cNvPr id="1593" name="Rectangle 172">
          <a:extLst>
            <a:ext uri="{FF2B5EF4-FFF2-40B4-BE49-F238E27FC236}">
              <a16:creationId xmlns:a16="http://schemas.microsoft.com/office/drawing/2014/main" id="{707B436A-3291-4B71-9BEB-EFEC904AA137}"/>
            </a:ext>
          </a:extLst>
        </xdr:cNvPr>
        <xdr:cNvSpPr>
          <a:spLocks noChangeArrowheads="1"/>
        </xdr:cNvSpPr>
      </xdr:nvSpPr>
      <xdr:spPr bwMode="auto">
        <a:xfrm>
          <a:off x="5619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94" name="Rectangle 173">
          <a:extLst>
            <a:ext uri="{FF2B5EF4-FFF2-40B4-BE49-F238E27FC236}">
              <a16:creationId xmlns:a16="http://schemas.microsoft.com/office/drawing/2014/main" id="{4F2680DE-5319-47F8-A0A2-3134BE4E6238}"/>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95" name="Rectangle 174">
          <a:extLst>
            <a:ext uri="{FF2B5EF4-FFF2-40B4-BE49-F238E27FC236}">
              <a16:creationId xmlns:a16="http://schemas.microsoft.com/office/drawing/2014/main" id="{93D57839-2FEF-4685-B5D6-CD7004C56342}"/>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96" name="Rectangle 175">
          <a:extLst>
            <a:ext uri="{FF2B5EF4-FFF2-40B4-BE49-F238E27FC236}">
              <a16:creationId xmlns:a16="http://schemas.microsoft.com/office/drawing/2014/main" id="{20B430CD-83C7-4344-9E6C-AE784324A7F5}"/>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97" name="Rectangle 176">
          <a:extLst>
            <a:ext uri="{FF2B5EF4-FFF2-40B4-BE49-F238E27FC236}">
              <a16:creationId xmlns:a16="http://schemas.microsoft.com/office/drawing/2014/main" id="{1F98D086-B1FA-49BD-A8EC-1B236BC478DD}"/>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98" name="Rectangle 177">
          <a:extLst>
            <a:ext uri="{FF2B5EF4-FFF2-40B4-BE49-F238E27FC236}">
              <a16:creationId xmlns:a16="http://schemas.microsoft.com/office/drawing/2014/main" id="{587582B0-1920-4F17-AF0F-6179B7886F68}"/>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599" name="Rectangle 178">
          <a:extLst>
            <a:ext uri="{FF2B5EF4-FFF2-40B4-BE49-F238E27FC236}">
              <a16:creationId xmlns:a16="http://schemas.microsoft.com/office/drawing/2014/main" id="{58160CD5-211A-42C5-82D8-7B24714C5A0F}"/>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600" name="Rectangle 179">
          <a:extLst>
            <a:ext uri="{FF2B5EF4-FFF2-40B4-BE49-F238E27FC236}">
              <a16:creationId xmlns:a16="http://schemas.microsoft.com/office/drawing/2014/main" id="{6448D771-68F9-4846-87F3-523AA3CF906B}"/>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601" name="Rectangle 180">
          <a:extLst>
            <a:ext uri="{FF2B5EF4-FFF2-40B4-BE49-F238E27FC236}">
              <a16:creationId xmlns:a16="http://schemas.microsoft.com/office/drawing/2014/main" id="{35CAD018-4E6C-459A-A0F6-DF81F404F7B3}"/>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602" name="Rectangle 181">
          <a:extLst>
            <a:ext uri="{FF2B5EF4-FFF2-40B4-BE49-F238E27FC236}">
              <a16:creationId xmlns:a16="http://schemas.microsoft.com/office/drawing/2014/main" id="{0B8705AE-734C-40C5-A625-8BE9CB468D34}"/>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603" name="Rectangle 182">
          <a:extLst>
            <a:ext uri="{FF2B5EF4-FFF2-40B4-BE49-F238E27FC236}">
              <a16:creationId xmlns:a16="http://schemas.microsoft.com/office/drawing/2014/main" id="{2209B093-5CE8-4BEB-B4C4-45A27105D4C4}"/>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604" name="Rectangle 183">
          <a:extLst>
            <a:ext uri="{FF2B5EF4-FFF2-40B4-BE49-F238E27FC236}">
              <a16:creationId xmlns:a16="http://schemas.microsoft.com/office/drawing/2014/main" id="{6E5E9C54-CF19-4610-8D67-B24981AC3FFF}"/>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605" name="Rectangle 184">
          <a:extLst>
            <a:ext uri="{FF2B5EF4-FFF2-40B4-BE49-F238E27FC236}">
              <a16:creationId xmlns:a16="http://schemas.microsoft.com/office/drawing/2014/main" id="{C54E7193-B880-4BD0-A305-AA47B3CB7496}"/>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606" name="Rectangle 185">
          <a:extLst>
            <a:ext uri="{FF2B5EF4-FFF2-40B4-BE49-F238E27FC236}">
              <a16:creationId xmlns:a16="http://schemas.microsoft.com/office/drawing/2014/main" id="{56CE6DF8-6859-4181-838B-1C2466FCDF5D}"/>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133350</xdr:rowOff>
    </xdr:to>
    <xdr:sp macro="" textlink="">
      <xdr:nvSpPr>
        <xdr:cNvPr id="1607" name="Rectangle 186">
          <a:extLst>
            <a:ext uri="{FF2B5EF4-FFF2-40B4-BE49-F238E27FC236}">
              <a16:creationId xmlns:a16="http://schemas.microsoft.com/office/drawing/2014/main" id="{79157303-3D38-4308-A290-1BC26242A999}"/>
            </a:ext>
          </a:extLst>
        </xdr:cNvPr>
        <xdr:cNvSpPr>
          <a:spLocks noChangeArrowheads="1"/>
        </xdr:cNvSpPr>
      </xdr:nvSpPr>
      <xdr:spPr bwMode="auto">
        <a:xfrm>
          <a:off x="523875" y="198977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608" name="Rectangle 187">
          <a:extLst>
            <a:ext uri="{FF2B5EF4-FFF2-40B4-BE49-F238E27FC236}">
              <a16:creationId xmlns:a16="http://schemas.microsoft.com/office/drawing/2014/main" id="{C161E1E7-A41C-4B87-B8A8-01CA58C5C19F}"/>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609" name="Rectangle 188">
          <a:extLst>
            <a:ext uri="{FF2B5EF4-FFF2-40B4-BE49-F238E27FC236}">
              <a16:creationId xmlns:a16="http://schemas.microsoft.com/office/drawing/2014/main" id="{4F070C33-737D-475B-ACA2-1108BDC96228}"/>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610" name="Rectangle 189">
          <a:extLst>
            <a:ext uri="{FF2B5EF4-FFF2-40B4-BE49-F238E27FC236}">
              <a16:creationId xmlns:a16="http://schemas.microsoft.com/office/drawing/2014/main" id="{892081C6-9300-4F29-82D2-269889E3652D}"/>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611" name="Rectangle 190">
          <a:extLst>
            <a:ext uri="{FF2B5EF4-FFF2-40B4-BE49-F238E27FC236}">
              <a16:creationId xmlns:a16="http://schemas.microsoft.com/office/drawing/2014/main" id="{67F2DB7D-9FD3-4C21-A2A7-9FE68E410DCF}"/>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612" name="Rectangle 191">
          <a:extLst>
            <a:ext uri="{FF2B5EF4-FFF2-40B4-BE49-F238E27FC236}">
              <a16:creationId xmlns:a16="http://schemas.microsoft.com/office/drawing/2014/main" id="{2928CE0F-B938-45E2-A6E2-EDE6A9EBAFCA}"/>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720</xdr:row>
      <xdr:rowOff>0</xdr:rowOff>
    </xdr:from>
    <xdr:to>
      <xdr:col>1</xdr:col>
      <xdr:colOff>76200</xdr:colOff>
      <xdr:row>720</xdr:row>
      <xdr:rowOff>142875</xdr:rowOff>
    </xdr:to>
    <xdr:sp macro="" textlink="">
      <xdr:nvSpPr>
        <xdr:cNvPr id="1613" name="Rectangle 192">
          <a:extLst>
            <a:ext uri="{FF2B5EF4-FFF2-40B4-BE49-F238E27FC236}">
              <a16:creationId xmlns:a16="http://schemas.microsoft.com/office/drawing/2014/main" id="{9204A9E0-738F-4B13-BD1B-625B033373EE}"/>
            </a:ext>
          </a:extLst>
        </xdr:cNvPr>
        <xdr:cNvSpPr>
          <a:spLocks noChangeArrowheads="1"/>
        </xdr:cNvSpPr>
      </xdr:nvSpPr>
      <xdr:spPr bwMode="auto">
        <a:xfrm>
          <a:off x="523875" y="198977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oneCellAnchor>
    <xdr:from>
      <xdr:col>4</xdr:col>
      <xdr:colOff>0</xdr:colOff>
      <xdr:row>1</xdr:row>
      <xdr:rowOff>0</xdr:rowOff>
    </xdr:from>
    <xdr:ext cx="211121" cy="277158"/>
    <xdr:sp macro="" textlink="">
      <xdr:nvSpPr>
        <xdr:cNvPr id="2" name="TextBox 1">
          <a:extLst>
            <a:ext uri="{FF2B5EF4-FFF2-40B4-BE49-F238E27FC236}">
              <a16:creationId xmlns:a16="http://schemas.microsoft.com/office/drawing/2014/main" id="{81D6356F-64A9-47CE-981C-BC15EF181331}"/>
            </a:ext>
          </a:extLst>
        </xdr:cNvPr>
        <xdr:cNvSpPr txBox="1"/>
      </xdr:nvSpPr>
      <xdr:spPr>
        <a:xfrm>
          <a:off x="6924675" y="16192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1</xdr:row>
      <xdr:rowOff>0</xdr:rowOff>
    </xdr:from>
    <xdr:ext cx="211121" cy="277158"/>
    <xdr:sp macro="" textlink="">
      <xdr:nvSpPr>
        <xdr:cNvPr id="3" name="TextBox 2">
          <a:extLst>
            <a:ext uri="{FF2B5EF4-FFF2-40B4-BE49-F238E27FC236}">
              <a16:creationId xmlns:a16="http://schemas.microsoft.com/office/drawing/2014/main" id="{C71444C1-ECDD-4B97-B36F-0C3A8CAA9D00}"/>
            </a:ext>
          </a:extLst>
        </xdr:cNvPr>
        <xdr:cNvSpPr txBox="1"/>
      </xdr:nvSpPr>
      <xdr:spPr>
        <a:xfrm>
          <a:off x="6924675" y="16192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1</xdr:row>
      <xdr:rowOff>0</xdr:rowOff>
    </xdr:from>
    <xdr:ext cx="211121" cy="277158"/>
    <xdr:sp macro="" textlink="">
      <xdr:nvSpPr>
        <xdr:cNvPr id="4" name="TextBox 3">
          <a:extLst>
            <a:ext uri="{FF2B5EF4-FFF2-40B4-BE49-F238E27FC236}">
              <a16:creationId xmlns:a16="http://schemas.microsoft.com/office/drawing/2014/main" id="{03C7E72F-0C0F-4661-B121-527F5838034D}"/>
            </a:ext>
          </a:extLst>
        </xdr:cNvPr>
        <xdr:cNvSpPr txBox="1"/>
      </xdr:nvSpPr>
      <xdr:spPr>
        <a:xfrm>
          <a:off x="6924675" y="16192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1</xdr:row>
      <xdr:rowOff>0</xdr:rowOff>
    </xdr:from>
    <xdr:ext cx="211121" cy="277158"/>
    <xdr:sp macro="" textlink="">
      <xdr:nvSpPr>
        <xdr:cNvPr id="5" name="TextBox 4">
          <a:extLst>
            <a:ext uri="{FF2B5EF4-FFF2-40B4-BE49-F238E27FC236}">
              <a16:creationId xmlns:a16="http://schemas.microsoft.com/office/drawing/2014/main" id="{E9161ADD-269D-47F0-8BC6-35D799DE7860}"/>
            </a:ext>
          </a:extLst>
        </xdr:cNvPr>
        <xdr:cNvSpPr txBox="1"/>
      </xdr:nvSpPr>
      <xdr:spPr>
        <a:xfrm>
          <a:off x="6924675" y="16192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19</xdr:row>
      <xdr:rowOff>0</xdr:rowOff>
    </xdr:from>
    <xdr:ext cx="211121" cy="277158"/>
    <xdr:sp macro="" textlink="">
      <xdr:nvSpPr>
        <xdr:cNvPr id="6" name="TextBox 9">
          <a:extLst>
            <a:ext uri="{FF2B5EF4-FFF2-40B4-BE49-F238E27FC236}">
              <a16:creationId xmlns:a16="http://schemas.microsoft.com/office/drawing/2014/main" id="{F0AA37DB-BD2B-4A23-8726-78AB95701F58}"/>
            </a:ext>
          </a:extLst>
        </xdr:cNvPr>
        <xdr:cNvSpPr txBox="1"/>
      </xdr:nvSpPr>
      <xdr:spPr>
        <a:xfrm>
          <a:off x="6924675" y="3483292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19</xdr:row>
      <xdr:rowOff>0</xdr:rowOff>
    </xdr:from>
    <xdr:ext cx="211121" cy="277158"/>
    <xdr:sp macro="" textlink="">
      <xdr:nvSpPr>
        <xdr:cNvPr id="7" name="TextBox 10">
          <a:extLst>
            <a:ext uri="{FF2B5EF4-FFF2-40B4-BE49-F238E27FC236}">
              <a16:creationId xmlns:a16="http://schemas.microsoft.com/office/drawing/2014/main" id="{0318E3C2-3FF9-45D5-B573-CDEA82E23406}"/>
            </a:ext>
          </a:extLst>
        </xdr:cNvPr>
        <xdr:cNvSpPr txBox="1"/>
      </xdr:nvSpPr>
      <xdr:spPr>
        <a:xfrm>
          <a:off x="6924675" y="3483292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19</xdr:row>
      <xdr:rowOff>0</xdr:rowOff>
    </xdr:from>
    <xdr:ext cx="211121" cy="277158"/>
    <xdr:sp macro="" textlink="">
      <xdr:nvSpPr>
        <xdr:cNvPr id="8" name="TextBox 11">
          <a:extLst>
            <a:ext uri="{FF2B5EF4-FFF2-40B4-BE49-F238E27FC236}">
              <a16:creationId xmlns:a16="http://schemas.microsoft.com/office/drawing/2014/main" id="{B4023867-B9F8-41EF-BF5A-A8A3A5672B44}"/>
            </a:ext>
          </a:extLst>
        </xdr:cNvPr>
        <xdr:cNvSpPr txBox="1"/>
      </xdr:nvSpPr>
      <xdr:spPr>
        <a:xfrm>
          <a:off x="6924675" y="3483292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19</xdr:row>
      <xdr:rowOff>0</xdr:rowOff>
    </xdr:from>
    <xdr:ext cx="211121" cy="277158"/>
    <xdr:sp macro="" textlink="">
      <xdr:nvSpPr>
        <xdr:cNvPr id="9" name="TextBox 12">
          <a:extLst>
            <a:ext uri="{FF2B5EF4-FFF2-40B4-BE49-F238E27FC236}">
              <a16:creationId xmlns:a16="http://schemas.microsoft.com/office/drawing/2014/main" id="{72EDC825-D3E4-4217-A9C8-84EC474E6E78}"/>
            </a:ext>
          </a:extLst>
        </xdr:cNvPr>
        <xdr:cNvSpPr txBox="1"/>
      </xdr:nvSpPr>
      <xdr:spPr>
        <a:xfrm>
          <a:off x="6924675" y="3483292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10" name="TextBox 13">
          <a:extLst>
            <a:ext uri="{FF2B5EF4-FFF2-40B4-BE49-F238E27FC236}">
              <a16:creationId xmlns:a16="http://schemas.microsoft.com/office/drawing/2014/main" id="{16BE97A3-F2E3-49F6-824E-0165EBA319E5}"/>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11" name="TextBox 14">
          <a:extLst>
            <a:ext uri="{FF2B5EF4-FFF2-40B4-BE49-F238E27FC236}">
              <a16:creationId xmlns:a16="http://schemas.microsoft.com/office/drawing/2014/main" id="{8C7EA788-8055-49C9-8094-766FE0E9A6BE}"/>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12" name="TextBox 15">
          <a:extLst>
            <a:ext uri="{FF2B5EF4-FFF2-40B4-BE49-F238E27FC236}">
              <a16:creationId xmlns:a16="http://schemas.microsoft.com/office/drawing/2014/main" id="{F13ABF6C-4439-4A4E-8B16-5EE21483C0B2}"/>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13" name="TextBox 16">
          <a:extLst>
            <a:ext uri="{FF2B5EF4-FFF2-40B4-BE49-F238E27FC236}">
              <a16:creationId xmlns:a16="http://schemas.microsoft.com/office/drawing/2014/main" id="{C6B18EAF-BAF3-4797-8808-544F4C20E961}"/>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14" name="TextBox 21">
          <a:extLst>
            <a:ext uri="{FF2B5EF4-FFF2-40B4-BE49-F238E27FC236}">
              <a16:creationId xmlns:a16="http://schemas.microsoft.com/office/drawing/2014/main" id="{4C5DAA70-1BE2-4393-9F7D-CE25B8FAFFAC}"/>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15" name="TextBox 22">
          <a:extLst>
            <a:ext uri="{FF2B5EF4-FFF2-40B4-BE49-F238E27FC236}">
              <a16:creationId xmlns:a16="http://schemas.microsoft.com/office/drawing/2014/main" id="{B2A19F82-4AF4-4E69-8D41-6769DE7EE503}"/>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16" name="TextBox 23">
          <a:extLst>
            <a:ext uri="{FF2B5EF4-FFF2-40B4-BE49-F238E27FC236}">
              <a16:creationId xmlns:a16="http://schemas.microsoft.com/office/drawing/2014/main" id="{64672A7A-24C1-48E8-A0F0-DACE43D4336F}"/>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17" name="TextBox 24">
          <a:extLst>
            <a:ext uri="{FF2B5EF4-FFF2-40B4-BE49-F238E27FC236}">
              <a16:creationId xmlns:a16="http://schemas.microsoft.com/office/drawing/2014/main" id="{DB1C13BC-860A-42C8-9D5F-F9BB337ACFB0}"/>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18" name="TextBox 29">
          <a:extLst>
            <a:ext uri="{FF2B5EF4-FFF2-40B4-BE49-F238E27FC236}">
              <a16:creationId xmlns:a16="http://schemas.microsoft.com/office/drawing/2014/main" id="{E9C881FF-5DB6-4187-8EE4-2AE23E085166}"/>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19" name="TextBox 30">
          <a:extLst>
            <a:ext uri="{FF2B5EF4-FFF2-40B4-BE49-F238E27FC236}">
              <a16:creationId xmlns:a16="http://schemas.microsoft.com/office/drawing/2014/main" id="{D7B6BE42-A64F-4A84-ADD4-50D1165EF1C8}"/>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20" name="TextBox 31">
          <a:extLst>
            <a:ext uri="{FF2B5EF4-FFF2-40B4-BE49-F238E27FC236}">
              <a16:creationId xmlns:a16="http://schemas.microsoft.com/office/drawing/2014/main" id="{DE9D0A18-72C6-4716-B0AE-817D2CC8DB93}"/>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21" name="TextBox 32">
          <a:extLst>
            <a:ext uri="{FF2B5EF4-FFF2-40B4-BE49-F238E27FC236}">
              <a16:creationId xmlns:a16="http://schemas.microsoft.com/office/drawing/2014/main" id="{7ED0DACB-1DBE-4EBA-867A-FD7BF044153D}"/>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22" name="TextBox 21">
          <a:extLst>
            <a:ext uri="{FF2B5EF4-FFF2-40B4-BE49-F238E27FC236}">
              <a16:creationId xmlns:a16="http://schemas.microsoft.com/office/drawing/2014/main" id="{B5A7B6AB-DB95-499D-8034-BEE6B0202832}"/>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23" name="TextBox 22">
          <a:extLst>
            <a:ext uri="{FF2B5EF4-FFF2-40B4-BE49-F238E27FC236}">
              <a16:creationId xmlns:a16="http://schemas.microsoft.com/office/drawing/2014/main" id="{AC04AFC7-8E5D-42BF-8874-D566541C39D1}"/>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24" name="TextBox 23">
          <a:extLst>
            <a:ext uri="{FF2B5EF4-FFF2-40B4-BE49-F238E27FC236}">
              <a16:creationId xmlns:a16="http://schemas.microsoft.com/office/drawing/2014/main" id="{01F6F29D-5437-4972-984E-5C8E7A907779}"/>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25" name="TextBox 24">
          <a:extLst>
            <a:ext uri="{FF2B5EF4-FFF2-40B4-BE49-F238E27FC236}">
              <a16:creationId xmlns:a16="http://schemas.microsoft.com/office/drawing/2014/main" id="{2BE672D5-D707-4F71-9F77-136AB9F6E667}"/>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26" name="TextBox 29">
          <a:extLst>
            <a:ext uri="{FF2B5EF4-FFF2-40B4-BE49-F238E27FC236}">
              <a16:creationId xmlns:a16="http://schemas.microsoft.com/office/drawing/2014/main" id="{26140345-7CE7-485B-9624-FCC6A1965CC4}"/>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27" name="TextBox 30">
          <a:extLst>
            <a:ext uri="{FF2B5EF4-FFF2-40B4-BE49-F238E27FC236}">
              <a16:creationId xmlns:a16="http://schemas.microsoft.com/office/drawing/2014/main" id="{9B341173-C330-4F2B-86E2-9CC56EC1DA90}"/>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28" name="TextBox 31">
          <a:extLst>
            <a:ext uri="{FF2B5EF4-FFF2-40B4-BE49-F238E27FC236}">
              <a16:creationId xmlns:a16="http://schemas.microsoft.com/office/drawing/2014/main" id="{9CE7274D-75ED-4040-8E13-37AB8BBE606B}"/>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29" name="TextBox 32">
          <a:extLst>
            <a:ext uri="{FF2B5EF4-FFF2-40B4-BE49-F238E27FC236}">
              <a16:creationId xmlns:a16="http://schemas.microsoft.com/office/drawing/2014/main" id="{98C59544-974C-4546-AA7C-7254F418C4D2}"/>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7</xdr:row>
      <xdr:rowOff>0</xdr:rowOff>
    </xdr:from>
    <xdr:ext cx="211121" cy="277158"/>
    <xdr:sp macro="" textlink="">
      <xdr:nvSpPr>
        <xdr:cNvPr id="30" name="TextBox 1">
          <a:extLst>
            <a:ext uri="{FF2B5EF4-FFF2-40B4-BE49-F238E27FC236}">
              <a16:creationId xmlns:a16="http://schemas.microsoft.com/office/drawing/2014/main" id="{83145A24-CC8F-4322-8FA7-84B84B08B284}"/>
            </a:ext>
          </a:extLst>
        </xdr:cNvPr>
        <xdr:cNvSpPr txBox="1"/>
      </xdr:nvSpPr>
      <xdr:spPr>
        <a:xfrm>
          <a:off x="6924675" y="5829300"/>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7</xdr:row>
      <xdr:rowOff>0</xdr:rowOff>
    </xdr:from>
    <xdr:ext cx="211121" cy="277158"/>
    <xdr:sp macro="" textlink="">
      <xdr:nvSpPr>
        <xdr:cNvPr id="31" name="TextBox 2">
          <a:extLst>
            <a:ext uri="{FF2B5EF4-FFF2-40B4-BE49-F238E27FC236}">
              <a16:creationId xmlns:a16="http://schemas.microsoft.com/office/drawing/2014/main" id="{61EB283A-8336-4FDB-8E83-CF9DBEC7FFDB}"/>
            </a:ext>
          </a:extLst>
        </xdr:cNvPr>
        <xdr:cNvSpPr txBox="1"/>
      </xdr:nvSpPr>
      <xdr:spPr>
        <a:xfrm>
          <a:off x="6924675" y="5829300"/>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7</xdr:row>
      <xdr:rowOff>0</xdr:rowOff>
    </xdr:from>
    <xdr:ext cx="211121" cy="277158"/>
    <xdr:sp macro="" textlink="">
      <xdr:nvSpPr>
        <xdr:cNvPr id="32" name="TextBox 3">
          <a:extLst>
            <a:ext uri="{FF2B5EF4-FFF2-40B4-BE49-F238E27FC236}">
              <a16:creationId xmlns:a16="http://schemas.microsoft.com/office/drawing/2014/main" id="{DA7F9005-AA05-4172-98DD-9C3FAB54624F}"/>
            </a:ext>
          </a:extLst>
        </xdr:cNvPr>
        <xdr:cNvSpPr txBox="1"/>
      </xdr:nvSpPr>
      <xdr:spPr>
        <a:xfrm>
          <a:off x="6924675" y="5829300"/>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7</xdr:row>
      <xdr:rowOff>0</xdr:rowOff>
    </xdr:from>
    <xdr:ext cx="211121" cy="277158"/>
    <xdr:sp macro="" textlink="">
      <xdr:nvSpPr>
        <xdr:cNvPr id="33" name="TextBox 4">
          <a:extLst>
            <a:ext uri="{FF2B5EF4-FFF2-40B4-BE49-F238E27FC236}">
              <a16:creationId xmlns:a16="http://schemas.microsoft.com/office/drawing/2014/main" id="{B641E9B5-053A-4846-B2CB-1992A8CD10A1}"/>
            </a:ext>
          </a:extLst>
        </xdr:cNvPr>
        <xdr:cNvSpPr txBox="1"/>
      </xdr:nvSpPr>
      <xdr:spPr>
        <a:xfrm>
          <a:off x="6924675" y="5829300"/>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34" name="TextBox 9">
          <a:extLst>
            <a:ext uri="{FF2B5EF4-FFF2-40B4-BE49-F238E27FC236}">
              <a16:creationId xmlns:a16="http://schemas.microsoft.com/office/drawing/2014/main" id="{3C5D60A9-8062-4CFA-91F2-EE5561634287}"/>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35" name="TextBox 10">
          <a:extLst>
            <a:ext uri="{FF2B5EF4-FFF2-40B4-BE49-F238E27FC236}">
              <a16:creationId xmlns:a16="http://schemas.microsoft.com/office/drawing/2014/main" id="{0A237A0F-C3DD-430F-B0F3-A9E6A032E7E2}"/>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36" name="TextBox 11">
          <a:extLst>
            <a:ext uri="{FF2B5EF4-FFF2-40B4-BE49-F238E27FC236}">
              <a16:creationId xmlns:a16="http://schemas.microsoft.com/office/drawing/2014/main" id="{994E179B-B4C9-4CE8-B8BE-31B04078A867}"/>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37" name="TextBox 12">
          <a:extLst>
            <a:ext uri="{FF2B5EF4-FFF2-40B4-BE49-F238E27FC236}">
              <a16:creationId xmlns:a16="http://schemas.microsoft.com/office/drawing/2014/main" id="{2BB23A83-0193-4177-AFE0-6C8857812E47}"/>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38" name="TextBox 9">
          <a:extLst>
            <a:ext uri="{FF2B5EF4-FFF2-40B4-BE49-F238E27FC236}">
              <a16:creationId xmlns:a16="http://schemas.microsoft.com/office/drawing/2014/main" id="{BA347993-2FF8-41C1-A4A1-08008CE4063C}"/>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39" name="TextBox 10">
          <a:extLst>
            <a:ext uri="{FF2B5EF4-FFF2-40B4-BE49-F238E27FC236}">
              <a16:creationId xmlns:a16="http://schemas.microsoft.com/office/drawing/2014/main" id="{280CBCD6-9AB4-4FE5-B554-AA97826CBA08}"/>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40" name="TextBox 11">
          <a:extLst>
            <a:ext uri="{FF2B5EF4-FFF2-40B4-BE49-F238E27FC236}">
              <a16:creationId xmlns:a16="http://schemas.microsoft.com/office/drawing/2014/main" id="{A4538776-7A61-4C1E-ADCE-61AC76A62074}"/>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41" name="TextBox 12">
          <a:extLst>
            <a:ext uri="{FF2B5EF4-FFF2-40B4-BE49-F238E27FC236}">
              <a16:creationId xmlns:a16="http://schemas.microsoft.com/office/drawing/2014/main" id="{7CA40462-7DCC-4D61-9A6A-58F63038E23C}"/>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42" name="TextBox 9">
          <a:extLst>
            <a:ext uri="{FF2B5EF4-FFF2-40B4-BE49-F238E27FC236}">
              <a16:creationId xmlns:a16="http://schemas.microsoft.com/office/drawing/2014/main" id="{5AE983EC-9693-4733-BC66-FF4F7F129C1A}"/>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43" name="TextBox 10">
          <a:extLst>
            <a:ext uri="{FF2B5EF4-FFF2-40B4-BE49-F238E27FC236}">
              <a16:creationId xmlns:a16="http://schemas.microsoft.com/office/drawing/2014/main" id="{711C9A17-C457-4D6D-9AF6-BEE3640071EE}"/>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44" name="TextBox 11">
          <a:extLst>
            <a:ext uri="{FF2B5EF4-FFF2-40B4-BE49-F238E27FC236}">
              <a16:creationId xmlns:a16="http://schemas.microsoft.com/office/drawing/2014/main" id="{D88FC242-0A26-47AA-ADCC-2F873FD0A262}"/>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45" name="TextBox 12">
          <a:extLst>
            <a:ext uri="{FF2B5EF4-FFF2-40B4-BE49-F238E27FC236}">
              <a16:creationId xmlns:a16="http://schemas.microsoft.com/office/drawing/2014/main" id="{073EB3F3-0C58-40C1-AF77-B7D46C868666}"/>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46" name="TextBox 9">
          <a:extLst>
            <a:ext uri="{FF2B5EF4-FFF2-40B4-BE49-F238E27FC236}">
              <a16:creationId xmlns:a16="http://schemas.microsoft.com/office/drawing/2014/main" id="{8F39EE53-D7AF-4AB8-A64A-5FB51D1686FD}"/>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47" name="TextBox 10">
          <a:extLst>
            <a:ext uri="{FF2B5EF4-FFF2-40B4-BE49-F238E27FC236}">
              <a16:creationId xmlns:a16="http://schemas.microsoft.com/office/drawing/2014/main" id="{05C16317-D71C-4E67-9184-9271C1BB8B4A}"/>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48" name="TextBox 11">
          <a:extLst>
            <a:ext uri="{FF2B5EF4-FFF2-40B4-BE49-F238E27FC236}">
              <a16:creationId xmlns:a16="http://schemas.microsoft.com/office/drawing/2014/main" id="{A17B8B88-6B3A-44F5-98F9-9C97902C4490}"/>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49" name="TextBox 12">
          <a:extLst>
            <a:ext uri="{FF2B5EF4-FFF2-40B4-BE49-F238E27FC236}">
              <a16:creationId xmlns:a16="http://schemas.microsoft.com/office/drawing/2014/main" id="{F334223C-9584-4D3D-99BB-100F11355272}"/>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50" name="TextBox 9">
          <a:extLst>
            <a:ext uri="{FF2B5EF4-FFF2-40B4-BE49-F238E27FC236}">
              <a16:creationId xmlns:a16="http://schemas.microsoft.com/office/drawing/2014/main" id="{AECFF2A5-F167-45F1-8855-F8C430F3AD5C}"/>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51" name="TextBox 10">
          <a:extLst>
            <a:ext uri="{FF2B5EF4-FFF2-40B4-BE49-F238E27FC236}">
              <a16:creationId xmlns:a16="http://schemas.microsoft.com/office/drawing/2014/main" id="{D31D8CE1-5692-40EE-8EE8-FA87EBD18E0C}"/>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52" name="TextBox 11">
          <a:extLst>
            <a:ext uri="{FF2B5EF4-FFF2-40B4-BE49-F238E27FC236}">
              <a16:creationId xmlns:a16="http://schemas.microsoft.com/office/drawing/2014/main" id="{896FCF84-D902-43F6-98FA-E9832B967365}"/>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53" name="TextBox 12">
          <a:extLst>
            <a:ext uri="{FF2B5EF4-FFF2-40B4-BE49-F238E27FC236}">
              <a16:creationId xmlns:a16="http://schemas.microsoft.com/office/drawing/2014/main" id="{97D71D5D-90A8-41EA-8410-49C423347CF3}"/>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54" name="TextBox 9">
          <a:extLst>
            <a:ext uri="{FF2B5EF4-FFF2-40B4-BE49-F238E27FC236}">
              <a16:creationId xmlns:a16="http://schemas.microsoft.com/office/drawing/2014/main" id="{1115ADEF-9634-4566-874D-2C48582AE5F7}"/>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55" name="TextBox 10">
          <a:extLst>
            <a:ext uri="{FF2B5EF4-FFF2-40B4-BE49-F238E27FC236}">
              <a16:creationId xmlns:a16="http://schemas.microsoft.com/office/drawing/2014/main" id="{ECB688F5-75E3-4738-86AF-96A78855C775}"/>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56" name="TextBox 11">
          <a:extLst>
            <a:ext uri="{FF2B5EF4-FFF2-40B4-BE49-F238E27FC236}">
              <a16:creationId xmlns:a16="http://schemas.microsoft.com/office/drawing/2014/main" id="{2A7244FA-18CC-491F-AAE8-4D9F24AFE74C}"/>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57" name="TextBox 12">
          <a:extLst>
            <a:ext uri="{FF2B5EF4-FFF2-40B4-BE49-F238E27FC236}">
              <a16:creationId xmlns:a16="http://schemas.microsoft.com/office/drawing/2014/main" id="{679918EA-DF2E-4D16-A95A-703B2BF65B84}"/>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58" name="TextBox 9">
          <a:extLst>
            <a:ext uri="{FF2B5EF4-FFF2-40B4-BE49-F238E27FC236}">
              <a16:creationId xmlns:a16="http://schemas.microsoft.com/office/drawing/2014/main" id="{0EE11397-44C7-48F6-8AD3-5D1DD8D7D9EE}"/>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59" name="TextBox 10">
          <a:extLst>
            <a:ext uri="{FF2B5EF4-FFF2-40B4-BE49-F238E27FC236}">
              <a16:creationId xmlns:a16="http://schemas.microsoft.com/office/drawing/2014/main" id="{659BB125-EDFE-4B3F-8292-9FE6F8751DFA}"/>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60" name="TextBox 11">
          <a:extLst>
            <a:ext uri="{FF2B5EF4-FFF2-40B4-BE49-F238E27FC236}">
              <a16:creationId xmlns:a16="http://schemas.microsoft.com/office/drawing/2014/main" id="{2224F332-7449-48DC-BB4C-C5B26B1EC4F1}"/>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61" name="TextBox 12">
          <a:extLst>
            <a:ext uri="{FF2B5EF4-FFF2-40B4-BE49-F238E27FC236}">
              <a16:creationId xmlns:a16="http://schemas.microsoft.com/office/drawing/2014/main" id="{3AB01431-B82C-48D7-B2B0-8E71A290F43C}"/>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62" name="TextBox 9">
          <a:extLst>
            <a:ext uri="{FF2B5EF4-FFF2-40B4-BE49-F238E27FC236}">
              <a16:creationId xmlns:a16="http://schemas.microsoft.com/office/drawing/2014/main" id="{0587B429-CF09-4D20-8D93-53BEE6500124}"/>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63" name="TextBox 10">
          <a:extLst>
            <a:ext uri="{FF2B5EF4-FFF2-40B4-BE49-F238E27FC236}">
              <a16:creationId xmlns:a16="http://schemas.microsoft.com/office/drawing/2014/main" id="{47813A97-B05E-4C0F-97D2-3888F95BD16E}"/>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64" name="TextBox 11">
          <a:extLst>
            <a:ext uri="{FF2B5EF4-FFF2-40B4-BE49-F238E27FC236}">
              <a16:creationId xmlns:a16="http://schemas.microsoft.com/office/drawing/2014/main" id="{83992A19-A95D-411E-92C8-2DC57A06BA5A}"/>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4</xdr:col>
      <xdr:colOff>0</xdr:colOff>
      <xdr:row>20</xdr:row>
      <xdr:rowOff>0</xdr:rowOff>
    </xdr:from>
    <xdr:ext cx="211121" cy="277158"/>
    <xdr:sp macro="" textlink="">
      <xdr:nvSpPr>
        <xdr:cNvPr id="65" name="TextBox 12">
          <a:extLst>
            <a:ext uri="{FF2B5EF4-FFF2-40B4-BE49-F238E27FC236}">
              <a16:creationId xmlns:a16="http://schemas.microsoft.com/office/drawing/2014/main" id="{D1171AF6-FCEE-44C5-BF44-79C5FC4E087C}"/>
            </a:ext>
          </a:extLst>
        </xdr:cNvPr>
        <xdr:cNvSpPr txBox="1"/>
      </xdr:nvSpPr>
      <xdr:spPr>
        <a:xfrm>
          <a:off x="6924675" y="35156775"/>
          <a:ext cx="211121" cy="2771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266700</xdr:colOff>
      <xdr:row>13</xdr:row>
      <xdr:rowOff>0</xdr:rowOff>
    </xdr:from>
    <xdr:to>
      <xdr:col>1</xdr:col>
      <xdr:colOff>266700</xdr:colOff>
      <xdr:row>13</xdr:row>
      <xdr:rowOff>133350</xdr:rowOff>
    </xdr:to>
    <xdr:sp macro="" textlink="">
      <xdr:nvSpPr>
        <xdr:cNvPr id="2" name="Rectangle 15">
          <a:extLst>
            <a:ext uri="{FF2B5EF4-FFF2-40B4-BE49-F238E27FC236}">
              <a16:creationId xmlns:a16="http://schemas.microsoft.com/office/drawing/2014/main" id="{53BD9F15-CAF2-44A5-827E-1DBB16DEF583}"/>
            </a:ext>
          </a:extLst>
        </xdr:cNvPr>
        <xdr:cNvSpPr>
          <a:spLocks noChangeArrowheads="1"/>
        </xdr:cNvSpPr>
      </xdr:nvSpPr>
      <xdr:spPr bwMode="auto">
        <a:xfrm>
          <a:off x="9144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13</xdr:row>
      <xdr:rowOff>0</xdr:rowOff>
    </xdr:from>
    <xdr:to>
      <xdr:col>1</xdr:col>
      <xdr:colOff>266700</xdr:colOff>
      <xdr:row>13</xdr:row>
      <xdr:rowOff>133350</xdr:rowOff>
    </xdr:to>
    <xdr:sp macro="" textlink="">
      <xdr:nvSpPr>
        <xdr:cNvPr id="3" name="Rectangle 16">
          <a:extLst>
            <a:ext uri="{FF2B5EF4-FFF2-40B4-BE49-F238E27FC236}">
              <a16:creationId xmlns:a16="http://schemas.microsoft.com/office/drawing/2014/main" id="{558AA964-4AF3-45E4-840D-CDFEC971CD6B}"/>
            </a:ext>
          </a:extLst>
        </xdr:cNvPr>
        <xdr:cNvSpPr>
          <a:spLocks noChangeArrowheads="1"/>
        </xdr:cNvSpPr>
      </xdr:nvSpPr>
      <xdr:spPr bwMode="auto">
        <a:xfrm>
          <a:off x="9144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13</xdr:row>
      <xdr:rowOff>0</xdr:rowOff>
    </xdr:from>
    <xdr:to>
      <xdr:col>1</xdr:col>
      <xdr:colOff>266700</xdr:colOff>
      <xdr:row>13</xdr:row>
      <xdr:rowOff>133350</xdr:rowOff>
    </xdr:to>
    <xdr:sp macro="" textlink="">
      <xdr:nvSpPr>
        <xdr:cNvPr id="4" name="Rectangle 17">
          <a:extLst>
            <a:ext uri="{FF2B5EF4-FFF2-40B4-BE49-F238E27FC236}">
              <a16:creationId xmlns:a16="http://schemas.microsoft.com/office/drawing/2014/main" id="{504B89CC-4127-4BB3-B552-15985A204785}"/>
            </a:ext>
          </a:extLst>
        </xdr:cNvPr>
        <xdr:cNvSpPr>
          <a:spLocks noChangeArrowheads="1"/>
        </xdr:cNvSpPr>
      </xdr:nvSpPr>
      <xdr:spPr bwMode="auto">
        <a:xfrm>
          <a:off x="9144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13</xdr:row>
      <xdr:rowOff>0</xdr:rowOff>
    </xdr:from>
    <xdr:to>
      <xdr:col>1</xdr:col>
      <xdr:colOff>266700</xdr:colOff>
      <xdr:row>13</xdr:row>
      <xdr:rowOff>133350</xdr:rowOff>
    </xdr:to>
    <xdr:sp macro="" textlink="">
      <xdr:nvSpPr>
        <xdr:cNvPr id="5" name="Rectangle 18">
          <a:extLst>
            <a:ext uri="{FF2B5EF4-FFF2-40B4-BE49-F238E27FC236}">
              <a16:creationId xmlns:a16="http://schemas.microsoft.com/office/drawing/2014/main" id="{307FAD48-0EEF-4EBA-8018-3982E7133E51}"/>
            </a:ext>
          </a:extLst>
        </xdr:cNvPr>
        <xdr:cNvSpPr>
          <a:spLocks noChangeArrowheads="1"/>
        </xdr:cNvSpPr>
      </xdr:nvSpPr>
      <xdr:spPr bwMode="auto">
        <a:xfrm>
          <a:off x="9144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13</xdr:row>
      <xdr:rowOff>0</xdr:rowOff>
    </xdr:from>
    <xdr:to>
      <xdr:col>1</xdr:col>
      <xdr:colOff>266700</xdr:colOff>
      <xdr:row>13</xdr:row>
      <xdr:rowOff>133350</xdr:rowOff>
    </xdr:to>
    <xdr:sp macro="" textlink="">
      <xdr:nvSpPr>
        <xdr:cNvPr id="6" name="Rectangle 19">
          <a:extLst>
            <a:ext uri="{FF2B5EF4-FFF2-40B4-BE49-F238E27FC236}">
              <a16:creationId xmlns:a16="http://schemas.microsoft.com/office/drawing/2014/main" id="{1EA9B8AE-B180-431D-8011-EF5333BF26FB}"/>
            </a:ext>
          </a:extLst>
        </xdr:cNvPr>
        <xdr:cNvSpPr>
          <a:spLocks noChangeArrowheads="1"/>
        </xdr:cNvSpPr>
      </xdr:nvSpPr>
      <xdr:spPr bwMode="auto">
        <a:xfrm>
          <a:off x="9144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13</xdr:row>
      <xdr:rowOff>0</xdr:rowOff>
    </xdr:from>
    <xdr:to>
      <xdr:col>1</xdr:col>
      <xdr:colOff>266700</xdr:colOff>
      <xdr:row>13</xdr:row>
      <xdr:rowOff>133350</xdr:rowOff>
    </xdr:to>
    <xdr:sp macro="" textlink="">
      <xdr:nvSpPr>
        <xdr:cNvPr id="7" name="Rectangle 20">
          <a:extLst>
            <a:ext uri="{FF2B5EF4-FFF2-40B4-BE49-F238E27FC236}">
              <a16:creationId xmlns:a16="http://schemas.microsoft.com/office/drawing/2014/main" id="{A3416416-8742-4936-BBAF-12195C82BFD0}"/>
            </a:ext>
          </a:extLst>
        </xdr:cNvPr>
        <xdr:cNvSpPr>
          <a:spLocks noChangeArrowheads="1"/>
        </xdr:cNvSpPr>
      </xdr:nvSpPr>
      <xdr:spPr bwMode="auto">
        <a:xfrm>
          <a:off x="9144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8" name="Rectangle 21">
          <a:extLst>
            <a:ext uri="{FF2B5EF4-FFF2-40B4-BE49-F238E27FC236}">
              <a16:creationId xmlns:a16="http://schemas.microsoft.com/office/drawing/2014/main" id="{A70B3D65-A1B3-4C35-88AA-92BA2DB9058C}"/>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9" name="Rectangle 22">
          <a:extLst>
            <a:ext uri="{FF2B5EF4-FFF2-40B4-BE49-F238E27FC236}">
              <a16:creationId xmlns:a16="http://schemas.microsoft.com/office/drawing/2014/main" id="{2FDD961B-5A7C-4063-889F-E0FF7DA8742E}"/>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10" name="Rectangle 23">
          <a:extLst>
            <a:ext uri="{FF2B5EF4-FFF2-40B4-BE49-F238E27FC236}">
              <a16:creationId xmlns:a16="http://schemas.microsoft.com/office/drawing/2014/main" id="{A6F469BE-1538-42FD-ABDB-6409FD05F93A}"/>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11" name="Rectangle 24">
          <a:extLst>
            <a:ext uri="{FF2B5EF4-FFF2-40B4-BE49-F238E27FC236}">
              <a16:creationId xmlns:a16="http://schemas.microsoft.com/office/drawing/2014/main" id="{093B6555-B19E-4CB4-BDCC-56E4AF5DEF1D}"/>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13</xdr:row>
      <xdr:rowOff>0</xdr:rowOff>
    </xdr:from>
    <xdr:ext cx="28534" cy="125227"/>
    <xdr:sp macro="" textlink="">
      <xdr:nvSpPr>
        <xdr:cNvPr id="12" name="Rectangle 389">
          <a:extLst>
            <a:ext uri="{FF2B5EF4-FFF2-40B4-BE49-F238E27FC236}">
              <a16:creationId xmlns:a16="http://schemas.microsoft.com/office/drawing/2014/main" id="{27383B10-BC07-42EE-A96B-69D4AF4C3161}"/>
            </a:ext>
          </a:extLst>
        </xdr:cNvPr>
        <xdr:cNvSpPr>
          <a:spLocks noChangeArrowheads="1"/>
        </xdr:cNvSpPr>
      </xdr:nvSpPr>
      <xdr:spPr bwMode="auto">
        <a:xfrm>
          <a:off x="733425" y="32194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13</xdr:row>
      <xdr:rowOff>0</xdr:rowOff>
    </xdr:from>
    <xdr:to>
      <xdr:col>1</xdr:col>
      <xdr:colOff>76200</xdr:colOff>
      <xdr:row>13</xdr:row>
      <xdr:rowOff>142875</xdr:rowOff>
    </xdr:to>
    <xdr:sp macro="" textlink="">
      <xdr:nvSpPr>
        <xdr:cNvPr id="13" name="Rectangle 26">
          <a:extLst>
            <a:ext uri="{FF2B5EF4-FFF2-40B4-BE49-F238E27FC236}">
              <a16:creationId xmlns:a16="http://schemas.microsoft.com/office/drawing/2014/main" id="{AAD75AD6-E22F-4B85-90BE-B74094785E8E}"/>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13</xdr:row>
      <xdr:rowOff>0</xdr:rowOff>
    </xdr:from>
    <xdr:ext cx="28534" cy="125227"/>
    <xdr:sp macro="" textlink="">
      <xdr:nvSpPr>
        <xdr:cNvPr id="14" name="Rectangle 391">
          <a:extLst>
            <a:ext uri="{FF2B5EF4-FFF2-40B4-BE49-F238E27FC236}">
              <a16:creationId xmlns:a16="http://schemas.microsoft.com/office/drawing/2014/main" id="{EE9EFCFD-DFDA-4AA2-8585-844B627CB6E5}"/>
            </a:ext>
          </a:extLst>
        </xdr:cNvPr>
        <xdr:cNvSpPr>
          <a:spLocks noChangeArrowheads="1"/>
        </xdr:cNvSpPr>
      </xdr:nvSpPr>
      <xdr:spPr bwMode="auto">
        <a:xfrm>
          <a:off x="733425" y="32194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13</xdr:row>
      <xdr:rowOff>0</xdr:rowOff>
    </xdr:from>
    <xdr:to>
      <xdr:col>1</xdr:col>
      <xdr:colOff>76200</xdr:colOff>
      <xdr:row>13</xdr:row>
      <xdr:rowOff>142875</xdr:rowOff>
    </xdr:to>
    <xdr:sp macro="" textlink="">
      <xdr:nvSpPr>
        <xdr:cNvPr id="15" name="Rectangle 28">
          <a:extLst>
            <a:ext uri="{FF2B5EF4-FFF2-40B4-BE49-F238E27FC236}">
              <a16:creationId xmlns:a16="http://schemas.microsoft.com/office/drawing/2014/main" id="{476A1B30-D77D-439C-B0BF-95EDA717C3A8}"/>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16" name="Rectangle 29">
          <a:extLst>
            <a:ext uri="{FF2B5EF4-FFF2-40B4-BE49-F238E27FC236}">
              <a16:creationId xmlns:a16="http://schemas.microsoft.com/office/drawing/2014/main" id="{706A83ED-9E45-46FF-ADEB-9CAD5BE3E75D}"/>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17" name="Rectangle 30">
          <a:extLst>
            <a:ext uri="{FF2B5EF4-FFF2-40B4-BE49-F238E27FC236}">
              <a16:creationId xmlns:a16="http://schemas.microsoft.com/office/drawing/2014/main" id="{F7D50527-82F2-456A-B67A-C4EC2EEC02F1}"/>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18" name="Rectangle 31">
          <a:extLst>
            <a:ext uri="{FF2B5EF4-FFF2-40B4-BE49-F238E27FC236}">
              <a16:creationId xmlns:a16="http://schemas.microsoft.com/office/drawing/2014/main" id="{44A1D644-CA26-4820-886E-D2C53CB7B576}"/>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19" name="Rectangle 32">
          <a:extLst>
            <a:ext uri="{FF2B5EF4-FFF2-40B4-BE49-F238E27FC236}">
              <a16:creationId xmlns:a16="http://schemas.microsoft.com/office/drawing/2014/main" id="{252BC3F6-4CDD-4993-88A0-95E992477FE2}"/>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20" name="Rectangle 33">
          <a:extLst>
            <a:ext uri="{FF2B5EF4-FFF2-40B4-BE49-F238E27FC236}">
              <a16:creationId xmlns:a16="http://schemas.microsoft.com/office/drawing/2014/main" id="{FBF6EDD9-8282-4786-B755-E31589E4D520}"/>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21" name="Rectangle 34">
          <a:extLst>
            <a:ext uri="{FF2B5EF4-FFF2-40B4-BE49-F238E27FC236}">
              <a16:creationId xmlns:a16="http://schemas.microsoft.com/office/drawing/2014/main" id="{C4C2739B-6A9A-496F-918D-4445C9A86A54}"/>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22" name="Rectangle 35">
          <a:extLst>
            <a:ext uri="{FF2B5EF4-FFF2-40B4-BE49-F238E27FC236}">
              <a16:creationId xmlns:a16="http://schemas.microsoft.com/office/drawing/2014/main" id="{8E6DF98F-A7F1-4341-A45C-B821881EC0AC}"/>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23" name="Rectangle 36">
          <a:extLst>
            <a:ext uri="{FF2B5EF4-FFF2-40B4-BE49-F238E27FC236}">
              <a16:creationId xmlns:a16="http://schemas.microsoft.com/office/drawing/2014/main" id="{4B78F0AA-7CB7-46B2-B84E-24A6A59E92D2}"/>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13</xdr:row>
      <xdr:rowOff>0</xdr:rowOff>
    </xdr:from>
    <xdr:ext cx="28534" cy="125227"/>
    <xdr:sp macro="" textlink="">
      <xdr:nvSpPr>
        <xdr:cNvPr id="24" name="Rectangle 401">
          <a:extLst>
            <a:ext uri="{FF2B5EF4-FFF2-40B4-BE49-F238E27FC236}">
              <a16:creationId xmlns:a16="http://schemas.microsoft.com/office/drawing/2014/main" id="{86E3D0B0-77B7-4C9B-A874-DAE6841921F3}"/>
            </a:ext>
          </a:extLst>
        </xdr:cNvPr>
        <xdr:cNvSpPr>
          <a:spLocks noChangeArrowheads="1"/>
        </xdr:cNvSpPr>
      </xdr:nvSpPr>
      <xdr:spPr bwMode="auto">
        <a:xfrm>
          <a:off x="733425" y="32194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13</xdr:row>
      <xdr:rowOff>0</xdr:rowOff>
    </xdr:from>
    <xdr:ext cx="28534" cy="125227"/>
    <xdr:sp macro="" textlink="">
      <xdr:nvSpPr>
        <xdr:cNvPr id="25" name="Rectangle 402">
          <a:extLst>
            <a:ext uri="{FF2B5EF4-FFF2-40B4-BE49-F238E27FC236}">
              <a16:creationId xmlns:a16="http://schemas.microsoft.com/office/drawing/2014/main" id="{1F558E1D-33F5-4D66-97CF-F6EAFD5B368D}"/>
            </a:ext>
          </a:extLst>
        </xdr:cNvPr>
        <xdr:cNvSpPr>
          <a:spLocks noChangeArrowheads="1"/>
        </xdr:cNvSpPr>
      </xdr:nvSpPr>
      <xdr:spPr bwMode="auto">
        <a:xfrm>
          <a:off x="733425" y="32194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13</xdr:row>
      <xdr:rowOff>0</xdr:rowOff>
    </xdr:from>
    <xdr:to>
      <xdr:col>1</xdr:col>
      <xdr:colOff>76200</xdr:colOff>
      <xdr:row>13</xdr:row>
      <xdr:rowOff>142875</xdr:rowOff>
    </xdr:to>
    <xdr:sp macro="" textlink="">
      <xdr:nvSpPr>
        <xdr:cNvPr id="26" name="Rectangle 39">
          <a:extLst>
            <a:ext uri="{FF2B5EF4-FFF2-40B4-BE49-F238E27FC236}">
              <a16:creationId xmlns:a16="http://schemas.microsoft.com/office/drawing/2014/main" id="{8906ECCD-131F-4F81-87F9-2A650AB1611F}"/>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27" name="Rectangle 40">
          <a:extLst>
            <a:ext uri="{FF2B5EF4-FFF2-40B4-BE49-F238E27FC236}">
              <a16:creationId xmlns:a16="http://schemas.microsoft.com/office/drawing/2014/main" id="{224F3597-7D28-49A6-97DE-8A89FAB87BDA}"/>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28" name="Rectangle 41">
          <a:extLst>
            <a:ext uri="{FF2B5EF4-FFF2-40B4-BE49-F238E27FC236}">
              <a16:creationId xmlns:a16="http://schemas.microsoft.com/office/drawing/2014/main" id="{7CB239AE-B2D1-4320-A187-EB8792A8FDDC}"/>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29" name="Rectangle 42">
          <a:extLst>
            <a:ext uri="{FF2B5EF4-FFF2-40B4-BE49-F238E27FC236}">
              <a16:creationId xmlns:a16="http://schemas.microsoft.com/office/drawing/2014/main" id="{56FF50F4-50B2-413C-8E07-9110FAAEB1F6}"/>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30" name="Rectangle 43">
          <a:extLst>
            <a:ext uri="{FF2B5EF4-FFF2-40B4-BE49-F238E27FC236}">
              <a16:creationId xmlns:a16="http://schemas.microsoft.com/office/drawing/2014/main" id="{8F912BBA-A503-40BA-A205-FA3802CDC43A}"/>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31" name="Rectangle 44">
          <a:extLst>
            <a:ext uri="{FF2B5EF4-FFF2-40B4-BE49-F238E27FC236}">
              <a16:creationId xmlns:a16="http://schemas.microsoft.com/office/drawing/2014/main" id="{80C6FF50-698D-49A0-8F7E-C5C5BD5C3BC7}"/>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32" name="Rectangle 45">
          <a:extLst>
            <a:ext uri="{FF2B5EF4-FFF2-40B4-BE49-F238E27FC236}">
              <a16:creationId xmlns:a16="http://schemas.microsoft.com/office/drawing/2014/main" id="{B4F30BA5-A60B-4275-A5AF-3EBBB5D76EB0}"/>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33" name="Rectangle 46">
          <a:extLst>
            <a:ext uri="{FF2B5EF4-FFF2-40B4-BE49-F238E27FC236}">
              <a16:creationId xmlns:a16="http://schemas.microsoft.com/office/drawing/2014/main" id="{2C6519AA-FE14-4B86-89B9-B11C4F0792DA}"/>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34" name="Rectangle 47">
          <a:extLst>
            <a:ext uri="{FF2B5EF4-FFF2-40B4-BE49-F238E27FC236}">
              <a16:creationId xmlns:a16="http://schemas.microsoft.com/office/drawing/2014/main" id="{C871BE24-57A5-4D48-A814-C981C9EDFCCE}"/>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35" name="Rectangle 48">
          <a:extLst>
            <a:ext uri="{FF2B5EF4-FFF2-40B4-BE49-F238E27FC236}">
              <a16:creationId xmlns:a16="http://schemas.microsoft.com/office/drawing/2014/main" id="{068B3DA5-7FFD-444D-B5D0-48467CECE043}"/>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13</xdr:row>
      <xdr:rowOff>0</xdr:rowOff>
    </xdr:from>
    <xdr:to>
      <xdr:col>1</xdr:col>
      <xdr:colOff>114300</xdr:colOff>
      <xdr:row>13</xdr:row>
      <xdr:rowOff>142875</xdr:rowOff>
    </xdr:to>
    <xdr:sp macro="" textlink="">
      <xdr:nvSpPr>
        <xdr:cNvPr id="36" name="Rectangle 49">
          <a:extLst>
            <a:ext uri="{FF2B5EF4-FFF2-40B4-BE49-F238E27FC236}">
              <a16:creationId xmlns:a16="http://schemas.microsoft.com/office/drawing/2014/main" id="{B1FCC221-6378-4EE4-BF58-043D4BC8D464}"/>
            </a:ext>
          </a:extLst>
        </xdr:cNvPr>
        <xdr:cNvSpPr>
          <a:spLocks noChangeArrowheads="1"/>
        </xdr:cNvSpPr>
      </xdr:nvSpPr>
      <xdr:spPr bwMode="auto">
        <a:xfrm>
          <a:off x="7620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114300</xdr:colOff>
      <xdr:row>13</xdr:row>
      <xdr:rowOff>0</xdr:rowOff>
    </xdr:from>
    <xdr:to>
      <xdr:col>1</xdr:col>
      <xdr:colOff>114300</xdr:colOff>
      <xdr:row>13</xdr:row>
      <xdr:rowOff>142875</xdr:rowOff>
    </xdr:to>
    <xdr:sp macro="" textlink="">
      <xdr:nvSpPr>
        <xdr:cNvPr id="37" name="Rectangle 50">
          <a:extLst>
            <a:ext uri="{FF2B5EF4-FFF2-40B4-BE49-F238E27FC236}">
              <a16:creationId xmlns:a16="http://schemas.microsoft.com/office/drawing/2014/main" id="{1B17DD9B-9905-4E03-A521-8160DF6C98E7}"/>
            </a:ext>
          </a:extLst>
        </xdr:cNvPr>
        <xdr:cNvSpPr>
          <a:spLocks noChangeArrowheads="1"/>
        </xdr:cNvSpPr>
      </xdr:nvSpPr>
      <xdr:spPr bwMode="auto">
        <a:xfrm>
          <a:off x="7620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38" name="Rectangle 51">
          <a:extLst>
            <a:ext uri="{FF2B5EF4-FFF2-40B4-BE49-F238E27FC236}">
              <a16:creationId xmlns:a16="http://schemas.microsoft.com/office/drawing/2014/main" id="{A04D5050-89B1-4106-82F3-8AC25B378CA9}"/>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39" name="Rectangle 52">
          <a:extLst>
            <a:ext uri="{FF2B5EF4-FFF2-40B4-BE49-F238E27FC236}">
              <a16:creationId xmlns:a16="http://schemas.microsoft.com/office/drawing/2014/main" id="{3D39414D-D97F-4C9C-938F-48988C1E21E4}"/>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40" name="Rectangle 53">
          <a:extLst>
            <a:ext uri="{FF2B5EF4-FFF2-40B4-BE49-F238E27FC236}">
              <a16:creationId xmlns:a16="http://schemas.microsoft.com/office/drawing/2014/main" id="{9504D760-8872-4B51-80AB-52DDC99DFE78}"/>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41" name="Rectangle 54">
          <a:extLst>
            <a:ext uri="{FF2B5EF4-FFF2-40B4-BE49-F238E27FC236}">
              <a16:creationId xmlns:a16="http://schemas.microsoft.com/office/drawing/2014/main" id="{BB53ADF2-8EC9-40F1-B080-CCF70157BE32}"/>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42" name="Rectangle 55">
          <a:extLst>
            <a:ext uri="{FF2B5EF4-FFF2-40B4-BE49-F238E27FC236}">
              <a16:creationId xmlns:a16="http://schemas.microsoft.com/office/drawing/2014/main" id="{52F876D1-5C5C-43D8-B9E0-93672F0865EB}"/>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43" name="Rectangle 56">
          <a:extLst>
            <a:ext uri="{FF2B5EF4-FFF2-40B4-BE49-F238E27FC236}">
              <a16:creationId xmlns:a16="http://schemas.microsoft.com/office/drawing/2014/main" id="{EADCF3AD-AF68-49F5-A9EB-BFA18914293E}"/>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44" name="Rectangle 57">
          <a:extLst>
            <a:ext uri="{FF2B5EF4-FFF2-40B4-BE49-F238E27FC236}">
              <a16:creationId xmlns:a16="http://schemas.microsoft.com/office/drawing/2014/main" id="{9A79F19E-4AA4-4EAC-82D6-F4499494C5F4}"/>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45" name="Rectangle 58">
          <a:extLst>
            <a:ext uri="{FF2B5EF4-FFF2-40B4-BE49-F238E27FC236}">
              <a16:creationId xmlns:a16="http://schemas.microsoft.com/office/drawing/2014/main" id="{B7B3F4C0-8B5E-480C-859C-D1D95C862EEB}"/>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46" name="Rectangle 59">
          <a:extLst>
            <a:ext uri="{FF2B5EF4-FFF2-40B4-BE49-F238E27FC236}">
              <a16:creationId xmlns:a16="http://schemas.microsoft.com/office/drawing/2014/main" id="{3D05276E-B24C-405E-BB0A-FE0C429C7DF1}"/>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47" name="Rectangle 60">
          <a:extLst>
            <a:ext uri="{FF2B5EF4-FFF2-40B4-BE49-F238E27FC236}">
              <a16:creationId xmlns:a16="http://schemas.microsoft.com/office/drawing/2014/main" id="{2B0CAA42-91BA-4FFD-8A68-70F577D3DDFD}"/>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48" name="Rectangle 61">
          <a:extLst>
            <a:ext uri="{FF2B5EF4-FFF2-40B4-BE49-F238E27FC236}">
              <a16:creationId xmlns:a16="http://schemas.microsoft.com/office/drawing/2014/main" id="{18F3AE1B-EA59-4886-B108-5A7DED276AA7}"/>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49" name="Rectangle 62">
          <a:extLst>
            <a:ext uri="{FF2B5EF4-FFF2-40B4-BE49-F238E27FC236}">
              <a16:creationId xmlns:a16="http://schemas.microsoft.com/office/drawing/2014/main" id="{D9F00352-FAAC-4349-8628-AF1358EF9F7C}"/>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50" name="Rectangle 63">
          <a:extLst>
            <a:ext uri="{FF2B5EF4-FFF2-40B4-BE49-F238E27FC236}">
              <a16:creationId xmlns:a16="http://schemas.microsoft.com/office/drawing/2014/main" id="{6F119AE9-6CB2-4B17-8C8D-89DA6975349A}"/>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51" name="Rectangle 64">
          <a:extLst>
            <a:ext uri="{FF2B5EF4-FFF2-40B4-BE49-F238E27FC236}">
              <a16:creationId xmlns:a16="http://schemas.microsoft.com/office/drawing/2014/main" id="{C608732A-DE50-4BFE-B403-3CE0224119E1}"/>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52" name="Rectangle 65">
          <a:extLst>
            <a:ext uri="{FF2B5EF4-FFF2-40B4-BE49-F238E27FC236}">
              <a16:creationId xmlns:a16="http://schemas.microsoft.com/office/drawing/2014/main" id="{16C61D3F-D8DC-4C7D-BA79-074CB7668821}"/>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53" name="Rectangle 66">
          <a:extLst>
            <a:ext uri="{FF2B5EF4-FFF2-40B4-BE49-F238E27FC236}">
              <a16:creationId xmlns:a16="http://schemas.microsoft.com/office/drawing/2014/main" id="{D5936C32-BB57-4B19-A74E-3487F55D178D}"/>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54" name="Rectangle 67">
          <a:extLst>
            <a:ext uri="{FF2B5EF4-FFF2-40B4-BE49-F238E27FC236}">
              <a16:creationId xmlns:a16="http://schemas.microsoft.com/office/drawing/2014/main" id="{834CD697-0372-458C-ACF4-522640223350}"/>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55" name="Rectangle 68">
          <a:extLst>
            <a:ext uri="{FF2B5EF4-FFF2-40B4-BE49-F238E27FC236}">
              <a16:creationId xmlns:a16="http://schemas.microsoft.com/office/drawing/2014/main" id="{E44EDE3B-49E7-485E-A5CB-ECFA006A1A01}"/>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56" name="Rectangle 69">
          <a:extLst>
            <a:ext uri="{FF2B5EF4-FFF2-40B4-BE49-F238E27FC236}">
              <a16:creationId xmlns:a16="http://schemas.microsoft.com/office/drawing/2014/main" id="{20AE60FD-6385-4C99-89B4-70770331DA49}"/>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57" name="Rectangle 70">
          <a:extLst>
            <a:ext uri="{FF2B5EF4-FFF2-40B4-BE49-F238E27FC236}">
              <a16:creationId xmlns:a16="http://schemas.microsoft.com/office/drawing/2014/main" id="{93FFD8DA-A837-4ED5-A897-AD969E995913}"/>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58" name="Rectangle 71">
          <a:extLst>
            <a:ext uri="{FF2B5EF4-FFF2-40B4-BE49-F238E27FC236}">
              <a16:creationId xmlns:a16="http://schemas.microsoft.com/office/drawing/2014/main" id="{FADE12BB-E674-42C5-BA14-19431FFEEE98}"/>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59" name="Rectangle 72">
          <a:extLst>
            <a:ext uri="{FF2B5EF4-FFF2-40B4-BE49-F238E27FC236}">
              <a16:creationId xmlns:a16="http://schemas.microsoft.com/office/drawing/2014/main" id="{D85EA893-8DC7-4E87-AEF5-B53DCF041BFE}"/>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13</xdr:row>
      <xdr:rowOff>0</xdr:rowOff>
    </xdr:from>
    <xdr:to>
      <xdr:col>1</xdr:col>
      <xdr:colOff>266700</xdr:colOff>
      <xdr:row>13</xdr:row>
      <xdr:rowOff>133350</xdr:rowOff>
    </xdr:to>
    <xdr:sp macro="" textlink="">
      <xdr:nvSpPr>
        <xdr:cNvPr id="60" name="Rectangle 73">
          <a:extLst>
            <a:ext uri="{FF2B5EF4-FFF2-40B4-BE49-F238E27FC236}">
              <a16:creationId xmlns:a16="http://schemas.microsoft.com/office/drawing/2014/main" id="{15ED980C-EBF6-41F3-BCB6-6D7063E57AC9}"/>
            </a:ext>
          </a:extLst>
        </xdr:cNvPr>
        <xdr:cNvSpPr>
          <a:spLocks noChangeArrowheads="1"/>
        </xdr:cNvSpPr>
      </xdr:nvSpPr>
      <xdr:spPr bwMode="auto">
        <a:xfrm>
          <a:off x="9144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13</xdr:row>
      <xdr:rowOff>0</xdr:rowOff>
    </xdr:from>
    <xdr:to>
      <xdr:col>1</xdr:col>
      <xdr:colOff>266700</xdr:colOff>
      <xdr:row>13</xdr:row>
      <xdr:rowOff>133350</xdr:rowOff>
    </xdr:to>
    <xdr:sp macro="" textlink="">
      <xdr:nvSpPr>
        <xdr:cNvPr id="61" name="Rectangle 74">
          <a:extLst>
            <a:ext uri="{FF2B5EF4-FFF2-40B4-BE49-F238E27FC236}">
              <a16:creationId xmlns:a16="http://schemas.microsoft.com/office/drawing/2014/main" id="{9AD40EBE-E254-4F33-A281-0B2ABA7CCC37}"/>
            </a:ext>
          </a:extLst>
        </xdr:cNvPr>
        <xdr:cNvSpPr>
          <a:spLocks noChangeArrowheads="1"/>
        </xdr:cNvSpPr>
      </xdr:nvSpPr>
      <xdr:spPr bwMode="auto">
        <a:xfrm>
          <a:off x="9144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13</xdr:row>
      <xdr:rowOff>0</xdr:rowOff>
    </xdr:from>
    <xdr:to>
      <xdr:col>1</xdr:col>
      <xdr:colOff>266700</xdr:colOff>
      <xdr:row>13</xdr:row>
      <xdr:rowOff>133350</xdr:rowOff>
    </xdr:to>
    <xdr:sp macro="" textlink="">
      <xdr:nvSpPr>
        <xdr:cNvPr id="62" name="Rectangle 75">
          <a:extLst>
            <a:ext uri="{FF2B5EF4-FFF2-40B4-BE49-F238E27FC236}">
              <a16:creationId xmlns:a16="http://schemas.microsoft.com/office/drawing/2014/main" id="{AABC173B-56A9-4F0F-95EB-1FD00CA0DAB0}"/>
            </a:ext>
          </a:extLst>
        </xdr:cNvPr>
        <xdr:cNvSpPr>
          <a:spLocks noChangeArrowheads="1"/>
        </xdr:cNvSpPr>
      </xdr:nvSpPr>
      <xdr:spPr bwMode="auto">
        <a:xfrm>
          <a:off x="9144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13</xdr:row>
      <xdr:rowOff>0</xdr:rowOff>
    </xdr:from>
    <xdr:to>
      <xdr:col>1</xdr:col>
      <xdr:colOff>266700</xdr:colOff>
      <xdr:row>13</xdr:row>
      <xdr:rowOff>133350</xdr:rowOff>
    </xdr:to>
    <xdr:sp macro="" textlink="">
      <xdr:nvSpPr>
        <xdr:cNvPr id="63" name="Rectangle 76">
          <a:extLst>
            <a:ext uri="{FF2B5EF4-FFF2-40B4-BE49-F238E27FC236}">
              <a16:creationId xmlns:a16="http://schemas.microsoft.com/office/drawing/2014/main" id="{C27CF447-A5F1-4610-B1FD-891AE64BBD78}"/>
            </a:ext>
          </a:extLst>
        </xdr:cNvPr>
        <xdr:cNvSpPr>
          <a:spLocks noChangeArrowheads="1"/>
        </xdr:cNvSpPr>
      </xdr:nvSpPr>
      <xdr:spPr bwMode="auto">
        <a:xfrm>
          <a:off x="9144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13</xdr:row>
      <xdr:rowOff>0</xdr:rowOff>
    </xdr:from>
    <xdr:to>
      <xdr:col>1</xdr:col>
      <xdr:colOff>266700</xdr:colOff>
      <xdr:row>13</xdr:row>
      <xdr:rowOff>133350</xdr:rowOff>
    </xdr:to>
    <xdr:sp macro="" textlink="">
      <xdr:nvSpPr>
        <xdr:cNvPr id="64" name="Rectangle 77">
          <a:extLst>
            <a:ext uri="{FF2B5EF4-FFF2-40B4-BE49-F238E27FC236}">
              <a16:creationId xmlns:a16="http://schemas.microsoft.com/office/drawing/2014/main" id="{7D41555F-63CE-4F69-B03F-0E2DA84A716F}"/>
            </a:ext>
          </a:extLst>
        </xdr:cNvPr>
        <xdr:cNvSpPr>
          <a:spLocks noChangeArrowheads="1"/>
        </xdr:cNvSpPr>
      </xdr:nvSpPr>
      <xdr:spPr bwMode="auto">
        <a:xfrm>
          <a:off x="9144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13</xdr:row>
      <xdr:rowOff>0</xdr:rowOff>
    </xdr:from>
    <xdr:to>
      <xdr:col>1</xdr:col>
      <xdr:colOff>266700</xdr:colOff>
      <xdr:row>13</xdr:row>
      <xdr:rowOff>133350</xdr:rowOff>
    </xdr:to>
    <xdr:sp macro="" textlink="">
      <xdr:nvSpPr>
        <xdr:cNvPr id="65" name="Rectangle 78">
          <a:extLst>
            <a:ext uri="{FF2B5EF4-FFF2-40B4-BE49-F238E27FC236}">
              <a16:creationId xmlns:a16="http://schemas.microsoft.com/office/drawing/2014/main" id="{9DB0B1C1-3119-45D6-8651-AB856382457F}"/>
            </a:ext>
          </a:extLst>
        </xdr:cNvPr>
        <xdr:cNvSpPr>
          <a:spLocks noChangeArrowheads="1"/>
        </xdr:cNvSpPr>
      </xdr:nvSpPr>
      <xdr:spPr bwMode="auto">
        <a:xfrm>
          <a:off x="9144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13</xdr:row>
      <xdr:rowOff>0</xdr:rowOff>
    </xdr:from>
    <xdr:to>
      <xdr:col>1</xdr:col>
      <xdr:colOff>266700</xdr:colOff>
      <xdr:row>13</xdr:row>
      <xdr:rowOff>133350</xdr:rowOff>
    </xdr:to>
    <xdr:sp macro="" textlink="">
      <xdr:nvSpPr>
        <xdr:cNvPr id="66" name="Rectangle 79">
          <a:extLst>
            <a:ext uri="{FF2B5EF4-FFF2-40B4-BE49-F238E27FC236}">
              <a16:creationId xmlns:a16="http://schemas.microsoft.com/office/drawing/2014/main" id="{A6EC2B40-EA3C-4C6C-81E4-C83B7B3BC1FC}"/>
            </a:ext>
          </a:extLst>
        </xdr:cNvPr>
        <xdr:cNvSpPr>
          <a:spLocks noChangeArrowheads="1"/>
        </xdr:cNvSpPr>
      </xdr:nvSpPr>
      <xdr:spPr bwMode="auto">
        <a:xfrm>
          <a:off x="9144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13</xdr:row>
      <xdr:rowOff>0</xdr:rowOff>
    </xdr:from>
    <xdr:to>
      <xdr:col>1</xdr:col>
      <xdr:colOff>266700</xdr:colOff>
      <xdr:row>13</xdr:row>
      <xdr:rowOff>133350</xdr:rowOff>
    </xdr:to>
    <xdr:sp macro="" textlink="">
      <xdr:nvSpPr>
        <xdr:cNvPr id="67" name="Rectangle 80">
          <a:extLst>
            <a:ext uri="{FF2B5EF4-FFF2-40B4-BE49-F238E27FC236}">
              <a16:creationId xmlns:a16="http://schemas.microsoft.com/office/drawing/2014/main" id="{A2FA5024-1BC1-48C0-AF54-2708ED3B8BF3}"/>
            </a:ext>
          </a:extLst>
        </xdr:cNvPr>
        <xdr:cNvSpPr>
          <a:spLocks noChangeArrowheads="1"/>
        </xdr:cNvSpPr>
      </xdr:nvSpPr>
      <xdr:spPr bwMode="auto">
        <a:xfrm>
          <a:off x="9144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13</xdr:row>
      <xdr:rowOff>0</xdr:rowOff>
    </xdr:from>
    <xdr:to>
      <xdr:col>1</xdr:col>
      <xdr:colOff>266700</xdr:colOff>
      <xdr:row>13</xdr:row>
      <xdr:rowOff>133350</xdr:rowOff>
    </xdr:to>
    <xdr:sp macro="" textlink="">
      <xdr:nvSpPr>
        <xdr:cNvPr id="68" name="Rectangle 81">
          <a:extLst>
            <a:ext uri="{FF2B5EF4-FFF2-40B4-BE49-F238E27FC236}">
              <a16:creationId xmlns:a16="http://schemas.microsoft.com/office/drawing/2014/main" id="{A19E8092-7757-4C26-AE63-C451F7BDD8A3}"/>
            </a:ext>
          </a:extLst>
        </xdr:cNvPr>
        <xdr:cNvSpPr>
          <a:spLocks noChangeArrowheads="1"/>
        </xdr:cNvSpPr>
      </xdr:nvSpPr>
      <xdr:spPr bwMode="auto">
        <a:xfrm>
          <a:off x="9144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266700</xdr:colOff>
      <xdr:row>13</xdr:row>
      <xdr:rowOff>0</xdr:rowOff>
    </xdr:from>
    <xdr:to>
      <xdr:col>1</xdr:col>
      <xdr:colOff>266700</xdr:colOff>
      <xdr:row>13</xdr:row>
      <xdr:rowOff>133350</xdr:rowOff>
    </xdr:to>
    <xdr:sp macro="" textlink="">
      <xdr:nvSpPr>
        <xdr:cNvPr id="69" name="Rectangle 82">
          <a:extLst>
            <a:ext uri="{FF2B5EF4-FFF2-40B4-BE49-F238E27FC236}">
              <a16:creationId xmlns:a16="http://schemas.microsoft.com/office/drawing/2014/main" id="{0B799AA7-A213-431F-A6DB-DEB497039594}"/>
            </a:ext>
          </a:extLst>
        </xdr:cNvPr>
        <xdr:cNvSpPr>
          <a:spLocks noChangeArrowheads="1"/>
        </xdr:cNvSpPr>
      </xdr:nvSpPr>
      <xdr:spPr bwMode="auto">
        <a:xfrm>
          <a:off x="9144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hr-HR"/>
        </a:p>
      </xdr:txBody>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70" name="Rectangle 83">
          <a:extLst>
            <a:ext uri="{FF2B5EF4-FFF2-40B4-BE49-F238E27FC236}">
              <a16:creationId xmlns:a16="http://schemas.microsoft.com/office/drawing/2014/main" id="{C2709E51-8E0F-4116-B7AA-FF0CE5275DDB}"/>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71" name="Rectangle 84">
          <a:extLst>
            <a:ext uri="{FF2B5EF4-FFF2-40B4-BE49-F238E27FC236}">
              <a16:creationId xmlns:a16="http://schemas.microsoft.com/office/drawing/2014/main" id="{A19578CE-A635-4BA6-A25A-C1C3579FE5C2}"/>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72" name="Rectangle 85">
          <a:extLst>
            <a:ext uri="{FF2B5EF4-FFF2-40B4-BE49-F238E27FC236}">
              <a16:creationId xmlns:a16="http://schemas.microsoft.com/office/drawing/2014/main" id="{15288402-80D5-4755-8894-7893AD4E549A}"/>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73" name="Rectangle 86">
          <a:extLst>
            <a:ext uri="{FF2B5EF4-FFF2-40B4-BE49-F238E27FC236}">
              <a16:creationId xmlns:a16="http://schemas.microsoft.com/office/drawing/2014/main" id="{2819F792-08F4-48D3-AA6B-F03BC7D5AFFA}"/>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13</xdr:row>
      <xdr:rowOff>0</xdr:rowOff>
    </xdr:from>
    <xdr:ext cx="28534" cy="125227"/>
    <xdr:sp macro="" textlink="">
      <xdr:nvSpPr>
        <xdr:cNvPr id="74" name="Rectangle 451">
          <a:extLst>
            <a:ext uri="{FF2B5EF4-FFF2-40B4-BE49-F238E27FC236}">
              <a16:creationId xmlns:a16="http://schemas.microsoft.com/office/drawing/2014/main" id="{9CD8E475-5869-424E-97E2-8580A50279BF}"/>
            </a:ext>
          </a:extLst>
        </xdr:cNvPr>
        <xdr:cNvSpPr>
          <a:spLocks noChangeArrowheads="1"/>
        </xdr:cNvSpPr>
      </xdr:nvSpPr>
      <xdr:spPr bwMode="auto">
        <a:xfrm>
          <a:off x="733425" y="32194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13</xdr:row>
      <xdr:rowOff>0</xdr:rowOff>
    </xdr:from>
    <xdr:to>
      <xdr:col>1</xdr:col>
      <xdr:colOff>76200</xdr:colOff>
      <xdr:row>13</xdr:row>
      <xdr:rowOff>142875</xdr:rowOff>
    </xdr:to>
    <xdr:sp macro="" textlink="">
      <xdr:nvSpPr>
        <xdr:cNvPr id="75" name="Rectangle 88">
          <a:extLst>
            <a:ext uri="{FF2B5EF4-FFF2-40B4-BE49-F238E27FC236}">
              <a16:creationId xmlns:a16="http://schemas.microsoft.com/office/drawing/2014/main" id="{728F7420-8B42-4CAF-BA51-59F93211CCE5}"/>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13</xdr:row>
      <xdr:rowOff>0</xdr:rowOff>
    </xdr:from>
    <xdr:ext cx="28534" cy="125227"/>
    <xdr:sp macro="" textlink="">
      <xdr:nvSpPr>
        <xdr:cNvPr id="76" name="Rectangle 453">
          <a:extLst>
            <a:ext uri="{FF2B5EF4-FFF2-40B4-BE49-F238E27FC236}">
              <a16:creationId xmlns:a16="http://schemas.microsoft.com/office/drawing/2014/main" id="{0CEB9FBA-BF9F-4203-A9A7-7362B8CCD10E}"/>
            </a:ext>
          </a:extLst>
        </xdr:cNvPr>
        <xdr:cNvSpPr>
          <a:spLocks noChangeArrowheads="1"/>
        </xdr:cNvSpPr>
      </xdr:nvSpPr>
      <xdr:spPr bwMode="auto">
        <a:xfrm>
          <a:off x="733425" y="32194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13</xdr:row>
      <xdr:rowOff>0</xdr:rowOff>
    </xdr:from>
    <xdr:to>
      <xdr:col>1</xdr:col>
      <xdr:colOff>76200</xdr:colOff>
      <xdr:row>13</xdr:row>
      <xdr:rowOff>142875</xdr:rowOff>
    </xdr:to>
    <xdr:sp macro="" textlink="">
      <xdr:nvSpPr>
        <xdr:cNvPr id="77" name="Rectangle 90">
          <a:extLst>
            <a:ext uri="{FF2B5EF4-FFF2-40B4-BE49-F238E27FC236}">
              <a16:creationId xmlns:a16="http://schemas.microsoft.com/office/drawing/2014/main" id="{25BCA7CE-72A0-4C20-A95A-260D59C5D254}"/>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78" name="Rectangle 91">
          <a:extLst>
            <a:ext uri="{FF2B5EF4-FFF2-40B4-BE49-F238E27FC236}">
              <a16:creationId xmlns:a16="http://schemas.microsoft.com/office/drawing/2014/main" id="{8E195025-F6E2-4760-AB10-45A0ADE8CF73}"/>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79" name="Rectangle 92">
          <a:extLst>
            <a:ext uri="{FF2B5EF4-FFF2-40B4-BE49-F238E27FC236}">
              <a16:creationId xmlns:a16="http://schemas.microsoft.com/office/drawing/2014/main" id="{A779856E-6B64-4045-89EA-D48D9C2EB6EA}"/>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80" name="Rectangle 93">
          <a:extLst>
            <a:ext uri="{FF2B5EF4-FFF2-40B4-BE49-F238E27FC236}">
              <a16:creationId xmlns:a16="http://schemas.microsoft.com/office/drawing/2014/main" id="{DD627327-5059-4512-AB57-AAADD3324A8F}"/>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81" name="Rectangle 94">
          <a:extLst>
            <a:ext uri="{FF2B5EF4-FFF2-40B4-BE49-F238E27FC236}">
              <a16:creationId xmlns:a16="http://schemas.microsoft.com/office/drawing/2014/main" id="{46DAF3F5-C519-4545-8B09-BEE2BC1E8F8B}"/>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82" name="Rectangle 95">
          <a:extLst>
            <a:ext uri="{FF2B5EF4-FFF2-40B4-BE49-F238E27FC236}">
              <a16:creationId xmlns:a16="http://schemas.microsoft.com/office/drawing/2014/main" id="{30CA09B4-9A52-4E47-A212-8693CF6B381C}"/>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83" name="Rectangle 96">
          <a:extLst>
            <a:ext uri="{FF2B5EF4-FFF2-40B4-BE49-F238E27FC236}">
              <a16:creationId xmlns:a16="http://schemas.microsoft.com/office/drawing/2014/main" id="{2FF18D06-8C0E-44CF-B676-84257F37C28B}"/>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84" name="Rectangle 97">
          <a:extLst>
            <a:ext uri="{FF2B5EF4-FFF2-40B4-BE49-F238E27FC236}">
              <a16:creationId xmlns:a16="http://schemas.microsoft.com/office/drawing/2014/main" id="{B743B407-98B2-4F75-9610-8D3FAFE268AE}"/>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85" name="Rectangle 98">
          <a:extLst>
            <a:ext uri="{FF2B5EF4-FFF2-40B4-BE49-F238E27FC236}">
              <a16:creationId xmlns:a16="http://schemas.microsoft.com/office/drawing/2014/main" id="{AE1AED19-5AC5-4224-92E3-6BE4059936A0}"/>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85725</xdr:colOff>
      <xdr:row>13</xdr:row>
      <xdr:rowOff>0</xdr:rowOff>
    </xdr:from>
    <xdr:ext cx="28534" cy="125227"/>
    <xdr:sp macro="" textlink="">
      <xdr:nvSpPr>
        <xdr:cNvPr id="86" name="Rectangle 463">
          <a:extLst>
            <a:ext uri="{FF2B5EF4-FFF2-40B4-BE49-F238E27FC236}">
              <a16:creationId xmlns:a16="http://schemas.microsoft.com/office/drawing/2014/main" id="{A732E803-1286-4171-BE27-8410C2FAA599}"/>
            </a:ext>
          </a:extLst>
        </xdr:cNvPr>
        <xdr:cNvSpPr>
          <a:spLocks noChangeArrowheads="1"/>
        </xdr:cNvSpPr>
      </xdr:nvSpPr>
      <xdr:spPr bwMode="auto">
        <a:xfrm>
          <a:off x="733425" y="32194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oneCellAnchor>
    <xdr:from>
      <xdr:col>1</xdr:col>
      <xdr:colOff>85725</xdr:colOff>
      <xdr:row>13</xdr:row>
      <xdr:rowOff>0</xdr:rowOff>
    </xdr:from>
    <xdr:ext cx="28534" cy="125227"/>
    <xdr:sp macro="" textlink="">
      <xdr:nvSpPr>
        <xdr:cNvPr id="87" name="Rectangle 464">
          <a:extLst>
            <a:ext uri="{FF2B5EF4-FFF2-40B4-BE49-F238E27FC236}">
              <a16:creationId xmlns:a16="http://schemas.microsoft.com/office/drawing/2014/main" id="{1A4B109B-77F1-4D80-8B58-8FFDA6F6364A}"/>
            </a:ext>
          </a:extLst>
        </xdr:cNvPr>
        <xdr:cNvSpPr>
          <a:spLocks noChangeArrowheads="1"/>
        </xdr:cNvSpPr>
      </xdr:nvSpPr>
      <xdr:spPr bwMode="auto">
        <a:xfrm>
          <a:off x="733425" y="3219450"/>
          <a:ext cx="28534" cy="125227"/>
        </a:xfrm>
        <a:prstGeom prst="rect">
          <a:avLst/>
        </a:prstGeom>
        <a:noFill/>
        <a:ln>
          <a:noFill/>
        </a:ln>
      </xdr:spPr>
      <xdr:txBody>
        <a:bodyPr wrap="none" lIns="0" tIns="0" rIns="0" bIns="0" anchor="t">
          <a:spAutoFit/>
        </a:bodyPr>
        <a:lstStyle/>
        <a:p>
          <a:pPr algn="l" rtl="0">
            <a:defRPr sz="1000"/>
          </a:pPr>
          <a:r>
            <a:rPr lang="hr-HR" sz="800" b="0" i="0" u="none" strike="noStrike" baseline="0">
              <a:solidFill>
                <a:srgbClr val="000000"/>
              </a:solidFill>
              <a:latin typeface="Arial"/>
              <a:cs typeface="Arial"/>
            </a:rPr>
            <a:t> </a:t>
          </a:r>
          <a:endParaRPr lang="hr-HR"/>
        </a:p>
      </xdr:txBody>
    </xdr:sp>
    <xdr:clientData/>
  </xdr:oneCellAnchor>
  <xdr:twoCellAnchor editAs="oneCell">
    <xdr:from>
      <xdr:col>1</xdr:col>
      <xdr:colOff>76200</xdr:colOff>
      <xdr:row>13</xdr:row>
      <xdr:rowOff>0</xdr:rowOff>
    </xdr:from>
    <xdr:to>
      <xdr:col>1</xdr:col>
      <xdr:colOff>76200</xdr:colOff>
      <xdr:row>13</xdr:row>
      <xdr:rowOff>142875</xdr:rowOff>
    </xdr:to>
    <xdr:sp macro="" textlink="">
      <xdr:nvSpPr>
        <xdr:cNvPr id="88" name="Rectangle 101">
          <a:extLst>
            <a:ext uri="{FF2B5EF4-FFF2-40B4-BE49-F238E27FC236}">
              <a16:creationId xmlns:a16="http://schemas.microsoft.com/office/drawing/2014/main" id="{758DF921-6712-4CF4-863E-281E4069CEC4}"/>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89" name="Rectangle 102">
          <a:extLst>
            <a:ext uri="{FF2B5EF4-FFF2-40B4-BE49-F238E27FC236}">
              <a16:creationId xmlns:a16="http://schemas.microsoft.com/office/drawing/2014/main" id="{95EB7C71-504A-403A-9D4C-4171E01E4DDF}"/>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90" name="Rectangle 103">
          <a:extLst>
            <a:ext uri="{FF2B5EF4-FFF2-40B4-BE49-F238E27FC236}">
              <a16:creationId xmlns:a16="http://schemas.microsoft.com/office/drawing/2014/main" id="{D20C5F1C-34BF-4D4C-B2AA-36FB7F0B5C89}"/>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107035</xdr:colOff>
      <xdr:row>13</xdr:row>
      <xdr:rowOff>59249</xdr:rowOff>
    </xdr:to>
    <xdr:sp macro="" textlink="">
      <xdr:nvSpPr>
        <xdr:cNvPr id="91" name="Rectangle 104">
          <a:extLst>
            <a:ext uri="{FF2B5EF4-FFF2-40B4-BE49-F238E27FC236}">
              <a16:creationId xmlns:a16="http://schemas.microsoft.com/office/drawing/2014/main" id="{3402EA82-DD7F-4E3D-ADED-8DB4CFEFC047}"/>
            </a:ext>
          </a:extLst>
        </xdr:cNvPr>
        <xdr:cNvSpPr>
          <a:spLocks noChangeArrowheads="1"/>
        </xdr:cNvSpPr>
      </xdr:nvSpPr>
      <xdr:spPr bwMode="auto">
        <a:xfrm>
          <a:off x="723900" y="3419475"/>
          <a:ext cx="30835" cy="59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92" name="Rectangle 105">
          <a:extLst>
            <a:ext uri="{FF2B5EF4-FFF2-40B4-BE49-F238E27FC236}">
              <a16:creationId xmlns:a16="http://schemas.microsoft.com/office/drawing/2014/main" id="{3448713A-10C2-4C24-803A-11A65B49AD31}"/>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93" name="Rectangle 106">
          <a:extLst>
            <a:ext uri="{FF2B5EF4-FFF2-40B4-BE49-F238E27FC236}">
              <a16:creationId xmlns:a16="http://schemas.microsoft.com/office/drawing/2014/main" id="{2CD9B0D9-07B1-415B-BFCE-8DBAF5F4C2E0}"/>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94" name="Rectangle 107">
          <a:extLst>
            <a:ext uri="{FF2B5EF4-FFF2-40B4-BE49-F238E27FC236}">
              <a16:creationId xmlns:a16="http://schemas.microsoft.com/office/drawing/2014/main" id="{66DEEDB2-000C-43E7-BE82-62F864A48AA3}"/>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95" name="Rectangle 120">
          <a:extLst>
            <a:ext uri="{FF2B5EF4-FFF2-40B4-BE49-F238E27FC236}">
              <a16:creationId xmlns:a16="http://schemas.microsoft.com/office/drawing/2014/main" id="{D9FD6387-8997-415A-AA4A-9A1A7CCF28E6}"/>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96" name="Rectangle 121">
          <a:extLst>
            <a:ext uri="{FF2B5EF4-FFF2-40B4-BE49-F238E27FC236}">
              <a16:creationId xmlns:a16="http://schemas.microsoft.com/office/drawing/2014/main" id="{C05DF891-730B-4E2C-9C43-C2DCB34B9EBE}"/>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97" name="Rectangle 122">
          <a:extLst>
            <a:ext uri="{FF2B5EF4-FFF2-40B4-BE49-F238E27FC236}">
              <a16:creationId xmlns:a16="http://schemas.microsoft.com/office/drawing/2014/main" id="{DA88CEAC-AEEE-49BA-B063-90268D758C7B}"/>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98" name="Rectangle 123">
          <a:extLst>
            <a:ext uri="{FF2B5EF4-FFF2-40B4-BE49-F238E27FC236}">
              <a16:creationId xmlns:a16="http://schemas.microsoft.com/office/drawing/2014/main" id="{F2E78A64-964A-49E5-B5EB-2510582E65E5}"/>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99" name="Rectangle 124">
          <a:extLst>
            <a:ext uri="{FF2B5EF4-FFF2-40B4-BE49-F238E27FC236}">
              <a16:creationId xmlns:a16="http://schemas.microsoft.com/office/drawing/2014/main" id="{18538D00-7AEF-4F34-BD4C-87CF332A2E79}"/>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100" name="Rectangle 125">
          <a:extLst>
            <a:ext uri="{FF2B5EF4-FFF2-40B4-BE49-F238E27FC236}">
              <a16:creationId xmlns:a16="http://schemas.microsoft.com/office/drawing/2014/main" id="{5192DD33-3597-40C0-9123-DE329842ABB2}"/>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133350</xdr:rowOff>
    </xdr:to>
    <xdr:sp macro="" textlink="">
      <xdr:nvSpPr>
        <xdr:cNvPr id="101" name="Rectangle 126">
          <a:extLst>
            <a:ext uri="{FF2B5EF4-FFF2-40B4-BE49-F238E27FC236}">
              <a16:creationId xmlns:a16="http://schemas.microsoft.com/office/drawing/2014/main" id="{92002485-BF02-4D49-B37F-3370016EE667}"/>
            </a:ext>
          </a:extLst>
        </xdr:cNvPr>
        <xdr:cNvSpPr>
          <a:spLocks noChangeArrowheads="1"/>
        </xdr:cNvSpPr>
      </xdr:nvSpPr>
      <xdr:spPr bwMode="auto">
        <a:xfrm>
          <a:off x="723900" y="32194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13</xdr:row>
      <xdr:rowOff>0</xdr:rowOff>
    </xdr:from>
    <xdr:to>
      <xdr:col>1</xdr:col>
      <xdr:colOff>76200</xdr:colOff>
      <xdr:row>13</xdr:row>
      <xdr:rowOff>142875</xdr:rowOff>
    </xdr:to>
    <xdr:sp macro="" textlink="">
      <xdr:nvSpPr>
        <xdr:cNvPr id="102" name="Rectangle 127">
          <a:extLst>
            <a:ext uri="{FF2B5EF4-FFF2-40B4-BE49-F238E27FC236}">
              <a16:creationId xmlns:a16="http://schemas.microsoft.com/office/drawing/2014/main" id="{D06942E0-90E9-4DA8-BBCC-53EEE63D5B42}"/>
            </a:ext>
          </a:extLst>
        </xdr:cNvPr>
        <xdr:cNvSpPr>
          <a:spLocks noChangeArrowheads="1"/>
        </xdr:cNvSpPr>
      </xdr:nvSpPr>
      <xdr:spPr bwMode="auto">
        <a:xfrm>
          <a:off x="723900" y="32194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Ivana/Desktop/224_IZ_A_KAquarium_tro&#353;kovnik_17.02.2015._CIJEN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oga\e\Documents%20and%20Settings\Renato\My%20Documents\Izbor\Izbor_TR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Građevinski"/>
      <sheetName val="I.C.Obrtnički"/>
      <sheetName val="I.D. Oprema"/>
      <sheetName val="Rekapitulacija GO+oprema"/>
      <sheetName val="I.A.Rusenja i demontaze"/>
      <sheetName val="Rekapitulacija GO+oprema+rusenj"/>
      <sheetName val="5. KRAJOBRAZ"/>
      <sheetName val="8.Građ trosk prometnice"/>
      <sheetName val="VII.A..VODOVOD I KANALIZACIJA"/>
      <sheetName val="Elektro"/>
      <sheetName val="DOJAVA POŽARA"/>
      <sheetName val="1-KLIMA KOMORE I VENTILATOR "/>
      <sheetName val="2-DISTRIBUCIJA ZRAKA "/>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VE"/>
      <sheetName val="Naslovnica"/>
      <sheetName val="1.  ZEMLJANI"/>
      <sheetName val="2. BET. I ARM_BET"/>
      <sheetName val="3. ARMIRAČKI"/>
      <sheetName val="4. ZIDARSKI"/>
      <sheetName val="5. TESARSKI"/>
      <sheetName val="6. IZOLATERSKI"/>
      <sheetName val="7. FASADERSKI"/>
      <sheetName val="8. LIMARSKI"/>
      <sheetName val="9. SOB. LIČILAČKI"/>
      <sheetName val="10. KERAMIČARSKI"/>
      <sheetName val="11. PARKETARSKI"/>
      <sheetName val="12. STOLARSKI"/>
      <sheetName val="13. AL. BRAVARSKI"/>
      <sheetName val="14. PVC STOLARIJA"/>
      <sheetName val="15. OSTALI"/>
      <sheetName val="REKAPITULACIJA"/>
      <sheetName val="1_  ZEMLJANI"/>
    </sheetNames>
    <sheetDataSet>
      <sheetData sheetId="0" refreshError="1"/>
      <sheetData sheetId="1" refreshError="1"/>
      <sheetData sheetId="2" refreshError="1">
        <row r="3">
          <cell r="A3" t="str">
            <v>01.</v>
          </cell>
          <cell r="D3" t="str">
            <v>ZEMLJANI RADOVI</v>
          </cell>
        </row>
        <row r="5">
          <cell r="D5" t="str">
            <v>NAPOMENA:</v>
          </cell>
        </row>
        <row r="6">
          <cell r="D6" t="str">
            <v>U cijenu svake pojedine stavke uračunato:</v>
          </cell>
        </row>
        <row r="7">
          <cell r="D7" t="str">
            <v>-sav prijevoz iskopanog materijala, ili materijala dobivenog od rušenja, na gradsku deponiju. Posebni se odvoz materijala ne obračunava</v>
          </cell>
        </row>
        <row r="8">
          <cell r="D8" t="str">
            <v>-dobava i ugradnja svog potrebnog materijala, sav unutrašnji i vanjski transport,</v>
          </cell>
        </row>
        <row r="9">
          <cell r="D9" t="str">
            <v>-sve potrebne skele, podupiranja, razupiranja, osiguranje iskopa i susjednih objekata za dubinu iskopa do jedne etaže (3,0 m)</v>
          </cell>
        </row>
        <row r="10">
          <cell r="D10" t="str">
            <v>-izrada i uklanjanje svih prilaznih i radnih rampi,</v>
          </cell>
        </row>
        <row r="11">
          <cell r="D11" t="str">
            <v>-sva eventualna ispumpavanja voda u građevinskoj jami ili djelovima zgrade.</v>
          </cell>
        </row>
        <row r="12">
          <cell r="B12" t="str">
            <v xml:space="preserve"> </v>
          </cell>
        </row>
        <row r="13">
          <cell r="A13" t="str">
            <v xml:space="preserve"> </v>
          </cell>
          <cell r="B13" t="str">
            <v xml:space="preserve"> </v>
          </cell>
        </row>
        <row r="14">
          <cell r="A14" t="str">
            <v xml:space="preserve"> </v>
          </cell>
          <cell r="B14" t="str">
            <v xml:space="preserve"> </v>
          </cell>
        </row>
        <row r="15">
          <cell r="A15" t="str">
            <v>01.</v>
          </cell>
          <cell r="B15">
            <v>1</v>
          </cell>
          <cell r="D15" t="str">
            <v xml:space="preserve">Strojni široki iskop u zemlji za podrum. Iskop do dubine ~500cm). U cijenu su uračunata sva potrebna podupiranja i razupiranja, osiguranje iskopa i susjednih objekata, izrada prilaznih rampi, eventualni rad u vodi. Radovi vezani za osiguranje građevinske </v>
          </cell>
        </row>
        <row r="16">
          <cell r="A16" t="str">
            <v xml:space="preserve"> </v>
          </cell>
          <cell r="B16" t="str">
            <v xml:space="preserve"> </v>
          </cell>
          <cell r="E16" t="str">
            <v xml:space="preserve">m3 </v>
          </cell>
          <cell r="F16">
            <v>1478.559</v>
          </cell>
        </row>
        <row r="17">
          <cell r="A17" t="str">
            <v xml:space="preserve"> </v>
          </cell>
          <cell r="B17" t="str">
            <v xml:space="preserve"> </v>
          </cell>
        </row>
        <row r="18">
          <cell r="A18" t="str">
            <v>01.</v>
          </cell>
          <cell r="B18">
            <v>2</v>
          </cell>
          <cell r="D18" t="str">
            <v>Planiranje dna građevinske jame širokog iskopa i iskopa za trakaste temelje s točnošću ± 3 cm i nabijanje do modula stišljivosti tla od M=7000 kN/m3. Obračun po m2 isplanirane površine.</v>
          </cell>
        </row>
        <row r="19">
          <cell r="A19" t="str">
            <v xml:space="preserve"> </v>
          </cell>
          <cell r="B19" t="str">
            <v xml:space="preserve"> </v>
          </cell>
          <cell r="E19" t="str">
            <v xml:space="preserve">m2 </v>
          </cell>
          <cell r="F19">
            <v>301.49</v>
          </cell>
        </row>
        <row r="20">
          <cell r="A20" t="str">
            <v xml:space="preserve"> </v>
          </cell>
          <cell r="B20" t="str">
            <v xml:space="preserve"> </v>
          </cell>
        </row>
        <row r="21">
          <cell r="A21" t="str">
            <v>01.</v>
          </cell>
          <cell r="B21">
            <v>3</v>
          </cell>
          <cell r="D21" t="str">
            <v>Nasipavanje uz obodne zidove podruma materijalom dobivenim iz iskopa s nabijanjem u slojevima od 50 cm do modula stišljivosti tla od M=7000 kN/m3.</v>
          </cell>
        </row>
        <row r="22">
          <cell r="A22" t="str">
            <v xml:space="preserve"> </v>
          </cell>
          <cell r="B22" t="str">
            <v xml:space="preserve"> </v>
          </cell>
          <cell r="E22" t="str">
            <v>m3</v>
          </cell>
          <cell r="F22">
            <v>19.487600000000004</v>
          </cell>
        </row>
        <row r="23">
          <cell r="A23" t="str">
            <v xml:space="preserve"> </v>
          </cell>
          <cell r="B23" t="str">
            <v xml:space="preserve"> </v>
          </cell>
        </row>
        <row r="24">
          <cell r="A24" t="str">
            <v>01.</v>
          </cell>
          <cell r="B24">
            <v>4</v>
          </cell>
          <cell r="D24" t="str">
            <v>Izrada kamenog nabačaja (kaldrme) od kamena lomljenca debljine 15 cm s nabijanjem i izravnavanjem s točnošću ± 3 cm.</v>
          </cell>
        </row>
        <row r="25">
          <cell r="A25" t="str">
            <v xml:space="preserve"> </v>
          </cell>
          <cell r="B25" t="str">
            <v xml:space="preserve"> </v>
          </cell>
          <cell r="E25" t="str">
            <v xml:space="preserve">m3  </v>
          </cell>
          <cell r="F25">
            <v>45.223500000000001</v>
          </cell>
        </row>
        <row r="26">
          <cell r="A26" t="str">
            <v xml:space="preserve"> </v>
          </cell>
          <cell r="B26" t="str">
            <v xml:space="preserve"> </v>
          </cell>
        </row>
        <row r="28">
          <cell r="A28" t="str">
            <v>01.</v>
          </cell>
          <cell r="D28" t="str">
            <v>UKUPNO ZEMLJANI RADOVI:</v>
          </cell>
        </row>
      </sheetData>
      <sheetData sheetId="3"/>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1"/>
  <sheetViews>
    <sheetView view="pageLayout" topLeftCell="A22" zoomScaleNormal="100" workbookViewId="0">
      <selection activeCell="M25" sqref="M25"/>
    </sheetView>
  </sheetViews>
  <sheetFormatPr defaultRowHeight="15"/>
  <sheetData>
    <row r="1" spans="1:18" ht="16.5">
      <c r="A1" s="27"/>
      <c r="B1" s="27"/>
      <c r="C1" s="27"/>
      <c r="D1" s="27"/>
      <c r="E1" s="27"/>
      <c r="F1" s="27"/>
      <c r="G1" s="27"/>
      <c r="H1" s="27"/>
      <c r="I1" s="27"/>
    </row>
    <row r="2" spans="1:18" ht="15.75">
      <c r="A2" s="633" t="s">
        <v>85</v>
      </c>
      <c r="B2" s="633"/>
      <c r="C2" s="633" t="s">
        <v>82</v>
      </c>
      <c r="D2" s="633"/>
      <c r="E2" s="633"/>
      <c r="F2" s="633"/>
      <c r="G2" s="633"/>
      <c r="H2" s="633"/>
      <c r="I2" s="633"/>
    </row>
    <row r="3" spans="1:18" ht="15.75">
      <c r="A3" s="73"/>
      <c r="B3" s="73"/>
      <c r="C3" s="77" t="s">
        <v>87</v>
      </c>
      <c r="D3" s="77"/>
      <c r="E3" s="77"/>
      <c r="F3" s="77"/>
      <c r="G3" s="77"/>
      <c r="H3" s="77"/>
      <c r="I3" s="77"/>
    </row>
    <row r="4" spans="1:18" ht="15.75">
      <c r="A4" s="28"/>
      <c r="B4" s="28"/>
      <c r="C4" s="641" t="s">
        <v>83</v>
      </c>
      <c r="D4" s="641"/>
      <c r="E4" s="641"/>
      <c r="F4" s="641"/>
      <c r="G4" s="641"/>
      <c r="H4" s="641"/>
      <c r="I4" s="28"/>
    </row>
    <row r="5" spans="1:18" ht="15.75">
      <c r="A5" s="28"/>
      <c r="B5" s="28"/>
      <c r="C5" s="28"/>
      <c r="D5" s="28"/>
      <c r="E5" s="28"/>
      <c r="F5" s="28"/>
      <c r="G5" s="28"/>
      <c r="H5" s="28"/>
      <c r="I5" s="28"/>
    </row>
    <row r="6" spans="1:18" ht="15.75">
      <c r="A6" s="633" t="s">
        <v>88</v>
      </c>
      <c r="B6" s="633"/>
      <c r="C6" s="642" t="s">
        <v>983</v>
      </c>
      <c r="D6" s="642"/>
      <c r="E6" s="642"/>
      <c r="F6" s="642"/>
      <c r="G6" s="642"/>
      <c r="H6" s="642"/>
      <c r="I6" s="642"/>
    </row>
    <row r="7" spans="1:18" ht="15.75">
      <c r="A7" s="28" t="s">
        <v>89</v>
      </c>
      <c r="B7" s="28"/>
      <c r="C7" s="616"/>
      <c r="D7" s="617"/>
      <c r="E7" s="617"/>
      <c r="F7" s="617"/>
      <c r="G7" s="617"/>
      <c r="H7" s="618"/>
      <c r="I7" s="618"/>
    </row>
    <row r="8" spans="1:18" ht="15.75">
      <c r="A8" s="28"/>
      <c r="B8" s="28"/>
      <c r="C8" s="619"/>
      <c r="D8" s="617"/>
      <c r="E8" s="617"/>
      <c r="F8" s="617"/>
      <c r="G8" s="617"/>
      <c r="H8" s="618"/>
      <c r="I8" s="618"/>
    </row>
    <row r="9" spans="1:18" ht="15.75">
      <c r="A9" s="28"/>
      <c r="B9" s="28"/>
      <c r="C9" s="28"/>
      <c r="D9" s="76"/>
      <c r="E9" s="76"/>
      <c r="F9" s="76"/>
      <c r="G9" s="76"/>
      <c r="H9" s="28"/>
      <c r="I9" s="28"/>
    </row>
    <row r="10" spans="1:18" ht="15.75">
      <c r="A10" s="633" t="s">
        <v>41</v>
      </c>
      <c r="B10" s="633"/>
      <c r="C10" s="641" t="s">
        <v>90</v>
      </c>
      <c r="D10" s="641"/>
      <c r="E10" s="641"/>
      <c r="F10" s="641"/>
      <c r="G10" s="641"/>
      <c r="H10" s="641"/>
      <c r="I10" s="28"/>
    </row>
    <row r="11" spans="1:18" ht="15.75">
      <c r="A11" s="28"/>
      <c r="B11" s="28"/>
      <c r="C11" s="641" t="s">
        <v>86</v>
      </c>
      <c r="D11" s="641"/>
      <c r="E11" s="641"/>
      <c r="F11" s="641"/>
      <c r="G11" s="641"/>
      <c r="H11" s="641"/>
      <c r="I11" s="28"/>
    </row>
    <row r="12" spans="1:18" ht="15.75">
      <c r="A12" s="28"/>
      <c r="B12" s="28"/>
      <c r="C12" s="64"/>
      <c r="D12" s="64"/>
      <c r="E12" s="64"/>
      <c r="F12" s="64"/>
      <c r="G12" s="64"/>
      <c r="H12" s="64"/>
      <c r="I12" s="64"/>
    </row>
    <row r="13" spans="1:18" ht="15.75">
      <c r="A13" s="641" t="s">
        <v>84</v>
      </c>
      <c r="B13" s="641"/>
      <c r="C13" s="77"/>
      <c r="D13" s="77"/>
      <c r="E13" s="77"/>
      <c r="F13" s="77"/>
      <c r="G13" s="77"/>
      <c r="H13" s="77"/>
      <c r="I13" s="77"/>
      <c r="J13" s="78"/>
      <c r="K13" s="78"/>
      <c r="L13" s="79"/>
      <c r="M13" s="80"/>
      <c r="N13" s="28"/>
      <c r="O13" s="28"/>
      <c r="P13" s="28"/>
      <c r="Q13" s="28"/>
      <c r="R13" s="28"/>
    </row>
    <row r="14" spans="1:18" ht="15.75">
      <c r="A14" s="633" t="s">
        <v>44</v>
      </c>
      <c r="B14" s="633"/>
      <c r="C14" s="639" t="s">
        <v>272</v>
      </c>
      <c r="D14" s="640"/>
      <c r="E14" s="28"/>
      <c r="F14" s="28"/>
      <c r="G14" s="28"/>
      <c r="H14" s="28"/>
      <c r="I14" s="28"/>
    </row>
    <row r="15" spans="1:18" ht="15.75">
      <c r="A15" s="73"/>
      <c r="B15" s="73"/>
      <c r="C15" s="74"/>
      <c r="D15" s="75"/>
      <c r="E15" s="28"/>
      <c r="F15" s="28"/>
      <c r="G15" s="28"/>
      <c r="H15" s="28"/>
      <c r="I15" s="28"/>
    </row>
    <row r="16" spans="1:18" ht="16.5">
      <c r="A16" s="633" t="s">
        <v>42</v>
      </c>
      <c r="B16" s="633"/>
      <c r="C16" s="27"/>
      <c r="D16" s="27"/>
      <c r="E16" s="27"/>
      <c r="F16" s="27"/>
      <c r="G16" s="27"/>
      <c r="H16" s="27"/>
      <c r="I16" s="27"/>
    </row>
    <row r="17" spans="1:9" ht="16.5">
      <c r="A17" s="632" t="s">
        <v>43</v>
      </c>
      <c r="B17" s="632"/>
      <c r="C17" s="632" t="s">
        <v>271</v>
      </c>
      <c r="D17" s="632"/>
      <c r="E17" s="632"/>
      <c r="F17" s="632"/>
      <c r="G17" s="632"/>
      <c r="H17" s="632"/>
      <c r="I17" s="27"/>
    </row>
    <row r="18" spans="1:9" ht="16.5">
      <c r="A18" s="71"/>
      <c r="B18" s="71"/>
      <c r="C18" s="71"/>
      <c r="D18" s="71"/>
      <c r="E18" s="71"/>
      <c r="F18" s="71"/>
      <c r="G18" s="71"/>
      <c r="H18" s="71"/>
      <c r="I18" s="27"/>
    </row>
    <row r="19" spans="1:9" ht="16.5">
      <c r="A19" s="71"/>
      <c r="B19" s="71"/>
      <c r="C19" s="71"/>
      <c r="D19" s="71"/>
      <c r="E19" s="71"/>
      <c r="F19" s="71"/>
      <c r="G19" s="71"/>
      <c r="H19" s="71"/>
      <c r="I19" s="27"/>
    </row>
    <row r="20" spans="1:9" ht="17.25" thickBot="1">
      <c r="A20" s="11"/>
      <c r="B20" s="11"/>
      <c r="C20" s="11"/>
      <c r="D20" s="11"/>
      <c r="E20" s="11"/>
      <c r="F20" s="11"/>
      <c r="G20" s="11"/>
      <c r="H20" s="11"/>
      <c r="I20" s="11"/>
    </row>
    <row r="21" spans="1:9" ht="16.5">
      <c r="A21" s="1"/>
      <c r="B21" s="1"/>
      <c r="C21" s="1"/>
      <c r="D21" s="1"/>
      <c r="E21" s="1"/>
      <c r="F21" s="1"/>
      <c r="G21" s="1"/>
      <c r="H21" s="1"/>
      <c r="I21" s="1"/>
    </row>
    <row r="22" spans="1:9" ht="16.5">
      <c r="A22" s="1"/>
      <c r="B22" s="634" t="s">
        <v>565</v>
      </c>
      <c r="C22" s="635"/>
      <c r="D22" s="635"/>
      <c r="E22" s="635"/>
      <c r="F22" s="635"/>
      <c r="G22" s="635"/>
      <c r="H22" s="635"/>
      <c r="I22" s="1"/>
    </row>
    <row r="23" spans="1:9" ht="16.5">
      <c r="A23" s="1"/>
      <c r="B23" s="635"/>
      <c r="C23" s="635"/>
      <c r="D23" s="635"/>
      <c r="E23" s="635"/>
      <c r="F23" s="635"/>
      <c r="G23" s="635"/>
      <c r="H23" s="635"/>
      <c r="I23" s="1"/>
    </row>
    <row r="24" spans="1:9" ht="21" thickBot="1">
      <c r="A24" s="11"/>
      <c r="B24" s="636"/>
      <c r="C24" s="636"/>
      <c r="D24" s="636"/>
      <c r="E24" s="636"/>
      <c r="F24" s="636"/>
      <c r="G24" s="636"/>
      <c r="H24" s="636"/>
      <c r="I24" s="11"/>
    </row>
    <row r="25" spans="1:9" ht="16.5">
      <c r="A25" s="1"/>
      <c r="B25" s="1"/>
      <c r="C25" s="1"/>
      <c r="D25" s="1"/>
      <c r="E25" s="1"/>
      <c r="F25" s="1"/>
      <c r="G25" s="1"/>
      <c r="H25" s="1"/>
      <c r="I25" s="1"/>
    </row>
    <row r="26" spans="1:9" ht="16.5">
      <c r="A26" s="1"/>
      <c r="B26" s="1"/>
      <c r="C26" s="1"/>
      <c r="D26" s="1"/>
      <c r="E26" s="1"/>
      <c r="F26" s="1"/>
      <c r="G26" s="1"/>
      <c r="H26" s="1"/>
      <c r="I26" s="1"/>
    </row>
    <row r="27" spans="1:9" ht="16.5">
      <c r="A27" s="1"/>
      <c r="B27" s="1"/>
      <c r="C27" s="1"/>
      <c r="D27" s="1"/>
      <c r="E27" s="1"/>
      <c r="F27" s="1"/>
      <c r="G27" s="1"/>
      <c r="H27" s="1"/>
      <c r="I27" s="1"/>
    </row>
    <row r="28" spans="1:9" ht="16.5">
      <c r="A28" s="1"/>
      <c r="B28" s="1"/>
      <c r="C28" s="1"/>
      <c r="D28" s="1"/>
      <c r="E28" s="1"/>
      <c r="F28" s="1"/>
      <c r="G28" s="1"/>
      <c r="H28" s="1"/>
      <c r="I28" s="1"/>
    </row>
    <row r="29" spans="1:9" ht="16.5">
      <c r="A29" s="1"/>
      <c r="B29" s="1"/>
      <c r="C29" s="1"/>
      <c r="D29" s="1"/>
      <c r="E29" s="1"/>
      <c r="F29" s="1"/>
      <c r="G29" s="1"/>
      <c r="H29" s="1"/>
      <c r="I29" s="1"/>
    </row>
    <row r="30" spans="1:9" ht="16.5">
      <c r="A30" s="1"/>
      <c r="B30" s="1"/>
      <c r="C30" s="1"/>
      <c r="D30" s="1"/>
      <c r="E30" s="1"/>
      <c r="F30" s="1"/>
      <c r="G30" s="1"/>
      <c r="H30" s="1"/>
      <c r="I30" s="1"/>
    </row>
    <row r="31" spans="1:9" ht="16.5">
      <c r="A31" s="1"/>
      <c r="B31" s="1"/>
      <c r="C31" s="1"/>
      <c r="D31" s="1"/>
      <c r="E31" s="1"/>
      <c r="F31" s="1"/>
      <c r="G31" s="1"/>
      <c r="H31" s="1"/>
      <c r="I31" s="1"/>
    </row>
    <row r="32" spans="1:9" ht="16.5">
      <c r="A32" s="12"/>
      <c r="B32" s="13"/>
      <c r="C32" s="13"/>
      <c r="D32" s="1"/>
      <c r="E32" s="1"/>
      <c r="F32" s="1"/>
      <c r="G32" s="1"/>
      <c r="H32" s="1"/>
      <c r="I32" s="1"/>
    </row>
    <row r="33" spans="1:9" ht="16.5">
      <c r="A33" s="2"/>
      <c r="B33" s="2"/>
      <c r="C33" s="2"/>
      <c r="D33" s="1"/>
      <c r="E33" s="1"/>
      <c r="F33" s="1"/>
      <c r="G33" s="1"/>
      <c r="H33" s="1"/>
      <c r="I33" s="1"/>
    </row>
    <row r="34" spans="1:9" ht="16.5">
      <c r="A34" s="1"/>
      <c r="B34" s="1"/>
      <c r="C34" s="1"/>
      <c r="D34" s="1"/>
      <c r="E34" s="1"/>
      <c r="F34" s="1"/>
      <c r="G34" s="1"/>
      <c r="H34" s="1"/>
      <c r="I34" s="1"/>
    </row>
    <row r="35" spans="1:9" ht="16.5">
      <c r="A35" s="1"/>
      <c r="B35" s="1"/>
      <c r="C35" s="1"/>
      <c r="D35" s="1"/>
      <c r="E35" s="1"/>
      <c r="F35" s="637" t="s">
        <v>566</v>
      </c>
      <c r="G35" s="638"/>
      <c r="H35" s="638"/>
      <c r="I35" s="1"/>
    </row>
    <row r="36" spans="1:9" ht="16.5">
      <c r="A36" s="1"/>
      <c r="B36" s="1"/>
      <c r="C36" s="1"/>
      <c r="D36" s="1"/>
      <c r="E36" s="1"/>
      <c r="F36" s="630" t="s">
        <v>36</v>
      </c>
      <c r="G36" s="630"/>
      <c r="H36" s="630"/>
      <c r="I36" s="1"/>
    </row>
    <row r="37" spans="1:9" ht="16.5">
      <c r="A37" s="1"/>
      <c r="B37" s="1"/>
      <c r="C37" s="1"/>
      <c r="D37" s="1"/>
      <c r="E37" s="1"/>
      <c r="F37" s="631"/>
      <c r="G37" s="631"/>
      <c r="H37" s="631"/>
      <c r="I37" s="1"/>
    </row>
    <row r="38" spans="1:9" ht="16.5">
      <c r="A38" s="1"/>
      <c r="B38" s="1"/>
      <c r="C38" s="1"/>
      <c r="D38" s="1"/>
      <c r="E38" s="1"/>
      <c r="F38" s="631"/>
      <c r="G38" s="631"/>
      <c r="H38" s="631"/>
      <c r="I38" s="1"/>
    </row>
    <row r="39" spans="1:9" ht="16.5">
      <c r="A39" s="1"/>
      <c r="B39" s="1"/>
      <c r="C39" s="1"/>
      <c r="D39" s="1"/>
      <c r="E39" s="1"/>
      <c r="F39" s="631"/>
      <c r="G39" s="631"/>
      <c r="H39" s="631"/>
      <c r="I39" s="1"/>
    </row>
    <row r="40" spans="1:9" ht="16.5">
      <c r="A40" s="1"/>
      <c r="B40" s="1"/>
      <c r="C40" s="1"/>
      <c r="D40" s="1"/>
      <c r="E40" s="1"/>
      <c r="F40" s="1"/>
      <c r="G40" s="1"/>
      <c r="H40" s="1"/>
      <c r="I40" s="1"/>
    </row>
    <row r="41" spans="1:9" ht="16.5">
      <c r="A41" s="1"/>
      <c r="B41" s="1"/>
      <c r="C41" s="1"/>
      <c r="D41" s="1"/>
      <c r="E41" s="1"/>
      <c r="F41" s="1"/>
      <c r="G41" s="1"/>
      <c r="H41" s="1"/>
      <c r="I41" s="1"/>
    </row>
  </sheetData>
  <mergeCells count="19">
    <mergeCell ref="A2:B2"/>
    <mergeCell ref="C4:H4"/>
    <mergeCell ref="C6:I6"/>
    <mergeCell ref="C2:I2"/>
    <mergeCell ref="A6:B6"/>
    <mergeCell ref="C14:D14"/>
    <mergeCell ref="A13:B13"/>
    <mergeCell ref="A10:B10"/>
    <mergeCell ref="C10:H10"/>
    <mergeCell ref="C11:H11"/>
    <mergeCell ref="A14:B14"/>
    <mergeCell ref="F36:H36"/>
    <mergeCell ref="F37:H39"/>
    <mergeCell ref="A17:B17"/>
    <mergeCell ref="C17:H17"/>
    <mergeCell ref="A16:B16"/>
    <mergeCell ref="B22:H23"/>
    <mergeCell ref="B24:H24"/>
    <mergeCell ref="F35:H35"/>
  </mergeCells>
  <pageMargins left="0.98425196850393704" right="0.39370078740157483" top="1.3779527559055118" bottom="0.78740157480314965" header="0.39370078740157483" footer="0.19685039370078741"/>
  <pageSetup paperSize="9" orientation="portrait" horizontalDpi="4294967292" r:id="rId1"/>
  <headerFooter>
    <oddHeader xml:space="preserve">&amp;L&amp;"Arial Narrow,Uobičajeno"&amp;10&amp;G
Sisak, kolovoz 2019.&amp;C&amp;"Arial Narrow,Uobičajeno"SI - ING  SISAK
d.o.o. za projektiranje i nadzor
Trg hrvatske državnosti 1, 44 010  SISAK
&amp;R&amp;"Arial Narrow,Uobičajeno"T.D. 105-19
</oddHeader>
    <oddFooter xml:space="preserve">&amp;C&amp;"Arial Narrow,Uobičajeno"SI-ING SISAK d.o.o. za projektiranje i nadzor; OIB: 95268891785; IBAN: HR8523400091110015968; 
Trgovački sud u Sisku - MBS:  080283273; Temeljni kapital: 20.000 kn uplaćen u cijelosti; Član uprave: Siniša Batinić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6"/>
  <sheetViews>
    <sheetView view="pageLayout" topLeftCell="A22" zoomScaleNormal="118" zoomScaleSheetLayoutView="95" workbookViewId="0"/>
  </sheetViews>
  <sheetFormatPr defaultColWidth="9.140625" defaultRowHeight="15.75"/>
  <cols>
    <col min="1" max="1" width="6.5703125" style="26" customWidth="1"/>
    <col min="2" max="2" width="42" style="3" customWidth="1"/>
    <col min="3" max="3" width="6.5703125" style="5" customWidth="1"/>
    <col min="4" max="4" width="7.5703125" style="4" customWidth="1"/>
    <col min="5" max="6" width="9.85546875" style="4" customWidth="1"/>
    <col min="7" max="16384" width="9.140625" style="6"/>
  </cols>
  <sheetData>
    <row r="1" spans="2:5" ht="16.5" thickBot="1"/>
    <row r="2" spans="2:5">
      <c r="B2" s="643" t="s">
        <v>48</v>
      </c>
      <c r="C2" s="644"/>
      <c r="D2" s="644"/>
      <c r="E2" s="645"/>
    </row>
    <row r="3" spans="2:5">
      <c r="B3" s="646"/>
      <c r="C3" s="647"/>
      <c r="D3" s="647"/>
      <c r="E3" s="648"/>
    </row>
    <row r="4" spans="2:5" ht="16.5" thickBot="1">
      <c r="B4" s="649"/>
      <c r="C4" s="650"/>
      <c r="D4" s="650"/>
      <c r="E4" s="651"/>
    </row>
    <row r="26" spans="7:7">
      <c r="G26" s="3"/>
    </row>
  </sheetData>
  <mergeCells count="1">
    <mergeCell ref="B2:E4"/>
  </mergeCells>
  <pageMargins left="0.98425196850393704" right="0.39370078740157483" top="1.3779527559055118" bottom="0.78740157480314965" header="0.39370078740157483" footer="0.19685039370078741"/>
  <pageSetup paperSize="9" orientation="portrait" horizontalDpi="4294967292" r:id="rId1"/>
  <headerFooter scaleWithDoc="0">
    <oddHeader>&amp;L&amp;"Arial Narrow,Uobičajeno"&amp;10&amp;G
Sisak, kolovoz 2019.&amp;C&amp;"Arial Narrow,Uobičajeno"&amp;10REPUBLIKA HRVATSKA
SISAČKO-MOSLAVAČKA ŽUPANIJA
OIB: 82215698659
Ulica S. i A. Radića 36, 44 000 Sisak
&amp;R&amp;"Arial Narrow,Uobičajeno"&amp;10T.D. 105-19      
&amp;P
&amp;N</oddHeader>
    <oddFooter xml:space="preserve">&amp;C&amp;"Arial Narrow,Uobičajeno"SI-ING SISAK d.o.o. za projektiranje i nadzor; OIB: 95268891785; IBAN: HR8523400091110015968; 
Trgovački sud u Sisku - MBS:  080283273; Temeljni kapital: 20.000 kn uplaćen u cijelosti; Član uprave: Siniša Batinić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98"/>
  <sheetViews>
    <sheetView view="pageLayout" topLeftCell="A184" zoomScaleNormal="118" zoomScaleSheetLayoutView="100" workbookViewId="0">
      <selection activeCell="F199" sqref="F199"/>
    </sheetView>
  </sheetViews>
  <sheetFormatPr defaultColWidth="9.140625" defaultRowHeight="15.75"/>
  <cols>
    <col min="1" max="1" width="6.5703125" style="17" customWidth="1"/>
    <col min="2" max="2" width="42" style="25" customWidth="1"/>
    <col min="3" max="3" width="6.5703125" style="5" customWidth="1"/>
    <col min="4" max="4" width="6.5703125" style="4" customWidth="1"/>
    <col min="5" max="5" width="9.85546875" style="4" customWidth="1"/>
    <col min="6" max="6" width="9.140625" style="4" customWidth="1"/>
    <col min="7" max="16384" width="9.140625" style="6"/>
  </cols>
  <sheetData>
    <row r="1" spans="1:6" ht="16.5" thickBot="1">
      <c r="A1" s="16" t="s">
        <v>186</v>
      </c>
      <c r="B1" s="14" t="s">
        <v>187</v>
      </c>
      <c r="C1" s="7"/>
      <c r="D1" s="7"/>
      <c r="E1" s="7"/>
      <c r="F1" s="8"/>
    </row>
    <row r="2" spans="1:6" ht="16.5" thickBot="1"/>
    <row r="3" spans="1:6" ht="16.5" thickBot="1">
      <c r="A3" s="16" t="s">
        <v>193</v>
      </c>
      <c r="B3" s="14" t="s">
        <v>11</v>
      </c>
      <c r="C3" s="7"/>
      <c r="D3" s="7"/>
      <c r="E3" s="7"/>
      <c r="F3" s="8"/>
    </row>
    <row r="4" spans="1:6" ht="16.5">
      <c r="A4" s="18" t="s">
        <v>0</v>
      </c>
      <c r="B4" s="15" t="s">
        <v>1</v>
      </c>
      <c r="C4" s="10" t="s">
        <v>37</v>
      </c>
      <c r="D4" s="10" t="s">
        <v>2</v>
      </c>
      <c r="E4" s="10" t="s">
        <v>38</v>
      </c>
      <c r="F4" s="10" t="s">
        <v>3</v>
      </c>
    </row>
    <row r="5" spans="1:6" ht="82.5">
      <c r="A5" s="29" t="s">
        <v>6</v>
      </c>
      <c r="B5" s="30" t="s">
        <v>171</v>
      </c>
      <c r="C5" s="31"/>
      <c r="D5" s="32"/>
      <c r="E5" s="32"/>
      <c r="F5" s="33"/>
    </row>
    <row r="6" spans="1:6" ht="16.5">
      <c r="A6" s="34"/>
      <c r="B6" s="30"/>
      <c r="C6" s="35" t="s">
        <v>4</v>
      </c>
      <c r="D6" s="36">
        <v>1</v>
      </c>
      <c r="E6" s="37"/>
      <c r="F6" s="37">
        <f>D6*E6</f>
        <v>0</v>
      </c>
    </row>
    <row r="7" spans="1:6" ht="49.5">
      <c r="A7" s="29" t="s">
        <v>5</v>
      </c>
      <c r="B7" s="30" t="s">
        <v>976</v>
      </c>
      <c r="C7" s="31"/>
      <c r="D7" s="32"/>
      <c r="E7" s="32"/>
      <c r="F7" s="33"/>
    </row>
    <row r="8" spans="1:6" ht="16.5">
      <c r="A8" s="34"/>
      <c r="B8" s="30"/>
      <c r="C8" s="35" t="s">
        <v>4</v>
      </c>
      <c r="D8" s="36">
        <v>1</v>
      </c>
      <c r="E8" s="37"/>
      <c r="F8" s="37">
        <f>D8*E8</f>
        <v>0</v>
      </c>
    </row>
    <row r="9" spans="1:6" ht="165">
      <c r="A9" s="29" t="s">
        <v>8</v>
      </c>
      <c r="B9" s="30" t="s">
        <v>144</v>
      </c>
      <c r="C9" s="31"/>
      <c r="D9" s="32"/>
      <c r="E9" s="32"/>
      <c r="F9" s="33"/>
    </row>
    <row r="10" spans="1:6" s="72" customFormat="1" ht="16.5">
      <c r="A10" s="34"/>
      <c r="B10" s="30"/>
      <c r="C10" s="35" t="s">
        <v>45</v>
      </c>
      <c r="D10" s="36">
        <v>1</v>
      </c>
      <c r="E10" s="37"/>
      <c r="F10" s="37">
        <f>D10*E10</f>
        <v>0</v>
      </c>
    </row>
    <row r="11" spans="1:6" ht="66">
      <c r="A11" s="47" t="s">
        <v>9</v>
      </c>
      <c r="B11" s="30" t="s">
        <v>303</v>
      </c>
      <c r="C11" s="31"/>
      <c r="D11" s="32"/>
      <c r="E11" s="32"/>
      <c r="F11" s="33"/>
    </row>
    <row r="12" spans="1:6" ht="33">
      <c r="A12" s="51"/>
      <c r="B12" s="30" t="s">
        <v>304</v>
      </c>
      <c r="C12" s="35" t="s">
        <v>4</v>
      </c>
      <c r="D12" s="117">
        <v>1</v>
      </c>
      <c r="E12" s="37"/>
      <c r="F12" s="37">
        <f>D12*E12</f>
        <v>0</v>
      </c>
    </row>
    <row r="13" spans="1:6" ht="33">
      <c r="A13" s="48"/>
      <c r="B13" s="30" t="s">
        <v>305</v>
      </c>
      <c r="C13" s="35" t="s">
        <v>4</v>
      </c>
      <c r="D13" s="36">
        <v>1</v>
      </c>
      <c r="E13" s="37"/>
      <c r="F13" s="37">
        <f>D13*E13</f>
        <v>0</v>
      </c>
    </row>
    <row r="14" spans="1:6" ht="82.5">
      <c r="A14" s="29" t="s">
        <v>10</v>
      </c>
      <c r="B14" s="30" t="s">
        <v>977</v>
      </c>
      <c r="C14" s="38"/>
      <c r="D14" s="39"/>
      <c r="E14" s="39"/>
      <c r="F14" s="40"/>
    </row>
    <row r="15" spans="1:6" ht="16.5">
      <c r="A15" s="34"/>
      <c r="B15" s="30"/>
      <c r="C15" s="35" t="s">
        <v>4</v>
      </c>
      <c r="D15" s="37">
        <v>1</v>
      </c>
      <c r="E15" s="37"/>
      <c r="F15" s="37">
        <f>D15*E15</f>
        <v>0</v>
      </c>
    </row>
    <row r="16" spans="1:6" ht="66">
      <c r="A16" s="29" t="s">
        <v>15</v>
      </c>
      <c r="B16" s="30" t="s">
        <v>978</v>
      </c>
      <c r="C16" s="38"/>
      <c r="D16" s="39"/>
      <c r="E16" s="39"/>
      <c r="F16" s="40"/>
    </row>
    <row r="17" spans="1:6" s="127" customFormat="1" ht="16.5">
      <c r="A17" s="34"/>
      <c r="B17" s="30"/>
      <c r="C17" s="35" t="s">
        <v>4</v>
      </c>
      <c r="D17" s="37">
        <v>1</v>
      </c>
      <c r="E17" s="37"/>
      <c r="F17" s="37">
        <f>D17*E17</f>
        <v>0</v>
      </c>
    </row>
    <row r="18" spans="1:6" ht="66">
      <c r="A18" s="29" t="s">
        <v>16</v>
      </c>
      <c r="B18" s="30" t="s">
        <v>979</v>
      </c>
      <c r="C18" s="38"/>
      <c r="D18" s="39"/>
      <c r="E18" s="39"/>
      <c r="F18" s="40"/>
    </row>
    <row r="19" spans="1:6" s="127" customFormat="1" ht="16.5">
      <c r="A19" s="34"/>
      <c r="B19" s="30"/>
      <c r="C19" s="35" t="s">
        <v>4</v>
      </c>
      <c r="D19" s="37">
        <v>1</v>
      </c>
      <c r="E19" s="37"/>
      <c r="F19" s="37">
        <f>D19*E19</f>
        <v>0</v>
      </c>
    </row>
    <row r="20" spans="1:6" ht="49.5">
      <c r="A20" s="29" t="s">
        <v>17</v>
      </c>
      <c r="B20" s="30" t="s">
        <v>135</v>
      </c>
      <c r="C20" s="38"/>
      <c r="D20" s="39"/>
      <c r="E20" s="39"/>
      <c r="F20" s="40"/>
    </row>
    <row r="21" spans="1:6" s="127" customFormat="1" ht="16.5">
      <c r="A21" s="34"/>
      <c r="B21" s="30"/>
      <c r="C21" s="35" t="s">
        <v>4</v>
      </c>
      <c r="D21" s="37">
        <v>1</v>
      </c>
      <c r="E21" s="37"/>
      <c r="F21" s="37">
        <f>D21*E21</f>
        <v>0</v>
      </c>
    </row>
    <row r="22" spans="1:6" ht="66">
      <c r="A22" s="29" t="s">
        <v>18</v>
      </c>
      <c r="B22" s="30" t="s">
        <v>306</v>
      </c>
      <c r="C22" s="38"/>
      <c r="D22" s="39"/>
      <c r="E22" s="39"/>
      <c r="F22" s="40"/>
    </row>
    <row r="23" spans="1:6" s="127" customFormat="1" ht="16.5">
      <c r="A23" s="34"/>
      <c r="B23" s="30"/>
      <c r="C23" s="35" t="s">
        <v>14</v>
      </c>
      <c r="D23" s="116">
        <v>1352</v>
      </c>
      <c r="E23" s="37"/>
      <c r="F23" s="37">
        <f>D23*E23</f>
        <v>0</v>
      </c>
    </row>
    <row r="24" spans="1:6" ht="66">
      <c r="A24" s="44" t="s">
        <v>47</v>
      </c>
      <c r="B24" s="61" t="s">
        <v>312</v>
      </c>
      <c r="C24" s="124"/>
      <c r="D24" s="125"/>
      <c r="E24" s="125"/>
      <c r="F24" s="126"/>
    </row>
    <row r="25" spans="1:6" ht="17.25" thickBot="1">
      <c r="A25" s="45"/>
      <c r="B25" s="41"/>
      <c r="C25" s="42" t="s">
        <v>45</v>
      </c>
      <c r="D25" s="629">
        <v>1</v>
      </c>
      <c r="E25" s="43"/>
      <c r="F25" s="43">
        <f>D25*E25</f>
        <v>0</v>
      </c>
    </row>
    <row r="26" spans="1:6" ht="17.25" thickBot="1">
      <c r="A26" s="658" t="s">
        <v>12</v>
      </c>
      <c r="B26" s="659"/>
      <c r="C26" s="659"/>
      <c r="D26" s="659"/>
      <c r="E26" s="656">
        <f>SUM(F5:F25)</f>
        <v>0</v>
      </c>
      <c r="F26" s="657"/>
    </row>
    <row r="27" spans="1:6" ht="16.5" thickBot="1">
      <c r="A27" s="3"/>
      <c r="C27" s="3"/>
      <c r="D27" s="3"/>
      <c r="E27" s="3"/>
    </row>
    <row r="28" spans="1:6" ht="16.5" thickBot="1">
      <c r="A28" s="16" t="s">
        <v>198</v>
      </c>
      <c r="B28" s="14" t="s">
        <v>188</v>
      </c>
      <c r="C28" s="7"/>
      <c r="D28" s="7"/>
      <c r="E28" s="7"/>
      <c r="F28" s="8"/>
    </row>
    <row r="29" spans="1:6" ht="16.5">
      <c r="A29" s="18" t="s">
        <v>0</v>
      </c>
      <c r="B29" s="15" t="s">
        <v>1</v>
      </c>
      <c r="C29" s="10" t="s">
        <v>37</v>
      </c>
      <c r="D29" s="10" t="s">
        <v>2</v>
      </c>
      <c r="E29" s="10" t="s">
        <v>38</v>
      </c>
      <c r="F29" s="10" t="s">
        <v>3</v>
      </c>
    </row>
    <row r="30" spans="1:6" ht="82.5">
      <c r="A30" s="29" t="s">
        <v>6</v>
      </c>
      <c r="B30" s="30" t="s">
        <v>299</v>
      </c>
      <c r="C30" s="31"/>
      <c r="D30" s="32"/>
      <c r="E30" s="32"/>
      <c r="F30" s="33"/>
    </row>
    <row r="31" spans="1:6" s="127" customFormat="1" ht="16.5">
      <c r="A31" s="34"/>
      <c r="B31" s="30"/>
      <c r="C31" s="35" t="s">
        <v>14</v>
      </c>
      <c r="D31" s="117">
        <v>25</v>
      </c>
      <c r="E31" s="37"/>
      <c r="F31" s="37">
        <f>D31*E31</f>
        <v>0</v>
      </c>
    </row>
    <row r="32" spans="1:6" ht="181.5">
      <c r="A32" s="29" t="s">
        <v>5</v>
      </c>
      <c r="B32" s="30" t="s">
        <v>195</v>
      </c>
      <c r="C32" s="31"/>
      <c r="D32" s="32"/>
      <c r="E32" s="32"/>
      <c r="F32" s="33"/>
    </row>
    <row r="33" spans="1:7" s="127" customFormat="1" ht="16.5">
      <c r="A33" s="34"/>
      <c r="B33" s="30"/>
      <c r="C33" s="35" t="s">
        <v>49</v>
      </c>
      <c r="D33" s="117">
        <v>1</v>
      </c>
      <c r="E33" s="37"/>
      <c r="F33" s="37">
        <f>D33*E33</f>
        <v>0</v>
      </c>
    </row>
    <row r="34" spans="1:7" ht="148.5">
      <c r="A34" s="29" t="s">
        <v>8</v>
      </c>
      <c r="B34" s="30" t="s">
        <v>196</v>
      </c>
      <c r="C34" s="31"/>
      <c r="D34" s="32"/>
      <c r="E34" s="32"/>
      <c r="F34" s="33"/>
    </row>
    <row r="35" spans="1:7" s="127" customFormat="1" ht="17.25" thickBot="1">
      <c r="A35" s="34"/>
      <c r="B35" s="30"/>
      <c r="C35" s="35" t="s">
        <v>14</v>
      </c>
      <c r="D35" s="36">
        <v>3.7</v>
      </c>
      <c r="E35" s="37"/>
      <c r="F35" s="37">
        <f>D35*E35</f>
        <v>0</v>
      </c>
    </row>
    <row r="36" spans="1:7" ht="17.25" thickBot="1">
      <c r="A36" s="658" t="s">
        <v>586</v>
      </c>
      <c r="B36" s="659"/>
      <c r="C36" s="659"/>
      <c r="D36" s="659"/>
      <c r="E36" s="656">
        <f>SUM(F30:F35)</f>
        <v>0</v>
      </c>
      <c r="F36" s="657"/>
    </row>
    <row r="37" spans="1:7" ht="16.5" thickBot="1">
      <c r="A37" s="99"/>
      <c r="C37" s="99"/>
      <c r="D37" s="99"/>
      <c r="E37" s="99"/>
    </row>
    <row r="38" spans="1:7" ht="16.5" thickBot="1">
      <c r="A38" s="16" t="s">
        <v>197</v>
      </c>
      <c r="B38" s="14" t="s">
        <v>194</v>
      </c>
      <c r="C38" s="7"/>
      <c r="D38" s="7"/>
      <c r="E38" s="7"/>
      <c r="F38" s="8"/>
    </row>
    <row r="39" spans="1:7" ht="16.5">
      <c r="A39" s="18" t="s">
        <v>0</v>
      </c>
      <c r="B39" s="15" t="s">
        <v>1</v>
      </c>
      <c r="C39" s="10" t="s">
        <v>37</v>
      </c>
      <c r="D39" s="10" t="s">
        <v>2</v>
      </c>
      <c r="E39" s="10" t="s">
        <v>38</v>
      </c>
      <c r="F39" s="10" t="s">
        <v>3</v>
      </c>
    </row>
    <row r="40" spans="1:7" ht="115.5">
      <c r="A40" s="29" t="s">
        <v>6</v>
      </c>
      <c r="B40" s="30" t="s">
        <v>246</v>
      </c>
      <c r="C40" s="31"/>
      <c r="D40" s="32"/>
      <c r="E40" s="32"/>
      <c r="F40" s="33"/>
    </row>
    <row r="41" spans="1:7" s="127" customFormat="1" ht="16.5">
      <c r="A41" s="34"/>
      <c r="B41" s="30"/>
      <c r="C41" s="35" t="s">
        <v>14</v>
      </c>
      <c r="D41" s="36">
        <v>8.5</v>
      </c>
      <c r="E41" s="37"/>
      <c r="F41" s="37">
        <f>D41*E41</f>
        <v>0</v>
      </c>
    </row>
    <row r="42" spans="1:7" s="72" customFormat="1" ht="99">
      <c r="A42" s="29" t="s">
        <v>5</v>
      </c>
      <c r="B42" s="30" t="s">
        <v>208</v>
      </c>
      <c r="C42" s="31"/>
      <c r="D42" s="32"/>
      <c r="E42" s="32"/>
      <c r="F42" s="33"/>
      <c r="G42" s="6"/>
    </row>
    <row r="43" spans="1:7" s="127" customFormat="1" ht="16.5">
      <c r="A43" s="34"/>
      <c r="B43" s="30"/>
      <c r="C43" s="35" t="s">
        <v>49</v>
      </c>
      <c r="D43" s="117">
        <v>0.3</v>
      </c>
      <c r="E43" s="37"/>
      <c r="F43" s="37">
        <f>D43*E43</f>
        <v>0</v>
      </c>
    </row>
    <row r="44" spans="1:7" ht="132">
      <c r="A44" s="29" t="s">
        <v>8</v>
      </c>
      <c r="B44" s="30" t="s">
        <v>307</v>
      </c>
      <c r="C44" s="31"/>
      <c r="D44" s="32"/>
      <c r="E44" s="32"/>
      <c r="F44" s="33"/>
    </row>
    <row r="45" spans="1:7" s="127" customFormat="1" ht="17.25" thickBot="1">
      <c r="A45" s="44"/>
      <c r="B45" s="41"/>
      <c r="C45" s="42" t="s">
        <v>156</v>
      </c>
      <c r="D45" s="36">
        <v>152</v>
      </c>
      <c r="E45" s="43"/>
      <c r="F45" s="43">
        <f>D45*E45</f>
        <v>0</v>
      </c>
    </row>
    <row r="46" spans="1:7" ht="17.25" customHeight="1" thickBot="1">
      <c r="A46" s="658" t="s">
        <v>199</v>
      </c>
      <c r="B46" s="659"/>
      <c r="C46" s="659"/>
      <c r="D46" s="659"/>
      <c r="E46" s="656">
        <f>SUM(F40:F45)</f>
        <v>0</v>
      </c>
      <c r="F46" s="657"/>
    </row>
    <row r="47" spans="1:7" ht="17.25" thickBot="1">
      <c r="A47" s="100"/>
      <c r="B47" s="100"/>
      <c r="C47" s="100"/>
      <c r="D47" s="100"/>
      <c r="E47" s="100"/>
      <c r="F47" s="101"/>
    </row>
    <row r="48" spans="1:7" ht="16.5" thickBot="1">
      <c r="A48" s="16" t="s">
        <v>200</v>
      </c>
      <c r="B48" s="14" t="s">
        <v>13</v>
      </c>
      <c r="C48" s="7"/>
      <c r="D48" s="7"/>
      <c r="E48" s="7"/>
      <c r="F48" s="8"/>
    </row>
    <row r="49" spans="1:7" ht="16.5">
      <c r="A49" s="18" t="s">
        <v>0</v>
      </c>
      <c r="B49" s="15" t="s">
        <v>1</v>
      </c>
      <c r="C49" s="10" t="s">
        <v>37</v>
      </c>
      <c r="D49" s="10" t="s">
        <v>2</v>
      </c>
      <c r="E49" s="10" t="s">
        <v>38</v>
      </c>
      <c r="F49" s="10" t="s">
        <v>3</v>
      </c>
    </row>
    <row r="50" spans="1:7" ht="115.5">
      <c r="A50" s="47" t="s">
        <v>6</v>
      </c>
      <c r="B50" s="81" t="s">
        <v>101</v>
      </c>
      <c r="C50" s="31"/>
      <c r="D50" s="32"/>
      <c r="E50" s="32"/>
      <c r="F50" s="33"/>
    </row>
    <row r="51" spans="1:7" s="127" customFormat="1" ht="16.5">
      <c r="A51" s="51"/>
      <c r="B51" s="30" t="s">
        <v>96</v>
      </c>
      <c r="C51" s="35" t="s">
        <v>7</v>
      </c>
      <c r="D51" s="37">
        <v>3</v>
      </c>
      <c r="E51" s="37"/>
      <c r="F51" s="37">
        <f>D51*E51</f>
        <v>0</v>
      </c>
    </row>
    <row r="52" spans="1:7" s="127" customFormat="1" ht="16.5">
      <c r="A52" s="51"/>
      <c r="B52" s="30" t="s">
        <v>97</v>
      </c>
      <c r="C52" s="35" t="s">
        <v>7</v>
      </c>
      <c r="D52" s="37">
        <v>10</v>
      </c>
      <c r="E52" s="37"/>
      <c r="F52" s="37">
        <f>D52*E52</f>
        <v>0</v>
      </c>
    </row>
    <row r="53" spans="1:7" ht="132">
      <c r="A53" s="47" t="s">
        <v>5</v>
      </c>
      <c r="B53" s="81" t="s">
        <v>98</v>
      </c>
      <c r="C53" s="31"/>
      <c r="D53" s="32"/>
      <c r="E53" s="32"/>
      <c r="F53" s="33"/>
    </row>
    <row r="54" spans="1:7" s="127" customFormat="1" ht="16.5">
      <c r="A54" s="51"/>
      <c r="B54" s="30" t="s">
        <v>91</v>
      </c>
      <c r="C54" s="35" t="s">
        <v>7</v>
      </c>
      <c r="D54" s="37">
        <v>16</v>
      </c>
      <c r="E54" s="37"/>
      <c r="F54" s="37">
        <f>D54*E54</f>
        <v>0</v>
      </c>
    </row>
    <row r="55" spans="1:7" s="127" customFormat="1" ht="16.5">
      <c r="A55" s="51"/>
      <c r="B55" s="30" t="s">
        <v>93</v>
      </c>
      <c r="C55" s="35" t="s">
        <v>7</v>
      </c>
      <c r="D55" s="37">
        <v>4</v>
      </c>
      <c r="E55" s="37"/>
      <c r="F55" s="37">
        <f>D55*E55</f>
        <v>0</v>
      </c>
    </row>
    <row r="56" spans="1:7" s="127" customFormat="1" ht="16.5">
      <c r="A56" s="51"/>
      <c r="B56" s="30" t="s">
        <v>94</v>
      </c>
      <c r="C56" s="35" t="s">
        <v>7</v>
      </c>
      <c r="D56" s="37">
        <v>14</v>
      </c>
      <c r="E56" s="37"/>
      <c r="F56" s="37">
        <f>D56*E56</f>
        <v>0</v>
      </c>
    </row>
    <row r="57" spans="1:7" ht="82.5">
      <c r="A57" s="47" t="s">
        <v>8</v>
      </c>
      <c r="B57" s="81" t="s">
        <v>99</v>
      </c>
      <c r="C57" s="31"/>
      <c r="D57" s="32"/>
      <c r="E57" s="32"/>
      <c r="F57" s="33"/>
    </row>
    <row r="58" spans="1:7" ht="16.5">
      <c r="A58" s="51"/>
      <c r="B58" s="30" t="s">
        <v>91</v>
      </c>
      <c r="C58" s="35" t="s">
        <v>7</v>
      </c>
      <c r="D58" s="37">
        <v>2</v>
      </c>
      <c r="E58" s="37"/>
      <c r="F58" s="37">
        <f>D58*E58</f>
        <v>0</v>
      </c>
    </row>
    <row r="59" spans="1:7" ht="16.5">
      <c r="A59" s="48"/>
      <c r="B59" s="30" t="s">
        <v>92</v>
      </c>
      <c r="C59" s="35" t="s">
        <v>7</v>
      </c>
      <c r="D59" s="37">
        <v>1</v>
      </c>
      <c r="E59" s="37"/>
      <c r="F59" s="37">
        <f>D59*E59</f>
        <v>0</v>
      </c>
    </row>
    <row r="60" spans="1:7" ht="115.5">
      <c r="A60" s="47" t="s">
        <v>9</v>
      </c>
      <c r="B60" s="81" t="s">
        <v>95</v>
      </c>
      <c r="C60" s="31"/>
      <c r="D60" s="32"/>
      <c r="E60" s="32"/>
      <c r="F60" s="33"/>
    </row>
    <row r="61" spans="1:7" ht="16.5">
      <c r="A61" s="48"/>
      <c r="B61" s="30"/>
      <c r="C61" s="35" t="s">
        <v>7</v>
      </c>
      <c r="D61" s="37">
        <v>5</v>
      </c>
      <c r="E61" s="37"/>
      <c r="F61" s="37">
        <f>D61*E61</f>
        <v>0</v>
      </c>
    </row>
    <row r="62" spans="1:7" ht="148.5">
      <c r="A62" s="47" t="s">
        <v>10</v>
      </c>
      <c r="B62" s="81" t="s">
        <v>152</v>
      </c>
      <c r="C62" s="31"/>
      <c r="D62" s="32"/>
      <c r="E62" s="32"/>
      <c r="F62" s="33"/>
    </row>
    <row r="63" spans="1:7" ht="16.5">
      <c r="A63" s="48"/>
      <c r="B63" s="30"/>
      <c r="C63" s="35" t="s">
        <v>7</v>
      </c>
      <c r="D63" s="37">
        <v>1</v>
      </c>
      <c r="E63" s="37"/>
      <c r="F63" s="37">
        <f>D63*E63</f>
        <v>0</v>
      </c>
    </row>
    <row r="64" spans="1:7" s="72" customFormat="1" ht="99">
      <c r="A64" s="47" t="s">
        <v>15</v>
      </c>
      <c r="B64" s="81" t="s">
        <v>104</v>
      </c>
      <c r="C64" s="31"/>
      <c r="D64" s="32"/>
      <c r="E64" s="32"/>
      <c r="F64" s="33"/>
      <c r="G64" s="6"/>
    </row>
    <row r="65" spans="1:7" ht="16.5">
      <c r="A65" s="51"/>
      <c r="B65" s="30" t="s">
        <v>102</v>
      </c>
      <c r="C65" s="35" t="s">
        <v>7</v>
      </c>
      <c r="D65" s="37">
        <v>1</v>
      </c>
      <c r="E65" s="37"/>
      <c r="F65" s="37">
        <f>D65*E65</f>
        <v>0</v>
      </c>
    </row>
    <row r="66" spans="1:7" ht="16.5">
      <c r="A66" s="51"/>
      <c r="B66" s="30" t="s">
        <v>103</v>
      </c>
      <c r="C66" s="35" t="s">
        <v>7</v>
      </c>
      <c r="D66" s="37">
        <v>1</v>
      </c>
      <c r="E66" s="37"/>
      <c r="F66" s="37">
        <f>D66*E66</f>
        <v>0</v>
      </c>
      <c r="G66" s="72"/>
    </row>
    <row r="67" spans="1:7" ht="82.5">
      <c r="A67" s="47" t="s">
        <v>16</v>
      </c>
      <c r="B67" s="81" t="s">
        <v>105</v>
      </c>
      <c r="C67" s="31"/>
      <c r="D67" s="32"/>
      <c r="E67" s="32"/>
      <c r="F67" s="33"/>
    </row>
    <row r="68" spans="1:7" ht="16.5">
      <c r="A68" s="51"/>
      <c r="B68" s="30" t="s">
        <v>106</v>
      </c>
      <c r="C68" s="35" t="s">
        <v>7</v>
      </c>
      <c r="D68" s="37">
        <v>2</v>
      </c>
      <c r="E68" s="37"/>
      <c r="F68" s="37">
        <f t="shared" ref="F68:F76" si="0">D68*E68</f>
        <v>0</v>
      </c>
    </row>
    <row r="69" spans="1:7" ht="16.5">
      <c r="A69" s="51"/>
      <c r="B69" s="30" t="s">
        <v>107</v>
      </c>
      <c r="C69" s="35" t="s">
        <v>7</v>
      </c>
      <c r="D69" s="37">
        <v>3</v>
      </c>
      <c r="E69" s="37"/>
      <c r="F69" s="37">
        <f t="shared" si="0"/>
        <v>0</v>
      </c>
    </row>
    <row r="70" spans="1:7" ht="16.5">
      <c r="A70" s="51"/>
      <c r="B70" s="30" t="s">
        <v>108</v>
      </c>
      <c r="C70" s="35" t="s">
        <v>7</v>
      </c>
      <c r="D70" s="37">
        <v>4</v>
      </c>
      <c r="E70" s="37"/>
      <c r="F70" s="37">
        <f t="shared" si="0"/>
        <v>0</v>
      </c>
    </row>
    <row r="71" spans="1:7" ht="16.5">
      <c r="A71" s="51"/>
      <c r="B71" s="30" t="s">
        <v>109</v>
      </c>
      <c r="C71" s="35" t="s">
        <v>7</v>
      </c>
      <c r="D71" s="37">
        <v>1</v>
      </c>
      <c r="E71" s="37"/>
      <c r="F71" s="37">
        <f t="shared" si="0"/>
        <v>0</v>
      </c>
    </row>
    <row r="72" spans="1:7" ht="16.5">
      <c r="A72" s="51"/>
      <c r="B72" s="30" t="s">
        <v>110</v>
      </c>
      <c r="C72" s="35" t="s">
        <v>7</v>
      </c>
      <c r="D72" s="37">
        <v>1</v>
      </c>
      <c r="E72" s="37"/>
      <c r="F72" s="37">
        <f t="shared" si="0"/>
        <v>0</v>
      </c>
    </row>
    <row r="73" spans="1:7" ht="16.5">
      <c r="A73" s="51"/>
      <c r="B73" s="30" t="s">
        <v>111</v>
      </c>
      <c r="C73" s="35" t="s">
        <v>7</v>
      </c>
      <c r="D73" s="37">
        <v>3</v>
      </c>
      <c r="E73" s="37"/>
      <c r="F73" s="37">
        <f t="shared" si="0"/>
        <v>0</v>
      </c>
    </row>
    <row r="74" spans="1:7" ht="16.5">
      <c r="A74" s="51"/>
      <c r="B74" s="30" t="s">
        <v>313</v>
      </c>
      <c r="C74" s="35" t="s">
        <v>7</v>
      </c>
      <c r="D74" s="37">
        <v>1</v>
      </c>
      <c r="E74" s="37"/>
      <c r="F74" s="37">
        <f t="shared" si="0"/>
        <v>0</v>
      </c>
    </row>
    <row r="75" spans="1:7" ht="16.5">
      <c r="A75" s="51"/>
      <c r="B75" s="30" t="s">
        <v>314</v>
      </c>
      <c r="C75" s="35" t="s">
        <v>7</v>
      </c>
      <c r="D75" s="37">
        <v>1</v>
      </c>
      <c r="E75" s="37"/>
      <c r="F75" s="37">
        <f t="shared" si="0"/>
        <v>0</v>
      </c>
    </row>
    <row r="76" spans="1:7" ht="16.5">
      <c r="A76" s="51"/>
      <c r="B76" s="30" t="s">
        <v>315</v>
      </c>
      <c r="C76" s="35" t="s">
        <v>7</v>
      </c>
      <c r="D76" s="37">
        <v>3</v>
      </c>
      <c r="E76" s="37"/>
      <c r="F76" s="37">
        <f t="shared" si="0"/>
        <v>0</v>
      </c>
    </row>
    <row r="77" spans="1:7" ht="16.5">
      <c r="A77" s="51"/>
      <c r="B77" s="30" t="s">
        <v>316</v>
      </c>
      <c r="C77" s="35" t="s">
        <v>7</v>
      </c>
      <c r="D77" s="37">
        <v>1</v>
      </c>
      <c r="E77" s="37"/>
      <c r="F77" s="37">
        <f>D77*E77</f>
        <v>0</v>
      </c>
    </row>
    <row r="78" spans="1:7" ht="16.5">
      <c r="A78" s="48"/>
      <c r="B78" s="30" t="s">
        <v>317</v>
      </c>
      <c r="C78" s="35" t="s">
        <v>7</v>
      </c>
      <c r="D78" s="37">
        <v>1</v>
      </c>
      <c r="E78" s="37"/>
      <c r="F78" s="37">
        <f>D78*E78</f>
        <v>0</v>
      </c>
    </row>
    <row r="79" spans="1:7" ht="99">
      <c r="A79" s="47" t="s">
        <v>17</v>
      </c>
      <c r="B79" s="81" t="s">
        <v>155</v>
      </c>
      <c r="C79" s="31"/>
      <c r="D79" s="32"/>
      <c r="E79" s="32"/>
      <c r="F79" s="33"/>
    </row>
    <row r="80" spans="1:7" ht="16.5">
      <c r="A80" s="48"/>
      <c r="B80" s="30"/>
      <c r="C80" s="35" t="s">
        <v>7</v>
      </c>
      <c r="D80" s="37">
        <v>2</v>
      </c>
      <c r="E80" s="37"/>
      <c r="F80" s="37">
        <f>D80*E80</f>
        <v>0</v>
      </c>
    </row>
    <row r="81" spans="1:7" ht="99">
      <c r="A81" s="47" t="s">
        <v>18</v>
      </c>
      <c r="B81" s="81" t="s">
        <v>131</v>
      </c>
      <c r="C81" s="31"/>
      <c r="D81" s="32"/>
      <c r="E81" s="32"/>
      <c r="F81" s="33"/>
    </row>
    <row r="82" spans="1:7" ht="16.5">
      <c r="A82" s="48"/>
      <c r="B82" s="30"/>
      <c r="C82" s="35" t="s">
        <v>7</v>
      </c>
      <c r="D82" s="37">
        <v>1</v>
      </c>
      <c r="E82" s="37"/>
      <c r="F82" s="37">
        <f>D82*E82</f>
        <v>0</v>
      </c>
    </row>
    <row r="83" spans="1:7" ht="82.5">
      <c r="A83" s="47" t="s">
        <v>47</v>
      </c>
      <c r="B83" s="81" t="s">
        <v>114</v>
      </c>
      <c r="C83" s="31"/>
      <c r="D83" s="32"/>
      <c r="E83" s="32"/>
      <c r="F83" s="33"/>
    </row>
    <row r="84" spans="1:7" ht="16.5">
      <c r="A84" s="51"/>
      <c r="B84" s="30" t="s">
        <v>145</v>
      </c>
      <c r="C84" s="35" t="s">
        <v>7</v>
      </c>
      <c r="D84" s="37">
        <v>1</v>
      </c>
      <c r="E84" s="37"/>
      <c r="F84" s="37">
        <f>D84*E84</f>
        <v>0</v>
      </c>
    </row>
    <row r="85" spans="1:7" s="72" customFormat="1" ht="16.5">
      <c r="A85" s="51"/>
      <c r="B85" s="30" t="s">
        <v>115</v>
      </c>
      <c r="C85" s="35" t="s">
        <v>7</v>
      </c>
      <c r="D85" s="37">
        <v>1</v>
      </c>
      <c r="E85" s="37"/>
      <c r="F85" s="37">
        <f>D85*E85</f>
        <v>0</v>
      </c>
      <c r="G85" s="6"/>
    </row>
    <row r="86" spans="1:7" ht="16.5">
      <c r="A86" s="51"/>
      <c r="B86" s="30" t="s">
        <v>118</v>
      </c>
      <c r="C86" s="35" t="s">
        <v>7</v>
      </c>
      <c r="D86" s="37">
        <v>1</v>
      </c>
      <c r="E86" s="37"/>
      <c r="F86" s="37">
        <f>D86*E86</f>
        <v>0</v>
      </c>
    </row>
    <row r="87" spans="1:7" ht="16.5">
      <c r="A87" s="51"/>
      <c r="B87" s="30" t="s">
        <v>117</v>
      </c>
      <c r="C87" s="35" t="s">
        <v>7</v>
      </c>
      <c r="D87" s="37">
        <v>1</v>
      </c>
      <c r="E87" s="37"/>
      <c r="F87" s="37">
        <f>D87*E87</f>
        <v>0</v>
      </c>
      <c r="G87" s="72"/>
    </row>
    <row r="88" spans="1:7" ht="82.5">
      <c r="A88" s="47" t="s">
        <v>50</v>
      </c>
      <c r="B88" s="81" t="s">
        <v>113</v>
      </c>
      <c r="C88" s="31"/>
      <c r="D88" s="32"/>
      <c r="E88" s="32"/>
      <c r="F88" s="33"/>
    </row>
    <row r="89" spans="1:7" ht="17.25" customHeight="1">
      <c r="A89" s="51"/>
      <c r="B89" s="30" t="s">
        <v>116</v>
      </c>
      <c r="C89" s="35" t="s">
        <v>7</v>
      </c>
      <c r="D89" s="37">
        <v>24</v>
      </c>
      <c r="E89" s="37"/>
      <c r="F89" s="37">
        <f t="shared" ref="F89:F96" si="1">D89*E89</f>
        <v>0</v>
      </c>
    </row>
    <row r="90" spans="1:7" ht="16.5">
      <c r="A90" s="51"/>
      <c r="B90" s="30" t="s">
        <v>120</v>
      </c>
      <c r="C90" s="35" t="s">
        <v>7</v>
      </c>
      <c r="D90" s="37">
        <v>1</v>
      </c>
      <c r="E90" s="37"/>
      <c r="F90" s="37">
        <f t="shared" si="1"/>
        <v>0</v>
      </c>
    </row>
    <row r="91" spans="1:7" ht="16.5">
      <c r="A91" s="51"/>
      <c r="B91" s="30" t="s">
        <v>119</v>
      </c>
      <c r="C91" s="35" t="s">
        <v>7</v>
      </c>
      <c r="D91" s="37">
        <v>3</v>
      </c>
      <c r="E91" s="37"/>
      <c r="F91" s="37">
        <f t="shared" si="1"/>
        <v>0</v>
      </c>
    </row>
    <row r="92" spans="1:7" ht="16.5">
      <c r="A92" s="51"/>
      <c r="B92" s="30" t="s">
        <v>121</v>
      </c>
      <c r="C92" s="35" t="s">
        <v>7</v>
      </c>
      <c r="D92" s="37">
        <v>3</v>
      </c>
      <c r="E92" s="37"/>
      <c r="F92" s="37">
        <f t="shared" si="1"/>
        <v>0</v>
      </c>
    </row>
    <row r="93" spans="1:7" ht="16.5">
      <c r="A93" s="51"/>
      <c r="B93" s="30" t="s">
        <v>122</v>
      </c>
      <c r="C93" s="35" t="s">
        <v>7</v>
      </c>
      <c r="D93" s="37">
        <v>8</v>
      </c>
      <c r="E93" s="37"/>
      <c r="F93" s="37">
        <f t="shared" si="1"/>
        <v>0</v>
      </c>
    </row>
    <row r="94" spans="1:7" ht="16.5">
      <c r="A94" s="51"/>
      <c r="B94" s="30" t="s">
        <v>112</v>
      </c>
      <c r="C94" s="35" t="s">
        <v>7</v>
      </c>
      <c r="D94" s="37">
        <v>3</v>
      </c>
      <c r="E94" s="37"/>
      <c r="F94" s="37">
        <f t="shared" si="1"/>
        <v>0</v>
      </c>
    </row>
    <row r="95" spans="1:7" s="72" customFormat="1" ht="16.5">
      <c r="A95" s="51"/>
      <c r="B95" s="30" t="s">
        <v>123</v>
      </c>
      <c r="C95" s="35" t="s">
        <v>7</v>
      </c>
      <c r="D95" s="37">
        <v>2</v>
      </c>
      <c r="E95" s="37"/>
      <c r="F95" s="37">
        <f t="shared" si="1"/>
        <v>0</v>
      </c>
      <c r="G95" s="6"/>
    </row>
    <row r="96" spans="1:7" ht="16.5">
      <c r="A96" s="48"/>
      <c r="B96" s="30" t="s">
        <v>124</v>
      </c>
      <c r="C96" s="35" t="s">
        <v>7</v>
      </c>
      <c r="D96" s="37">
        <v>7</v>
      </c>
      <c r="E96" s="37"/>
      <c r="F96" s="37">
        <f t="shared" si="1"/>
        <v>0</v>
      </c>
    </row>
    <row r="97" spans="1:7" ht="82.5">
      <c r="A97" s="47" t="s">
        <v>51</v>
      </c>
      <c r="B97" s="81" t="s">
        <v>201</v>
      </c>
      <c r="C97" s="31"/>
      <c r="D97" s="32"/>
      <c r="E97" s="32"/>
      <c r="F97" s="33"/>
    </row>
    <row r="98" spans="1:7" ht="16.5">
      <c r="A98" s="51"/>
      <c r="B98" s="30" t="s">
        <v>125</v>
      </c>
      <c r="C98" s="35" t="s">
        <v>7</v>
      </c>
      <c r="D98" s="37">
        <v>2</v>
      </c>
      <c r="E98" s="37"/>
      <c r="F98" s="37">
        <f>D98*E98</f>
        <v>0</v>
      </c>
    </row>
    <row r="99" spans="1:7" ht="16.5">
      <c r="A99" s="51"/>
      <c r="B99" s="30" t="s">
        <v>126</v>
      </c>
      <c r="C99" s="35" t="s">
        <v>7</v>
      </c>
      <c r="D99" s="37">
        <v>1</v>
      </c>
      <c r="E99" s="37"/>
      <c r="F99" s="37">
        <f>D99*E99</f>
        <v>0</v>
      </c>
    </row>
    <row r="100" spans="1:7" ht="33">
      <c r="A100" s="51"/>
      <c r="B100" s="30" t="s">
        <v>204</v>
      </c>
      <c r="C100" s="35" t="s">
        <v>7</v>
      </c>
      <c r="D100" s="37">
        <v>1</v>
      </c>
      <c r="E100" s="37"/>
      <c r="F100" s="37">
        <f>D100*E100</f>
        <v>0</v>
      </c>
    </row>
    <row r="101" spans="1:7" ht="33">
      <c r="A101" s="51"/>
      <c r="B101" s="30" t="s">
        <v>202</v>
      </c>
      <c r="C101" s="35" t="s">
        <v>7</v>
      </c>
      <c r="D101" s="37">
        <v>1</v>
      </c>
      <c r="E101" s="37"/>
      <c r="F101" s="37">
        <f>D101*E101</f>
        <v>0</v>
      </c>
    </row>
    <row r="102" spans="1:7" ht="33">
      <c r="A102" s="48"/>
      <c r="B102" s="30" t="s">
        <v>203</v>
      </c>
      <c r="C102" s="35" t="s">
        <v>7</v>
      </c>
      <c r="D102" s="37">
        <v>1</v>
      </c>
      <c r="E102" s="37"/>
      <c r="F102" s="37">
        <f>D102*E102</f>
        <v>0</v>
      </c>
    </row>
    <row r="103" spans="1:7" s="72" customFormat="1" ht="99">
      <c r="A103" s="47" t="s">
        <v>55</v>
      </c>
      <c r="B103" s="81" t="s">
        <v>127</v>
      </c>
      <c r="C103" s="31"/>
      <c r="D103" s="32"/>
      <c r="E103" s="32"/>
      <c r="F103" s="33"/>
      <c r="G103" s="6"/>
    </row>
    <row r="104" spans="1:7" ht="16.5">
      <c r="A104" s="48"/>
      <c r="B104" s="30"/>
      <c r="C104" s="35" t="s">
        <v>7</v>
      </c>
      <c r="D104" s="37">
        <v>1</v>
      </c>
      <c r="E104" s="37"/>
      <c r="F104" s="37">
        <f>D104*E104</f>
        <v>0</v>
      </c>
    </row>
    <row r="105" spans="1:7" ht="99">
      <c r="A105" s="47" t="s">
        <v>56</v>
      </c>
      <c r="B105" s="30" t="s">
        <v>247</v>
      </c>
      <c r="C105" s="31"/>
      <c r="D105" s="32"/>
      <c r="E105" s="32"/>
      <c r="F105" s="33"/>
      <c r="G105" s="72"/>
    </row>
    <row r="106" spans="1:7" ht="16.5">
      <c r="A106" s="51"/>
      <c r="B106" s="30"/>
      <c r="C106" s="35" t="s">
        <v>7</v>
      </c>
      <c r="D106" s="37">
        <v>3</v>
      </c>
      <c r="E106" s="37"/>
      <c r="F106" s="37">
        <f>D106*E106</f>
        <v>0</v>
      </c>
    </row>
    <row r="107" spans="1:7" ht="66">
      <c r="A107" s="29" t="s">
        <v>61</v>
      </c>
      <c r="B107" s="30" t="s">
        <v>100</v>
      </c>
      <c r="C107" s="31"/>
      <c r="D107" s="32"/>
      <c r="E107" s="32"/>
      <c r="F107" s="33"/>
    </row>
    <row r="108" spans="1:7" ht="16.5">
      <c r="A108" s="34"/>
      <c r="B108" s="30"/>
      <c r="C108" s="35" t="s">
        <v>7</v>
      </c>
      <c r="D108" s="37">
        <v>2</v>
      </c>
      <c r="E108" s="37"/>
      <c r="F108" s="37">
        <f>D108*E108</f>
        <v>0</v>
      </c>
    </row>
    <row r="109" spans="1:7" ht="115.5">
      <c r="A109" s="46" t="s">
        <v>62</v>
      </c>
      <c r="B109" s="30" t="s">
        <v>153</v>
      </c>
      <c r="C109" s="31"/>
      <c r="D109" s="32"/>
      <c r="E109" s="32"/>
      <c r="F109" s="33"/>
    </row>
    <row r="110" spans="1:7" ht="16.5">
      <c r="A110" s="34"/>
      <c r="B110" s="30"/>
      <c r="C110" s="35" t="s">
        <v>14</v>
      </c>
      <c r="D110" s="37">
        <v>210.7</v>
      </c>
      <c r="E110" s="37"/>
      <c r="F110" s="37">
        <f>D110*E110</f>
        <v>0</v>
      </c>
    </row>
    <row r="111" spans="1:7" s="72" customFormat="1" ht="132">
      <c r="A111" s="46" t="s">
        <v>63</v>
      </c>
      <c r="B111" s="30" t="s">
        <v>154</v>
      </c>
      <c r="C111" s="31"/>
      <c r="D111" s="32"/>
      <c r="E111" s="32"/>
      <c r="F111" s="33"/>
      <c r="G111" s="6"/>
    </row>
    <row r="112" spans="1:7" ht="16.5">
      <c r="A112" s="34"/>
      <c r="B112" s="30"/>
      <c r="C112" s="35" t="s">
        <v>14</v>
      </c>
      <c r="D112" s="37">
        <v>53.5</v>
      </c>
      <c r="E112" s="37"/>
      <c r="F112" s="37">
        <f>D112*E112</f>
        <v>0</v>
      </c>
    </row>
    <row r="113" spans="1:7" ht="99">
      <c r="A113" s="46" t="s">
        <v>64</v>
      </c>
      <c r="B113" s="30" t="s">
        <v>146</v>
      </c>
      <c r="C113" s="31"/>
      <c r="D113" s="32"/>
      <c r="E113" s="32"/>
      <c r="F113" s="33"/>
      <c r="G113" s="72"/>
    </row>
    <row r="114" spans="1:7" ht="16.5">
      <c r="A114" s="34"/>
      <c r="B114" s="30"/>
      <c r="C114" s="35" t="s">
        <v>7</v>
      </c>
      <c r="D114" s="37">
        <v>6</v>
      </c>
      <c r="E114" s="37"/>
      <c r="F114" s="37">
        <f>D114*E114</f>
        <v>0</v>
      </c>
    </row>
    <row r="115" spans="1:7" ht="82.5">
      <c r="A115" s="46" t="s">
        <v>65</v>
      </c>
      <c r="B115" s="30" t="s">
        <v>172</v>
      </c>
      <c r="C115" s="31"/>
      <c r="D115" s="32"/>
      <c r="E115" s="32"/>
      <c r="F115" s="33"/>
    </row>
    <row r="116" spans="1:7" ht="16.5">
      <c r="A116" s="34"/>
      <c r="B116" s="30"/>
      <c r="C116" s="35" t="s">
        <v>156</v>
      </c>
      <c r="D116" s="37">
        <v>25</v>
      </c>
      <c r="E116" s="37"/>
      <c r="F116" s="37">
        <f>D116*E116</f>
        <v>0</v>
      </c>
    </row>
    <row r="117" spans="1:7" ht="99">
      <c r="A117" s="69" t="s">
        <v>66</v>
      </c>
      <c r="B117" s="30" t="s">
        <v>129</v>
      </c>
      <c r="C117" s="31"/>
      <c r="D117" s="32"/>
      <c r="E117" s="32"/>
      <c r="F117" s="33"/>
    </row>
    <row r="118" spans="1:7" ht="16.5">
      <c r="A118" s="70"/>
      <c r="B118" s="30"/>
      <c r="C118" s="35" t="s">
        <v>49</v>
      </c>
      <c r="D118" s="37">
        <v>10.18</v>
      </c>
      <c r="E118" s="37"/>
      <c r="F118" s="37">
        <f>D118*E118</f>
        <v>0</v>
      </c>
    </row>
    <row r="119" spans="1:7" ht="115.5">
      <c r="A119" s="69" t="s">
        <v>67</v>
      </c>
      <c r="B119" s="30" t="s">
        <v>147</v>
      </c>
      <c r="C119" s="31"/>
      <c r="D119" s="32"/>
      <c r="E119" s="32"/>
      <c r="F119" s="33"/>
    </row>
    <row r="120" spans="1:7" ht="16.5">
      <c r="A120" s="70"/>
      <c r="B120" s="30"/>
      <c r="C120" s="35" t="s">
        <v>4</v>
      </c>
      <c r="D120" s="37">
        <v>1</v>
      </c>
      <c r="E120" s="37"/>
      <c r="F120" s="37">
        <f>D120*E120</f>
        <v>0</v>
      </c>
    </row>
    <row r="121" spans="1:7" ht="148.5">
      <c r="A121" s="69" t="s">
        <v>68</v>
      </c>
      <c r="B121" s="30" t="s">
        <v>148</v>
      </c>
      <c r="C121" s="31"/>
      <c r="D121" s="32"/>
      <c r="E121" s="32"/>
      <c r="F121" s="33"/>
    </row>
    <row r="122" spans="1:7" ht="16.5">
      <c r="A122" s="93"/>
      <c r="B122" s="30" t="s">
        <v>149</v>
      </c>
      <c r="C122" s="35" t="s">
        <v>4</v>
      </c>
      <c r="D122" s="37">
        <v>1</v>
      </c>
      <c r="E122" s="37"/>
      <c r="F122" s="37">
        <f>D122*E122</f>
        <v>0</v>
      </c>
    </row>
    <row r="123" spans="1:7" ht="16.5">
      <c r="A123" s="70"/>
      <c r="B123" s="30" t="s">
        <v>150</v>
      </c>
      <c r="C123" s="35" t="s">
        <v>4</v>
      </c>
      <c r="D123" s="37">
        <v>1</v>
      </c>
      <c r="E123" s="37"/>
      <c r="F123" s="37">
        <f>D123*E123</f>
        <v>0</v>
      </c>
    </row>
    <row r="124" spans="1:7" ht="82.5">
      <c r="A124" s="46" t="s">
        <v>69</v>
      </c>
      <c r="B124" s="30" t="s">
        <v>151</v>
      </c>
      <c r="C124" s="31"/>
      <c r="D124" s="32"/>
      <c r="E124" s="32"/>
      <c r="F124" s="33"/>
    </row>
    <row r="125" spans="1:7" ht="16.5">
      <c r="A125" s="34"/>
      <c r="B125" s="30"/>
      <c r="C125" s="35" t="s">
        <v>49</v>
      </c>
      <c r="D125" s="37">
        <v>1</v>
      </c>
      <c r="E125" s="37"/>
      <c r="F125" s="37">
        <f>D125*E125</f>
        <v>0</v>
      </c>
    </row>
    <row r="126" spans="1:7" ht="82.5">
      <c r="A126" s="46" t="s">
        <v>70</v>
      </c>
      <c r="B126" s="30" t="s">
        <v>157</v>
      </c>
      <c r="C126" s="31"/>
      <c r="D126" s="32"/>
      <c r="E126" s="32"/>
      <c r="F126" s="33"/>
    </row>
    <row r="127" spans="1:7" ht="16.5">
      <c r="A127" s="34"/>
      <c r="B127" s="30"/>
      <c r="C127" s="35" t="s">
        <v>49</v>
      </c>
      <c r="D127" s="37">
        <v>1</v>
      </c>
      <c r="E127" s="37"/>
      <c r="F127" s="37">
        <f>D127*E127</f>
        <v>0</v>
      </c>
    </row>
    <row r="128" spans="1:7" ht="82.5">
      <c r="A128" s="46" t="s">
        <v>71</v>
      </c>
      <c r="B128" s="81" t="s">
        <v>128</v>
      </c>
      <c r="C128" s="31"/>
      <c r="D128" s="32"/>
      <c r="E128" s="32"/>
      <c r="F128" s="33"/>
    </row>
    <row r="129" spans="1:6" ht="16.5">
      <c r="A129" s="34"/>
      <c r="B129" s="30"/>
      <c r="C129" s="35" t="s">
        <v>14</v>
      </c>
      <c r="D129" s="37">
        <v>589.29999999999995</v>
      </c>
      <c r="E129" s="37"/>
      <c r="F129" s="37">
        <f>D129*E129</f>
        <v>0</v>
      </c>
    </row>
    <row r="130" spans="1:6" ht="99">
      <c r="A130" s="46" t="s">
        <v>72</v>
      </c>
      <c r="B130" s="30" t="s">
        <v>143</v>
      </c>
      <c r="C130" s="31"/>
      <c r="D130" s="32"/>
      <c r="E130" s="32"/>
      <c r="F130" s="33"/>
    </row>
    <row r="131" spans="1:6" ht="16.5">
      <c r="A131" s="34"/>
      <c r="B131" s="30"/>
      <c r="C131" s="35" t="s">
        <v>49</v>
      </c>
      <c r="D131" s="37">
        <v>0.7</v>
      </c>
      <c r="E131" s="37"/>
      <c r="F131" s="37">
        <f>D131*E131</f>
        <v>0</v>
      </c>
    </row>
    <row r="132" spans="1:6" ht="99">
      <c r="A132" s="46" t="s">
        <v>73</v>
      </c>
      <c r="B132" s="30" t="s">
        <v>158</v>
      </c>
      <c r="C132" s="31"/>
      <c r="D132" s="32"/>
      <c r="E132" s="32"/>
      <c r="F132" s="33"/>
    </row>
    <row r="133" spans="1:6" ht="16.5">
      <c r="A133" s="34"/>
      <c r="B133" s="30"/>
      <c r="C133" s="35" t="s">
        <v>14</v>
      </c>
      <c r="D133" s="37">
        <v>405</v>
      </c>
      <c r="E133" s="37"/>
      <c r="F133" s="37">
        <f>D133*E133</f>
        <v>0</v>
      </c>
    </row>
    <row r="134" spans="1:6" ht="132">
      <c r="A134" s="47" t="s">
        <v>74</v>
      </c>
      <c r="B134" s="30" t="s">
        <v>130</v>
      </c>
      <c r="C134" s="31"/>
      <c r="D134" s="32"/>
      <c r="E134" s="32"/>
      <c r="F134" s="33"/>
    </row>
    <row r="135" spans="1:6" ht="16.5">
      <c r="A135" s="51"/>
      <c r="B135" s="30" t="s">
        <v>39</v>
      </c>
      <c r="C135" s="35" t="s">
        <v>14</v>
      </c>
      <c r="D135" s="37">
        <v>712.9</v>
      </c>
      <c r="E135" s="37"/>
      <c r="F135" s="37">
        <f>D135*E135</f>
        <v>0</v>
      </c>
    </row>
    <row r="136" spans="1:6" ht="16.5">
      <c r="A136" s="48"/>
      <c r="B136" s="30" t="s">
        <v>40</v>
      </c>
      <c r="C136" s="35" t="s">
        <v>14</v>
      </c>
      <c r="D136" s="37">
        <v>589.29999999999995</v>
      </c>
      <c r="E136" s="37"/>
      <c r="F136" s="37">
        <f>D136*E136</f>
        <v>0</v>
      </c>
    </row>
    <row r="137" spans="1:6" ht="99">
      <c r="A137" s="69" t="s">
        <v>75</v>
      </c>
      <c r="B137" s="30" t="s">
        <v>132</v>
      </c>
      <c r="C137" s="31"/>
      <c r="D137" s="32"/>
      <c r="E137" s="32"/>
      <c r="F137" s="33"/>
    </row>
    <row r="138" spans="1:6" ht="16.5">
      <c r="A138" s="70"/>
      <c r="B138" s="30"/>
      <c r="C138" s="35" t="s">
        <v>49</v>
      </c>
      <c r="D138" s="37">
        <v>42.5</v>
      </c>
      <c r="E138" s="37"/>
      <c r="F138" s="37">
        <f>D138*E138</f>
        <v>0</v>
      </c>
    </row>
    <row r="139" spans="1:6" ht="82.5">
      <c r="A139" s="46" t="s">
        <v>76</v>
      </c>
      <c r="B139" s="81" t="s">
        <v>133</v>
      </c>
      <c r="C139" s="31"/>
      <c r="D139" s="32"/>
      <c r="E139" s="32"/>
      <c r="F139" s="33"/>
    </row>
    <row r="140" spans="1:6" ht="16.5">
      <c r="A140" s="34"/>
      <c r="B140" s="30"/>
      <c r="C140" s="35" t="s">
        <v>14</v>
      </c>
      <c r="D140" s="37">
        <v>85</v>
      </c>
      <c r="E140" s="37"/>
      <c r="F140" s="37">
        <f>D140*E140</f>
        <v>0</v>
      </c>
    </row>
    <row r="141" spans="1:6" ht="82.5">
      <c r="A141" s="46" t="s">
        <v>77</v>
      </c>
      <c r="B141" s="30" t="s">
        <v>136</v>
      </c>
      <c r="C141" s="84"/>
      <c r="D141" s="82"/>
      <c r="E141" s="82"/>
      <c r="F141" s="83"/>
    </row>
    <row r="142" spans="1:6" ht="16.5">
      <c r="A142" s="34"/>
      <c r="B142" s="30"/>
      <c r="C142" s="35" t="s">
        <v>14</v>
      </c>
      <c r="D142" s="37">
        <v>98.4</v>
      </c>
      <c r="E142" s="37"/>
      <c r="F142" s="37">
        <f>D142*E142</f>
        <v>0</v>
      </c>
    </row>
    <row r="143" spans="1:6" ht="115.5">
      <c r="A143" s="46" t="s">
        <v>78</v>
      </c>
      <c r="B143" s="30" t="s">
        <v>174</v>
      </c>
      <c r="C143" s="31"/>
      <c r="D143" s="32"/>
      <c r="E143" s="32"/>
      <c r="F143" s="33"/>
    </row>
    <row r="144" spans="1:6" ht="16.5">
      <c r="A144" s="34"/>
      <c r="B144" s="30"/>
      <c r="C144" s="35" t="s">
        <v>49</v>
      </c>
      <c r="D144" s="37">
        <v>575</v>
      </c>
      <c r="E144" s="37"/>
      <c r="F144" s="37">
        <f>D144*E144</f>
        <v>0</v>
      </c>
    </row>
    <row r="145" spans="1:6" ht="115.5">
      <c r="A145" s="46" t="s">
        <v>79</v>
      </c>
      <c r="B145" s="30" t="s">
        <v>248</v>
      </c>
      <c r="C145" s="31"/>
      <c r="D145" s="32"/>
      <c r="E145" s="32"/>
      <c r="F145" s="33"/>
    </row>
    <row r="146" spans="1:6" ht="16.5">
      <c r="A146" s="34"/>
      <c r="B146" s="30"/>
      <c r="C146" s="35" t="s">
        <v>49</v>
      </c>
      <c r="D146" s="37">
        <v>48</v>
      </c>
      <c r="E146" s="37"/>
      <c r="F146" s="37">
        <f>D146*E146</f>
        <v>0</v>
      </c>
    </row>
    <row r="147" spans="1:6" ht="132">
      <c r="A147" s="47" t="s">
        <v>80</v>
      </c>
      <c r="B147" s="30" t="s">
        <v>173</v>
      </c>
      <c r="C147" s="31"/>
      <c r="D147" s="32"/>
      <c r="E147" s="32"/>
      <c r="F147" s="33"/>
    </row>
    <row r="148" spans="1:6" ht="16.5">
      <c r="A148" s="51"/>
      <c r="B148" s="30" t="s">
        <v>39</v>
      </c>
      <c r="C148" s="35" t="s">
        <v>14</v>
      </c>
      <c r="D148" s="116">
        <v>1285</v>
      </c>
      <c r="E148" s="37"/>
      <c r="F148" s="37">
        <f>D148*E148</f>
        <v>0</v>
      </c>
    </row>
    <row r="149" spans="1:6" ht="16.5">
      <c r="A149" s="48"/>
      <c r="B149" s="30" t="s">
        <v>40</v>
      </c>
      <c r="C149" s="35" t="s">
        <v>14</v>
      </c>
      <c r="D149" s="37">
        <v>548</v>
      </c>
      <c r="E149" s="37"/>
      <c r="F149" s="37">
        <f>D149*E149</f>
        <v>0</v>
      </c>
    </row>
    <row r="150" spans="1:6" ht="115.5">
      <c r="A150" s="69" t="s">
        <v>81</v>
      </c>
      <c r="B150" s="30" t="s">
        <v>249</v>
      </c>
      <c r="C150" s="31"/>
      <c r="D150" s="32"/>
      <c r="E150" s="32"/>
      <c r="F150" s="33"/>
    </row>
    <row r="151" spans="1:6" ht="16.5">
      <c r="A151" s="70"/>
      <c r="B151" s="30"/>
      <c r="C151" s="35" t="s">
        <v>4</v>
      </c>
      <c r="D151" s="37">
        <v>7</v>
      </c>
      <c r="E151" s="37"/>
      <c r="F151" s="37">
        <f>D151*E151</f>
        <v>0</v>
      </c>
    </row>
    <row r="152" spans="1:6" ht="148.5">
      <c r="A152" s="69" t="s">
        <v>159</v>
      </c>
      <c r="B152" s="30" t="s">
        <v>251</v>
      </c>
      <c r="C152" s="31"/>
      <c r="D152" s="32"/>
      <c r="E152" s="32"/>
      <c r="F152" s="33"/>
    </row>
    <row r="153" spans="1:6" ht="16.5">
      <c r="A153" s="93"/>
      <c r="B153" s="30"/>
      <c r="C153" s="35" t="s">
        <v>4</v>
      </c>
      <c r="D153" s="37">
        <v>1</v>
      </c>
      <c r="E153" s="37"/>
      <c r="F153" s="37">
        <f>D153*E153</f>
        <v>0</v>
      </c>
    </row>
    <row r="154" spans="1:6" ht="82.5">
      <c r="A154" s="46" t="s">
        <v>250</v>
      </c>
      <c r="B154" s="30" t="s">
        <v>134</v>
      </c>
      <c r="C154" s="31"/>
      <c r="D154" s="32"/>
      <c r="E154" s="32"/>
      <c r="F154" s="33"/>
    </row>
    <row r="155" spans="1:6" ht="16.5">
      <c r="A155" s="34"/>
      <c r="B155" s="30"/>
      <c r="C155" s="35" t="s">
        <v>49</v>
      </c>
      <c r="D155" s="37">
        <v>2.75</v>
      </c>
      <c r="E155" s="37"/>
      <c r="F155" s="37">
        <f>D155*E155</f>
        <v>0</v>
      </c>
    </row>
    <row r="156" spans="1:6" ht="181.5">
      <c r="A156" s="46" t="s">
        <v>176</v>
      </c>
      <c r="B156" s="30" t="s">
        <v>308</v>
      </c>
      <c r="C156" s="31"/>
      <c r="D156" s="32"/>
      <c r="E156" s="32"/>
      <c r="F156" s="33"/>
    </row>
    <row r="157" spans="1:6" ht="17.25" thickBot="1">
      <c r="A157" s="34"/>
      <c r="B157" s="30"/>
      <c r="C157" s="35" t="s">
        <v>49</v>
      </c>
      <c r="D157" s="37">
        <v>0.8</v>
      </c>
      <c r="E157" s="37"/>
      <c r="F157" s="37">
        <f>D157*E157</f>
        <v>0</v>
      </c>
    </row>
    <row r="158" spans="1:6" ht="17.25" thickBot="1">
      <c r="A158" s="658" t="s">
        <v>21</v>
      </c>
      <c r="B158" s="659"/>
      <c r="C158" s="659"/>
      <c r="D158" s="659"/>
      <c r="E158" s="656">
        <f>SUM(F50:F157)</f>
        <v>0</v>
      </c>
      <c r="F158" s="657"/>
    </row>
    <row r="159" spans="1:6" ht="16.5" thickBot="1"/>
    <row r="160" spans="1:6" ht="16.5" thickBot="1">
      <c r="A160" s="16" t="s">
        <v>205</v>
      </c>
      <c r="B160" s="14" t="s">
        <v>19</v>
      </c>
      <c r="C160" s="7"/>
      <c r="D160" s="7"/>
      <c r="E160" s="7"/>
      <c r="F160" s="8"/>
    </row>
    <row r="161" spans="1:6" ht="16.5">
      <c r="A161" s="18" t="s">
        <v>0</v>
      </c>
      <c r="B161" s="15" t="s">
        <v>1</v>
      </c>
      <c r="C161" s="10" t="s">
        <v>37</v>
      </c>
      <c r="D161" s="10" t="s">
        <v>2</v>
      </c>
      <c r="E161" s="10" t="s">
        <v>38</v>
      </c>
      <c r="F161" s="10" t="s">
        <v>3</v>
      </c>
    </row>
    <row r="162" spans="1:6" ht="115.5">
      <c r="A162" s="47" t="s">
        <v>6</v>
      </c>
      <c r="B162" s="30" t="s">
        <v>273</v>
      </c>
      <c r="C162" s="31"/>
      <c r="D162" s="32"/>
      <c r="E162" s="32"/>
      <c r="F162" s="33"/>
    </row>
    <row r="163" spans="1:6" ht="16.5">
      <c r="A163" s="51"/>
      <c r="B163" s="30" t="s">
        <v>160</v>
      </c>
      <c r="C163" s="85" t="s">
        <v>7</v>
      </c>
      <c r="D163" s="37">
        <v>50</v>
      </c>
      <c r="E163" s="37"/>
      <c r="F163" s="37">
        <f>D163*E163</f>
        <v>0</v>
      </c>
    </row>
    <row r="164" spans="1:6" ht="16.5">
      <c r="A164" s="51"/>
      <c r="B164" s="30" t="s">
        <v>161</v>
      </c>
      <c r="C164" s="85" t="s">
        <v>7</v>
      </c>
      <c r="D164" s="37">
        <v>9</v>
      </c>
      <c r="E164" s="37"/>
      <c r="F164" s="37">
        <f>D164*E164</f>
        <v>0</v>
      </c>
    </row>
    <row r="165" spans="1:6" ht="16.5">
      <c r="A165" s="51"/>
      <c r="B165" s="30" t="s">
        <v>163</v>
      </c>
      <c r="C165" s="85" t="s">
        <v>7</v>
      </c>
      <c r="D165" s="37">
        <v>3</v>
      </c>
      <c r="E165" s="37"/>
      <c r="F165" s="37">
        <f>D165*E165</f>
        <v>0</v>
      </c>
    </row>
    <row r="166" spans="1:6" ht="16.5">
      <c r="A166" s="48"/>
      <c r="B166" s="30" t="s">
        <v>162</v>
      </c>
      <c r="C166" s="85" t="s">
        <v>7</v>
      </c>
      <c r="D166" s="37">
        <v>47</v>
      </c>
      <c r="E166" s="37"/>
      <c r="F166" s="37">
        <f>D166*E166</f>
        <v>0</v>
      </c>
    </row>
    <row r="167" spans="1:6" ht="148.5">
      <c r="A167" s="29" t="s">
        <v>5</v>
      </c>
      <c r="B167" s="30" t="s">
        <v>269</v>
      </c>
      <c r="C167" s="31"/>
      <c r="D167" s="32"/>
      <c r="E167" s="32"/>
      <c r="F167" s="33"/>
    </row>
    <row r="168" spans="1:6" ht="16.5">
      <c r="A168" s="34"/>
      <c r="B168" s="30"/>
      <c r="C168" s="103" t="s">
        <v>49</v>
      </c>
      <c r="D168" s="37">
        <v>0.35</v>
      </c>
      <c r="E168" s="37"/>
      <c r="F168" s="37">
        <f>D168*E168</f>
        <v>0</v>
      </c>
    </row>
    <row r="169" spans="1:6" ht="115.5">
      <c r="A169" s="29" t="s">
        <v>8</v>
      </c>
      <c r="B169" s="30" t="s">
        <v>268</v>
      </c>
      <c r="C169" s="31"/>
      <c r="D169" s="32"/>
      <c r="E169" s="32"/>
      <c r="F169" s="33"/>
    </row>
    <row r="170" spans="1:6" ht="16.5">
      <c r="A170" s="34"/>
      <c r="B170" s="30"/>
      <c r="C170" s="103" t="s">
        <v>49</v>
      </c>
      <c r="D170" s="37">
        <v>1.1499999999999999</v>
      </c>
      <c r="E170" s="37"/>
      <c r="F170" s="37">
        <f>D170*E170</f>
        <v>0</v>
      </c>
    </row>
    <row r="171" spans="1:6" ht="66">
      <c r="A171" s="29" t="s">
        <v>9</v>
      </c>
      <c r="B171" s="30" t="s">
        <v>137</v>
      </c>
      <c r="C171" s="31"/>
      <c r="D171" s="32"/>
      <c r="E171" s="32"/>
      <c r="F171" s="33"/>
    </row>
    <row r="172" spans="1:6" ht="16.5">
      <c r="A172" s="34"/>
      <c r="B172" s="30"/>
      <c r="C172" s="85" t="s">
        <v>49</v>
      </c>
      <c r="D172" s="37">
        <v>103.8</v>
      </c>
      <c r="E172" s="37"/>
      <c r="F172" s="120">
        <f>D172*E172</f>
        <v>0</v>
      </c>
    </row>
    <row r="173" spans="1:6" ht="82.5">
      <c r="A173" s="29" t="s">
        <v>10</v>
      </c>
      <c r="B173" s="30" t="s">
        <v>139</v>
      </c>
      <c r="C173" s="31"/>
      <c r="D173" s="32"/>
      <c r="E173" s="32"/>
      <c r="F173" s="33"/>
    </row>
    <row r="174" spans="1:6" ht="16.5">
      <c r="A174" s="34"/>
      <c r="B174" s="30"/>
      <c r="C174" s="85" t="s">
        <v>49</v>
      </c>
      <c r="D174" s="37">
        <v>6.5</v>
      </c>
      <c r="E174" s="37"/>
      <c r="F174" s="37">
        <f>D174*E174</f>
        <v>0</v>
      </c>
    </row>
    <row r="175" spans="1:6" ht="66">
      <c r="A175" s="29" t="s">
        <v>15</v>
      </c>
      <c r="B175" s="30" t="s">
        <v>138</v>
      </c>
      <c r="C175" s="31"/>
      <c r="D175" s="32"/>
      <c r="E175" s="32"/>
      <c r="F175" s="33"/>
    </row>
    <row r="176" spans="1:6" ht="16.5">
      <c r="A176" s="34"/>
      <c r="B176" s="30"/>
      <c r="C176" s="35" t="s">
        <v>7</v>
      </c>
      <c r="D176" s="37">
        <v>36</v>
      </c>
      <c r="E176" s="37"/>
      <c r="F176" s="37">
        <f>D176*E176</f>
        <v>0</v>
      </c>
    </row>
    <row r="177" spans="1:6" ht="66">
      <c r="A177" s="29" t="s">
        <v>16</v>
      </c>
      <c r="B177" s="30" t="s">
        <v>270</v>
      </c>
      <c r="C177" s="31"/>
      <c r="D177" s="32"/>
      <c r="E177" s="32"/>
      <c r="F177" s="33"/>
    </row>
    <row r="178" spans="1:6" ht="16.5">
      <c r="A178" s="34"/>
      <c r="B178" s="30"/>
      <c r="C178" s="35" t="s">
        <v>156</v>
      </c>
      <c r="D178" s="37">
        <v>11</v>
      </c>
      <c r="E178" s="37"/>
      <c r="F178" s="37">
        <f>D178*E178</f>
        <v>0</v>
      </c>
    </row>
    <row r="179" spans="1:6" ht="82.5">
      <c r="A179" s="29" t="s">
        <v>17</v>
      </c>
      <c r="B179" s="30" t="s">
        <v>274</v>
      </c>
      <c r="C179" s="31"/>
      <c r="D179" s="32"/>
      <c r="E179" s="32"/>
      <c r="F179" s="33"/>
    </row>
    <row r="180" spans="1:6" ht="16.5">
      <c r="A180" s="34"/>
      <c r="B180" s="30"/>
      <c r="C180" s="35" t="s">
        <v>14</v>
      </c>
      <c r="D180" s="116">
        <v>2495</v>
      </c>
      <c r="E180" s="37"/>
      <c r="F180" s="120">
        <f>D180*E180</f>
        <v>0</v>
      </c>
    </row>
    <row r="181" spans="1:6" ht="66">
      <c r="A181" s="47" t="s">
        <v>18</v>
      </c>
      <c r="B181" s="30" t="s">
        <v>275</v>
      </c>
      <c r="C181" s="31"/>
      <c r="D181" s="32"/>
      <c r="E181" s="32"/>
      <c r="F181" s="33"/>
    </row>
    <row r="182" spans="1:6" ht="16.5">
      <c r="A182" s="48"/>
      <c r="B182" s="30"/>
      <c r="C182" s="35" t="s">
        <v>14</v>
      </c>
      <c r="D182" s="116">
        <v>2495</v>
      </c>
      <c r="E182" s="37"/>
      <c r="F182" s="120">
        <f>D182*E182</f>
        <v>0</v>
      </c>
    </row>
    <row r="183" spans="1:6" ht="148.5">
      <c r="A183" s="29" t="s">
        <v>47</v>
      </c>
      <c r="B183" s="30" t="s">
        <v>206</v>
      </c>
      <c r="C183" s="31"/>
      <c r="D183" s="32"/>
      <c r="E183" s="32"/>
      <c r="F183" s="33"/>
    </row>
    <row r="184" spans="1:6" ht="16.5">
      <c r="A184" s="34"/>
      <c r="B184" s="30"/>
      <c r="C184" s="35" t="s">
        <v>14</v>
      </c>
      <c r="D184" s="37">
        <v>625</v>
      </c>
      <c r="E184" s="37"/>
      <c r="F184" s="37">
        <f>D184*E184</f>
        <v>0</v>
      </c>
    </row>
    <row r="185" spans="1:6" ht="148.5">
      <c r="A185" s="29" t="s">
        <v>50</v>
      </c>
      <c r="B185" s="30" t="s">
        <v>309</v>
      </c>
      <c r="C185" s="31"/>
      <c r="D185" s="32"/>
      <c r="E185" s="32"/>
      <c r="F185" s="33"/>
    </row>
    <row r="186" spans="1:6" ht="17.25" thickBot="1">
      <c r="A186" s="34"/>
      <c r="B186" s="30"/>
      <c r="C186" s="35" t="s">
        <v>14</v>
      </c>
      <c r="D186" s="37">
        <v>625</v>
      </c>
      <c r="E186" s="37"/>
      <c r="F186" s="37">
        <f>D186*E186</f>
        <v>0</v>
      </c>
    </row>
    <row r="187" spans="1:6" ht="17.25" thickBot="1">
      <c r="A187" s="654" t="s">
        <v>20</v>
      </c>
      <c r="B187" s="655"/>
      <c r="C187" s="655"/>
      <c r="D187" s="655"/>
      <c r="E187" s="652">
        <f>SUM(F162:F186)</f>
        <v>0</v>
      </c>
      <c r="F187" s="653"/>
    </row>
    <row r="188" spans="1:6" ht="16.5" thickBot="1"/>
    <row r="189" spans="1:6" ht="16.5" thickBot="1">
      <c r="A189" s="16" t="s">
        <v>323</v>
      </c>
      <c r="B189" s="14" t="s">
        <v>189</v>
      </c>
      <c r="C189" s="7"/>
      <c r="D189" s="7"/>
      <c r="E189" s="7"/>
      <c r="F189" s="8"/>
    </row>
    <row r="190" spans="1:6" ht="16.5">
      <c r="A190" s="19"/>
      <c r="B190" s="678" t="s">
        <v>26</v>
      </c>
      <c r="C190" s="678"/>
      <c r="D190" s="678"/>
      <c r="E190" s="676" t="s">
        <v>27</v>
      </c>
      <c r="F190" s="677"/>
    </row>
    <row r="191" spans="1:6">
      <c r="A191" s="20" t="s">
        <v>193</v>
      </c>
      <c r="B191" s="679" t="s">
        <v>28</v>
      </c>
      <c r="C191" s="679"/>
      <c r="D191" s="679"/>
      <c r="E191" s="672">
        <f>E26</f>
        <v>0</v>
      </c>
      <c r="F191" s="673"/>
    </row>
    <row r="192" spans="1:6">
      <c r="A192" s="21" t="s">
        <v>198</v>
      </c>
      <c r="B192" s="668" t="s">
        <v>318</v>
      </c>
      <c r="C192" s="668"/>
      <c r="D192" s="668"/>
      <c r="E192" s="674">
        <f>E36</f>
        <v>0</v>
      </c>
      <c r="F192" s="675"/>
    </row>
    <row r="193" spans="1:6">
      <c r="A193" s="21" t="s">
        <v>197</v>
      </c>
      <c r="B193" s="668" t="s">
        <v>975</v>
      </c>
      <c r="C193" s="668"/>
      <c r="D193" s="668"/>
      <c r="E193" s="674">
        <f>E46</f>
        <v>0</v>
      </c>
      <c r="F193" s="675"/>
    </row>
    <row r="194" spans="1:6">
      <c r="A194" s="21" t="s">
        <v>200</v>
      </c>
      <c r="B194" s="668" t="s">
        <v>29</v>
      </c>
      <c r="C194" s="668"/>
      <c r="D194" s="668"/>
      <c r="E194" s="674">
        <f>E158</f>
        <v>0</v>
      </c>
      <c r="F194" s="675"/>
    </row>
    <row r="195" spans="1:6" ht="16.5" thickBot="1">
      <c r="A195" s="21" t="s">
        <v>205</v>
      </c>
      <c r="B195" s="668" t="s">
        <v>30</v>
      </c>
      <c r="C195" s="668"/>
      <c r="D195" s="668"/>
      <c r="E195" s="670">
        <f>E187</f>
        <v>0</v>
      </c>
      <c r="F195" s="671"/>
    </row>
    <row r="196" spans="1:6">
      <c r="A196" s="22"/>
      <c r="B196" s="669" t="s">
        <v>33</v>
      </c>
      <c r="C196" s="669"/>
      <c r="D196" s="669"/>
      <c r="E196" s="662">
        <f>SUM(E191:F195)</f>
        <v>0</v>
      </c>
      <c r="F196" s="663"/>
    </row>
    <row r="197" spans="1:6">
      <c r="A197" s="23"/>
      <c r="B197" s="668" t="s">
        <v>34</v>
      </c>
      <c r="C197" s="668"/>
      <c r="D197" s="9"/>
      <c r="E197" s="664">
        <f>E196*D197</f>
        <v>0</v>
      </c>
      <c r="F197" s="665"/>
    </row>
    <row r="198" spans="1:6" ht="16.5" thickBot="1">
      <c r="A198" s="24"/>
      <c r="B198" s="660" t="s">
        <v>35</v>
      </c>
      <c r="C198" s="661"/>
      <c r="D198" s="661"/>
      <c r="E198" s="666">
        <f>SUM(E196:F197)</f>
        <v>0</v>
      </c>
      <c r="F198" s="667"/>
    </row>
  </sheetData>
  <mergeCells count="28">
    <mergeCell ref="B195:D195"/>
    <mergeCell ref="E195:F195"/>
    <mergeCell ref="E191:F191"/>
    <mergeCell ref="E194:F194"/>
    <mergeCell ref="E190:F190"/>
    <mergeCell ref="B190:D190"/>
    <mergeCell ref="B191:D191"/>
    <mergeCell ref="B194:D194"/>
    <mergeCell ref="B192:D192"/>
    <mergeCell ref="E192:F192"/>
    <mergeCell ref="B193:D193"/>
    <mergeCell ref="E193:F193"/>
    <mergeCell ref="B198:D198"/>
    <mergeCell ref="E196:F196"/>
    <mergeCell ref="E197:F197"/>
    <mergeCell ref="E198:F198"/>
    <mergeCell ref="B197:C197"/>
    <mergeCell ref="B196:D196"/>
    <mergeCell ref="E187:F187"/>
    <mergeCell ref="A187:D187"/>
    <mergeCell ref="E46:F46"/>
    <mergeCell ref="A46:D46"/>
    <mergeCell ref="E26:F26"/>
    <mergeCell ref="A26:D26"/>
    <mergeCell ref="E36:F36"/>
    <mergeCell ref="A36:D36"/>
    <mergeCell ref="E158:F158"/>
    <mergeCell ref="A158:D158"/>
  </mergeCells>
  <pageMargins left="0.98425196850393704" right="0.39370078740157483" top="1.3779527559055118" bottom="0.67536630036630041" header="0.39370078740157483" footer="0.19685039370078741"/>
  <pageSetup paperSize="9" orientation="portrait" horizontalDpi="4294967292" r:id="rId1"/>
  <headerFooter scaleWithDoc="0">
    <oddHeader>&amp;L&amp;"Arial Narrow,Uobičajeno"&amp;10&amp;G
Sisak, kolovoz 2019.&amp;C&amp;"Arial Narrow,Uobičajeno"&amp;10REPUBLIKA HRVATSKA
SISAČKO-MOSLAVAČKA ŽUPANIJA
OIB: 82215698659
Ulica S. i A. Radića 36, 44 000 Sisak&amp;R&amp;"Arial Narrow,Uobičajeno"&amp;10T.D.A.      105-19
&amp;P
&amp;N</oddHeader>
    <oddFooter xml:space="preserve">&amp;C&amp;"Arial Narrow,Uobičajeno"SI-ING SISAK d.o.o. za projektiranje i nadzor; OIB: 95268891785; IBAN: HR8523400091110015968; 
Trgovački sud u Sisku - MBS:  080283273; Temeljni kapital: 20.000 kn uplaćen u cijelosti; Član uprave: Siniša Batinić </oddFooter>
  </headerFooter>
  <rowBreaks count="1" manualBreakCount="1">
    <brk id="146"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0"/>
  <sheetViews>
    <sheetView view="pageLayout" zoomScaleNormal="118" zoomScaleSheetLayoutView="100" workbookViewId="0">
      <selection activeCell="K92" sqref="K92"/>
    </sheetView>
  </sheetViews>
  <sheetFormatPr defaultColWidth="9.140625" defaultRowHeight="15.75"/>
  <cols>
    <col min="1" max="1" width="6.5703125" style="17" customWidth="1"/>
    <col min="2" max="2" width="42" style="25" customWidth="1"/>
    <col min="3" max="3" width="6.5703125" style="5" customWidth="1"/>
    <col min="4" max="4" width="6.5703125" style="4" customWidth="1"/>
    <col min="5" max="5" width="9.85546875" style="4" customWidth="1"/>
    <col min="6" max="6" width="9.140625" style="4" customWidth="1"/>
    <col min="7" max="16384" width="9.140625" style="6"/>
  </cols>
  <sheetData>
    <row r="1" spans="1:6" ht="16.5" thickBot="1">
      <c r="A1" s="16" t="s">
        <v>190</v>
      </c>
      <c r="B1" s="14" t="s">
        <v>191</v>
      </c>
      <c r="C1" s="7"/>
      <c r="D1" s="7"/>
      <c r="E1" s="7"/>
      <c r="F1" s="8"/>
    </row>
    <row r="2" spans="1:6" ht="16.5" thickBot="1"/>
    <row r="3" spans="1:6" ht="16.5" thickBot="1">
      <c r="A3" s="16" t="s">
        <v>207</v>
      </c>
      <c r="B3" s="14" t="s">
        <v>164</v>
      </c>
      <c r="C3" s="7"/>
      <c r="D3" s="7"/>
      <c r="E3" s="7"/>
      <c r="F3" s="8"/>
    </row>
    <row r="4" spans="1:6" ht="16.5">
      <c r="A4" s="18"/>
      <c r="B4" s="15" t="s">
        <v>1</v>
      </c>
      <c r="C4" s="10" t="s">
        <v>37</v>
      </c>
      <c r="D4" s="10" t="s">
        <v>2</v>
      </c>
      <c r="E4" s="10" t="s">
        <v>38</v>
      </c>
      <c r="F4" s="10" t="s">
        <v>3</v>
      </c>
    </row>
    <row r="5" spans="1:6" ht="181.5">
      <c r="A5" s="29" t="s">
        <v>6</v>
      </c>
      <c r="B5" s="30" t="s">
        <v>252</v>
      </c>
      <c r="C5" s="31"/>
      <c r="D5" s="32"/>
      <c r="E5" s="32"/>
      <c r="F5" s="33"/>
    </row>
    <row r="6" spans="1:6" ht="16.5">
      <c r="A6" s="34"/>
      <c r="B6" s="30"/>
      <c r="C6" s="103" t="s">
        <v>14</v>
      </c>
      <c r="D6" s="37">
        <v>12.5</v>
      </c>
      <c r="E6" s="37"/>
      <c r="F6" s="37">
        <f>D6*E6</f>
        <v>0</v>
      </c>
    </row>
    <row r="7" spans="1:6" ht="154.69999999999999" customHeight="1">
      <c r="A7" s="29" t="s">
        <v>5</v>
      </c>
      <c r="B7" s="30" t="s">
        <v>216</v>
      </c>
      <c r="C7" s="31"/>
      <c r="D7" s="32"/>
      <c r="E7" s="32"/>
      <c r="F7" s="33"/>
    </row>
    <row r="8" spans="1:6" ht="16.5">
      <c r="A8" s="34"/>
      <c r="B8" s="30"/>
      <c r="C8" s="103" t="s">
        <v>14</v>
      </c>
      <c r="D8" s="37">
        <v>19.5</v>
      </c>
      <c r="E8" s="37"/>
      <c r="F8" s="37">
        <f>D8*E8</f>
        <v>0</v>
      </c>
    </row>
    <row r="9" spans="1:6" ht="132">
      <c r="A9" s="29" t="s">
        <v>8</v>
      </c>
      <c r="B9" s="30" t="s">
        <v>984</v>
      </c>
      <c r="C9" s="31"/>
      <c r="D9" s="32"/>
      <c r="E9" s="32"/>
      <c r="F9" s="33"/>
    </row>
    <row r="10" spans="1:6" ht="16.5">
      <c r="A10" s="34"/>
      <c r="B10" s="30"/>
      <c r="C10" s="103" t="s">
        <v>14</v>
      </c>
      <c r="D10" s="37">
        <v>19.5</v>
      </c>
      <c r="E10" s="37"/>
      <c r="F10" s="37">
        <f>D10*E10</f>
        <v>0</v>
      </c>
    </row>
    <row r="11" spans="1:6" ht="306" customHeight="1">
      <c r="A11" s="29" t="s">
        <v>9</v>
      </c>
      <c r="B11" s="30" t="s">
        <v>217</v>
      </c>
      <c r="C11" s="31"/>
      <c r="D11" s="32"/>
      <c r="E11" s="32"/>
      <c r="F11" s="33"/>
    </row>
    <row r="12" spans="1:6" ht="16.5">
      <c r="A12" s="34"/>
      <c r="B12" s="30"/>
      <c r="C12" s="85" t="s">
        <v>175</v>
      </c>
      <c r="D12" s="37">
        <v>332</v>
      </c>
      <c r="E12" s="37"/>
      <c r="F12" s="37">
        <f>D12*E12</f>
        <v>0</v>
      </c>
    </row>
    <row r="13" spans="1:6" ht="136.69999999999999" customHeight="1">
      <c r="A13" s="29" t="s">
        <v>10</v>
      </c>
      <c r="B13" s="30" t="s">
        <v>219</v>
      </c>
      <c r="C13" s="31"/>
      <c r="D13" s="32"/>
      <c r="E13" s="32"/>
      <c r="F13" s="33"/>
    </row>
    <row r="14" spans="1:6" ht="16.5">
      <c r="A14" s="34"/>
      <c r="B14" s="30"/>
      <c r="C14" s="85" t="s">
        <v>175</v>
      </c>
      <c r="D14" s="37">
        <v>11</v>
      </c>
      <c r="E14" s="37"/>
      <c r="F14" s="37">
        <f>D14*E14</f>
        <v>0</v>
      </c>
    </row>
    <row r="15" spans="1:6" ht="99">
      <c r="A15" s="29" t="s">
        <v>15</v>
      </c>
      <c r="B15" s="30" t="s">
        <v>218</v>
      </c>
      <c r="C15" s="31"/>
      <c r="D15" s="32"/>
      <c r="E15" s="32"/>
      <c r="F15" s="33"/>
    </row>
    <row r="16" spans="1:6" ht="16.5">
      <c r="A16" s="34"/>
      <c r="B16" s="30"/>
      <c r="C16" s="85" t="s">
        <v>175</v>
      </c>
      <c r="D16" s="37">
        <v>11</v>
      </c>
      <c r="E16" s="37"/>
      <c r="F16" s="37">
        <f>D16*E16</f>
        <v>0</v>
      </c>
    </row>
    <row r="17" spans="1:6" ht="122.25" customHeight="1">
      <c r="A17" s="29" t="s">
        <v>16</v>
      </c>
      <c r="B17" s="30" t="s">
        <v>253</v>
      </c>
      <c r="C17" s="31"/>
      <c r="D17" s="32"/>
      <c r="E17" s="32"/>
      <c r="F17" s="33"/>
    </row>
    <row r="18" spans="1:6" ht="16.5">
      <c r="A18" s="34"/>
      <c r="B18" s="30"/>
      <c r="C18" s="85" t="s">
        <v>175</v>
      </c>
      <c r="D18" s="37">
        <v>11</v>
      </c>
      <c r="E18" s="37"/>
      <c r="F18" s="37">
        <f>D18*E18</f>
        <v>0</v>
      </c>
    </row>
    <row r="19" spans="1:6" ht="115.5">
      <c r="A19" s="29" t="s">
        <v>17</v>
      </c>
      <c r="B19" s="30" t="s">
        <v>254</v>
      </c>
      <c r="C19" s="31"/>
      <c r="D19" s="32"/>
      <c r="E19" s="32"/>
      <c r="F19" s="33"/>
    </row>
    <row r="20" spans="1:6" ht="17.25" thickBot="1">
      <c r="A20" s="34"/>
      <c r="B20" s="30"/>
      <c r="C20" s="85" t="s">
        <v>175</v>
      </c>
      <c r="D20" s="37">
        <v>0.5</v>
      </c>
      <c r="E20" s="37"/>
      <c r="F20" s="37">
        <f>D20*E20</f>
        <v>0</v>
      </c>
    </row>
    <row r="21" spans="1:6" ht="17.25" customHeight="1" thickBot="1">
      <c r="A21" s="654" t="s">
        <v>165</v>
      </c>
      <c r="B21" s="655"/>
      <c r="C21" s="655"/>
      <c r="D21" s="655"/>
      <c r="E21" s="652">
        <f>SUM(F5:F20)</f>
        <v>0</v>
      </c>
      <c r="F21" s="653"/>
    </row>
    <row r="22" spans="1:6" ht="16.5" thickBot="1"/>
    <row r="23" spans="1:6" ht="16.5" thickBot="1">
      <c r="A23" s="16" t="s">
        <v>220</v>
      </c>
      <c r="B23" s="14" t="s">
        <v>221</v>
      </c>
      <c r="C23" s="7"/>
      <c r="D23" s="7"/>
      <c r="E23" s="7"/>
      <c r="F23" s="8"/>
    </row>
    <row r="24" spans="1:6" ht="16.5">
      <c r="A24" s="18"/>
      <c r="B24" s="15" t="s">
        <v>1</v>
      </c>
      <c r="C24" s="10" t="s">
        <v>37</v>
      </c>
      <c r="D24" s="10" t="s">
        <v>2</v>
      </c>
      <c r="E24" s="10" t="s">
        <v>38</v>
      </c>
      <c r="F24" s="10" t="s">
        <v>3</v>
      </c>
    </row>
    <row r="25" spans="1:6" ht="99">
      <c r="A25" s="29" t="s">
        <v>6</v>
      </c>
      <c r="B25" s="30" t="s">
        <v>255</v>
      </c>
      <c r="C25" s="31"/>
      <c r="D25" s="32"/>
      <c r="E25" s="32"/>
      <c r="F25" s="33"/>
    </row>
    <row r="26" spans="1:6" ht="16.5">
      <c r="A26" s="34"/>
      <c r="B26" s="30"/>
      <c r="C26" s="103" t="s">
        <v>49</v>
      </c>
      <c r="D26" s="37">
        <v>0.25</v>
      </c>
      <c r="E26" s="37"/>
      <c r="F26" s="37">
        <f>D26*E26</f>
        <v>0</v>
      </c>
    </row>
    <row r="27" spans="1:6" ht="99">
      <c r="A27" s="29" t="s">
        <v>5</v>
      </c>
      <c r="B27" s="30" t="s">
        <v>223</v>
      </c>
      <c r="C27" s="31"/>
      <c r="D27" s="32"/>
      <c r="E27" s="32"/>
      <c r="F27" s="33"/>
    </row>
    <row r="28" spans="1:6" ht="16.5">
      <c r="A28" s="34"/>
      <c r="B28" s="30"/>
      <c r="C28" s="103" t="s">
        <v>14</v>
      </c>
      <c r="D28" s="37">
        <v>11</v>
      </c>
      <c r="E28" s="37"/>
      <c r="F28" s="37">
        <f>D28*E28</f>
        <v>0</v>
      </c>
    </row>
    <row r="29" spans="1:6" ht="148.5">
      <c r="A29" s="29" t="s">
        <v>8</v>
      </c>
      <c r="B29" s="30" t="s">
        <v>256</v>
      </c>
      <c r="C29" s="31"/>
      <c r="D29" s="32"/>
      <c r="E29" s="32"/>
      <c r="F29" s="33"/>
    </row>
    <row r="30" spans="1:6" ht="17.25" thickBot="1">
      <c r="A30" s="34"/>
      <c r="B30" s="30"/>
      <c r="C30" s="103" t="s">
        <v>14</v>
      </c>
      <c r="D30" s="37">
        <v>0.05</v>
      </c>
      <c r="E30" s="37"/>
      <c r="F30" s="37">
        <f>D30*E30</f>
        <v>0</v>
      </c>
    </row>
    <row r="31" spans="1:6" ht="17.25" customHeight="1" thickBot="1">
      <c r="A31" s="654" t="s">
        <v>222</v>
      </c>
      <c r="B31" s="655"/>
      <c r="C31" s="655"/>
      <c r="D31" s="655"/>
      <c r="E31" s="680">
        <f>SUM(F25:F30)</f>
        <v>0</v>
      </c>
      <c r="F31" s="681"/>
    </row>
    <row r="32" spans="1:6" ht="16.5" thickBot="1"/>
    <row r="33" spans="1:6" ht="16.5" thickBot="1">
      <c r="A33" s="16" t="s">
        <v>224</v>
      </c>
      <c r="B33" s="14" t="s">
        <v>985</v>
      </c>
      <c r="C33" s="7"/>
      <c r="D33" s="7"/>
      <c r="E33" s="7"/>
      <c r="F33" s="8"/>
    </row>
    <row r="34" spans="1:6" ht="16.5">
      <c r="A34" s="18"/>
      <c r="B34" s="15" t="s">
        <v>1</v>
      </c>
      <c r="C34" s="10" t="s">
        <v>37</v>
      </c>
      <c r="D34" s="10" t="s">
        <v>2</v>
      </c>
      <c r="E34" s="10" t="s">
        <v>38</v>
      </c>
      <c r="F34" s="10" t="s">
        <v>3</v>
      </c>
    </row>
    <row r="35" spans="1:6" ht="115.5">
      <c r="A35" s="29" t="s">
        <v>6</v>
      </c>
      <c r="B35" s="30" t="s">
        <v>986</v>
      </c>
      <c r="C35" s="31"/>
      <c r="D35" s="32"/>
      <c r="E35" s="32"/>
      <c r="F35" s="33"/>
    </row>
    <row r="36" spans="1:6" ht="16.5">
      <c r="A36" s="34"/>
      <c r="B36" s="30"/>
      <c r="C36" s="103" t="s">
        <v>14</v>
      </c>
      <c r="D36" s="37">
        <v>11</v>
      </c>
      <c r="E36" s="37"/>
      <c r="F36" s="37">
        <f>D36*E36</f>
        <v>0</v>
      </c>
    </row>
    <row r="37" spans="1:6" ht="99">
      <c r="A37" s="29" t="s">
        <v>5</v>
      </c>
      <c r="B37" s="30" t="s">
        <v>257</v>
      </c>
      <c r="C37" s="31"/>
      <c r="D37" s="32"/>
      <c r="E37" s="32"/>
      <c r="F37" s="33"/>
    </row>
    <row r="38" spans="1:6" ht="16.5">
      <c r="A38" s="34"/>
      <c r="B38" s="30"/>
      <c r="C38" s="105" t="s">
        <v>46</v>
      </c>
      <c r="D38" s="37">
        <v>15.5</v>
      </c>
      <c r="E38" s="37"/>
      <c r="F38" s="37">
        <f>D38*E38</f>
        <v>0</v>
      </c>
    </row>
    <row r="39" spans="1:6" ht="104.25" customHeight="1">
      <c r="A39" s="29" t="s">
        <v>8</v>
      </c>
      <c r="B39" s="30" t="s">
        <v>258</v>
      </c>
      <c r="C39" s="31"/>
      <c r="D39" s="32"/>
      <c r="E39" s="32"/>
      <c r="F39" s="33"/>
    </row>
    <row r="40" spans="1:6" ht="16.5">
      <c r="A40" s="34"/>
      <c r="B40" s="30"/>
      <c r="C40" s="105" t="s">
        <v>46</v>
      </c>
      <c r="D40" s="37">
        <v>1.5</v>
      </c>
      <c r="E40" s="37"/>
      <c r="F40" s="37">
        <f>D40*E40</f>
        <v>0</v>
      </c>
    </row>
    <row r="41" spans="1:6" ht="165">
      <c r="A41" s="29" t="s">
        <v>9</v>
      </c>
      <c r="B41" s="30" t="s">
        <v>225</v>
      </c>
      <c r="C41" s="31"/>
      <c r="D41" s="32"/>
      <c r="E41" s="32"/>
      <c r="F41" s="33"/>
    </row>
    <row r="42" spans="1:6" ht="17.25" thickBot="1">
      <c r="A42" s="34"/>
      <c r="B42" s="30"/>
      <c r="C42" s="105" t="s">
        <v>46</v>
      </c>
      <c r="D42" s="37">
        <v>20</v>
      </c>
      <c r="E42" s="37"/>
      <c r="F42" s="37">
        <f>D42*E42</f>
        <v>0</v>
      </c>
    </row>
    <row r="43" spans="1:6" ht="17.25" customHeight="1" thickBot="1">
      <c r="A43" s="654" t="s">
        <v>226</v>
      </c>
      <c r="B43" s="655"/>
      <c r="C43" s="655"/>
      <c r="D43" s="655"/>
      <c r="E43" s="652">
        <f>SUM(F35:F42)</f>
        <v>0</v>
      </c>
      <c r="F43" s="653"/>
    </row>
    <row r="44" spans="1:6" ht="16.5" thickBot="1">
      <c r="A44" s="142"/>
      <c r="B44" s="143"/>
      <c r="C44" s="144"/>
      <c r="D44" s="145"/>
      <c r="E44" s="145"/>
      <c r="F44" s="145"/>
    </row>
    <row r="45" spans="1:6" ht="16.5" thickBot="1">
      <c r="A45" s="16" t="s">
        <v>227</v>
      </c>
      <c r="B45" s="14" t="s">
        <v>52</v>
      </c>
      <c r="C45" s="7"/>
      <c r="D45" s="7"/>
      <c r="E45" s="7"/>
      <c r="F45" s="8"/>
    </row>
    <row r="46" spans="1:6" ht="16.5">
      <c r="A46" s="18"/>
      <c r="B46" s="15" t="s">
        <v>1</v>
      </c>
      <c r="C46" s="10" t="s">
        <v>37</v>
      </c>
      <c r="D46" s="10" t="s">
        <v>2</v>
      </c>
      <c r="E46" s="10" t="s">
        <v>38</v>
      </c>
      <c r="F46" s="10" t="s">
        <v>3</v>
      </c>
    </row>
    <row r="47" spans="1:6" ht="198">
      <c r="A47" s="29" t="s">
        <v>6</v>
      </c>
      <c r="B47" s="30" t="s">
        <v>980</v>
      </c>
      <c r="C47" s="31"/>
      <c r="D47" s="32"/>
      <c r="E47" s="32"/>
      <c r="F47" s="33"/>
    </row>
    <row r="48" spans="1:6" ht="16.5">
      <c r="A48" s="34"/>
      <c r="B48" s="30"/>
      <c r="C48" s="35" t="s">
        <v>14</v>
      </c>
      <c r="D48" s="37">
        <v>68.5</v>
      </c>
      <c r="E48" s="37"/>
      <c r="F48" s="37">
        <f>D48*E48</f>
        <v>0</v>
      </c>
    </row>
    <row r="49" spans="1:6" ht="346.5">
      <c r="A49" s="47" t="s">
        <v>5</v>
      </c>
      <c r="B49" s="30" t="s">
        <v>319</v>
      </c>
      <c r="C49" s="31"/>
      <c r="D49" s="32"/>
      <c r="E49" s="32"/>
      <c r="F49" s="33"/>
    </row>
    <row r="50" spans="1:6" ht="16.5">
      <c r="A50" s="51"/>
      <c r="B50" s="30" t="s">
        <v>166</v>
      </c>
      <c r="C50" s="35" t="s">
        <v>14</v>
      </c>
      <c r="D50" s="37">
        <v>237</v>
      </c>
      <c r="E50" s="37"/>
      <c r="F50" s="37">
        <f>D50*E50</f>
        <v>0</v>
      </c>
    </row>
    <row r="51" spans="1:6" ht="16.5">
      <c r="A51" s="51"/>
      <c r="B51" s="30" t="s">
        <v>167</v>
      </c>
      <c r="C51" s="35" t="s">
        <v>14</v>
      </c>
      <c r="D51" s="37">
        <v>122</v>
      </c>
      <c r="E51" s="37"/>
      <c r="F51" s="37">
        <f>D51*E51</f>
        <v>0</v>
      </c>
    </row>
    <row r="52" spans="1:6" ht="16.5">
      <c r="A52" s="48"/>
      <c r="B52" s="30" t="s">
        <v>168</v>
      </c>
      <c r="C52" s="35" t="s">
        <v>14</v>
      </c>
      <c r="D52" s="37">
        <v>115</v>
      </c>
      <c r="E52" s="37"/>
      <c r="F52" s="37">
        <f>D52*E52</f>
        <v>0</v>
      </c>
    </row>
    <row r="53" spans="1:6" ht="231">
      <c r="A53" s="47" t="s">
        <v>8</v>
      </c>
      <c r="B53" s="30" t="s">
        <v>981</v>
      </c>
      <c r="C53" s="31"/>
      <c r="D53" s="32"/>
      <c r="E53" s="32"/>
      <c r="F53" s="33"/>
    </row>
    <row r="54" spans="1:6" ht="16.5">
      <c r="A54" s="51"/>
      <c r="B54" s="30" t="s">
        <v>166</v>
      </c>
      <c r="C54" s="35" t="s">
        <v>14</v>
      </c>
      <c r="D54" s="37">
        <v>219.5</v>
      </c>
      <c r="E54" s="37"/>
      <c r="F54" s="37">
        <f>D54*E54</f>
        <v>0</v>
      </c>
    </row>
    <row r="55" spans="1:6" ht="17.25" thickBot="1">
      <c r="A55" s="106"/>
      <c r="B55" s="30" t="s">
        <v>167</v>
      </c>
      <c r="C55" s="35" t="s">
        <v>14</v>
      </c>
      <c r="D55" s="37">
        <v>219.5</v>
      </c>
      <c r="E55" s="37"/>
      <c r="F55" s="37">
        <f>D55*E55</f>
        <v>0</v>
      </c>
    </row>
    <row r="56" spans="1:6" ht="17.25" customHeight="1" thickBot="1">
      <c r="A56" s="658" t="s">
        <v>57</v>
      </c>
      <c r="B56" s="659"/>
      <c r="C56" s="659"/>
      <c r="D56" s="659"/>
      <c r="E56" s="656">
        <f>SUM(F47:F55)</f>
        <v>0</v>
      </c>
      <c r="F56" s="657"/>
    </row>
    <row r="57" spans="1:6" ht="16.5" thickBot="1">
      <c r="A57" s="146"/>
      <c r="B57" s="147"/>
      <c r="C57" s="146"/>
      <c r="D57" s="146"/>
      <c r="E57" s="146"/>
      <c r="F57" s="148"/>
    </row>
    <row r="58" spans="1:6" ht="16.5" thickBot="1">
      <c r="A58" s="16" t="s">
        <v>228</v>
      </c>
      <c r="B58" s="14" t="s">
        <v>22</v>
      </c>
      <c r="C58" s="7"/>
      <c r="D58" s="7"/>
      <c r="E58" s="7"/>
      <c r="F58" s="8"/>
    </row>
    <row r="59" spans="1:6" ht="16.5">
      <c r="A59" s="18" t="s">
        <v>0</v>
      </c>
      <c r="B59" s="15" t="s">
        <v>1</v>
      </c>
      <c r="C59" s="10" t="s">
        <v>37</v>
      </c>
      <c r="D59" s="10" t="s">
        <v>2</v>
      </c>
      <c r="E59" s="10" t="s">
        <v>38</v>
      </c>
      <c r="F59" s="10" t="s">
        <v>3</v>
      </c>
    </row>
    <row r="60" spans="1:6" ht="264">
      <c r="A60" s="620" t="s">
        <v>6</v>
      </c>
      <c r="B60" s="621" t="s">
        <v>987</v>
      </c>
      <c r="C60" s="622"/>
      <c r="D60" s="623"/>
      <c r="E60" s="623"/>
      <c r="F60" s="624"/>
    </row>
    <row r="61" spans="1:6" ht="16.5">
      <c r="A61" s="625"/>
      <c r="B61" s="626"/>
      <c r="C61" s="627" t="s">
        <v>14</v>
      </c>
      <c r="D61" s="628">
        <v>57.3</v>
      </c>
      <c r="E61" s="628"/>
      <c r="F61" s="628">
        <f>D61*E61</f>
        <v>0</v>
      </c>
    </row>
    <row r="62" spans="1:6" ht="270" customHeight="1">
      <c r="A62" s="620" t="s">
        <v>5</v>
      </c>
      <c r="B62" s="621" t="s">
        <v>988</v>
      </c>
      <c r="C62" s="622"/>
      <c r="D62" s="623"/>
      <c r="E62" s="623"/>
      <c r="F62" s="624"/>
    </row>
    <row r="63" spans="1:6" ht="16.5">
      <c r="A63" s="625"/>
      <c r="B63" s="626"/>
      <c r="C63" s="627" t="s">
        <v>14</v>
      </c>
      <c r="D63" s="628">
        <v>335</v>
      </c>
      <c r="E63" s="628"/>
      <c r="F63" s="628">
        <f>D63*E63</f>
        <v>0</v>
      </c>
    </row>
    <row r="64" spans="1:6" ht="330">
      <c r="A64" s="47" t="s">
        <v>8</v>
      </c>
      <c r="B64" s="30" t="s">
        <v>989</v>
      </c>
      <c r="C64" s="31"/>
      <c r="D64" s="32"/>
      <c r="E64" s="32"/>
      <c r="F64" s="33"/>
    </row>
    <row r="65" spans="1:6" ht="16.5">
      <c r="A65" s="48"/>
      <c r="B65" s="30"/>
      <c r="C65" s="35" t="s">
        <v>14</v>
      </c>
      <c r="D65" s="37">
        <v>638.4</v>
      </c>
      <c r="E65" s="37"/>
      <c r="F65" s="120">
        <f>D65*E65</f>
        <v>0</v>
      </c>
    </row>
    <row r="66" spans="1:6" ht="297">
      <c r="A66" s="47" t="s">
        <v>9</v>
      </c>
      <c r="B66" s="30" t="s">
        <v>990</v>
      </c>
      <c r="C66" s="31"/>
      <c r="D66" s="32"/>
      <c r="E66" s="32"/>
      <c r="F66" s="33"/>
    </row>
    <row r="67" spans="1:6" ht="16.5">
      <c r="A67" s="48"/>
      <c r="B67" s="30"/>
      <c r="C67" s="35" t="s">
        <v>14</v>
      </c>
      <c r="D67" s="37">
        <v>13.2</v>
      </c>
      <c r="E67" s="37"/>
      <c r="F67" s="37">
        <f>D67*E67</f>
        <v>0</v>
      </c>
    </row>
    <row r="68" spans="1:6" ht="346.5">
      <c r="A68" s="47" t="s">
        <v>10</v>
      </c>
      <c r="B68" s="55" t="s">
        <v>991</v>
      </c>
      <c r="C68" s="31"/>
      <c r="D68" s="32"/>
      <c r="E68" s="32"/>
      <c r="F68" s="33"/>
    </row>
    <row r="69" spans="1:6" ht="16.5">
      <c r="A69" s="51"/>
      <c r="B69" s="56" t="s">
        <v>214</v>
      </c>
      <c r="C69" s="35" t="s">
        <v>14</v>
      </c>
      <c r="D69" s="37">
        <v>39.5</v>
      </c>
      <c r="E69" s="37"/>
      <c r="F69" s="37">
        <f>D69*E69</f>
        <v>0</v>
      </c>
    </row>
    <row r="70" spans="1:6" ht="16.5">
      <c r="A70" s="48"/>
      <c r="B70" s="56" t="s">
        <v>229</v>
      </c>
      <c r="C70" s="35" t="s">
        <v>156</v>
      </c>
      <c r="D70" s="37">
        <v>4.6500000000000004</v>
      </c>
      <c r="E70" s="37"/>
      <c r="F70" s="37">
        <f>D70*E70</f>
        <v>0</v>
      </c>
    </row>
    <row r="71" spans="1:6" ht="247.5">
      <c r="A71" s="47" t="s">
        <v>15</v>
      </c>
      <c r="B71" s="30" t="s">
        <v>992</v>
      </c>
      <c r="C71" s="31"/>
      <c r="D71" s="32"/>
      <c r="E71" s="32"/>
      <c r="F71" s="33"/>
    </row>
    <row r="72" spans="1:6" ht="16.5">
      <c r="A72" s="48"/>
      <c r="B72" s="30"/>
      <c r="C72" s="35" t="s">
        <v>14</v>
      </c>
      <c r="D72" s="37">
        <v>520</v>
      </c>
      <c r="E72" s="37"/>
      <c r="F72" s="120">
        <f>D72*E72</f>
        <v>0</v>
      </c>
    </row>
    <row r="73" spans="1:6" ht="264">
      <c r="A73" s="47" t="s">
        <v>16</v>
      </c>
      <c r="B73" s="55" t="s">
        <v>993</v>
      </c>
      <c r="C73" s="31"/>
      <c r="D73" s="32"/>
      <c r="E73" s="32"/>
      <c r="F73" s="33"/>
    </row>
    <row r="74" spans="1:6" ht="16.5">
      <c r="A74" s="51"/>
      <c r="B74" s="56" t="s">
        <v>214</v>
      </c>
      <c r="C74" s="35" t="s">
        <v>14</v>
      </c>
      <c r="D74" s="37">
        <v>112.3</v>
      </c>
      <c r="E74" s="37"/>
      <c r="F74" s="37">
        <f>D74*E74</f>
        <v>0</v>
      </c>
    </row>
    <row r="75" spans="1:6" ht="17.25" thickBot="1">
      <c r="A75" s="106"/>
      <c r="B75" s="56" t="s">
        <v>215</v>
      </c>
      <c r="C75" s="35" t="s">
        <v>156</v>
      </c>
      <c r="D75" s="37">
        <v>18.5</v>
      </c>
      <c r="E75" s="37"/>
      <c r="F75" s="37">
        <f>D75*E75</f>
        <v>0</v>
      </c>
    </row>
    <row r="76" spans="1:6" ht="17.25" customHeight="1" thickBot="1">
      <c r="A76" s="658" t="s">
        <v>23</v>
      </c>
      <c r="B76" s="659"/>
      <c r="C76" s="659"/>
      <c r="D76" s="659"/>
      <c r="E76" s="656">
        <f>SUM(F60:F75)</f>
        <v>0</v>
      </c>
      <c r="F76" s="657"/>
    </row>
    <row r="77" spans="1:6" ht="16.5" thickBot="1"/>
    <row r="78" spans="1:6" ht="16.5" thickBot="1">
      <c r="A78" s="16" t="s">
        <v>230</v>
      </c>
      <c r="B78" s="14" t="s">
        <v>169</v>
      </c>
      <c r="C78" s="7"/>
      <c r="D78" s="7"/>
      <c r="E78" s="7"/>
      <c r="F78" s="8"/>
    </row>
    <row r="79" spans="1:6" ht="16.5">
      <c r="A79" s="18" t="s">
        <v>0</v>
      </c>
      <c r="B79" s="15" t="s">
        <v>1</v>
      </c>
      <c r="C79" s="10" t="s">
        <v>37</v>
      </c>
      <c r="D79" s="10" t="s">
        <v>2</v>
      </c>
      <c r="E79" s="10" t="s">
        <v>38</v>
      </c>
      <c r="F79" s="10" t="s">
        <v>3</v>
      </c>
    </row>
    <row r="80" spans="1:6" ht="99">
      <c r="A80" s="29" t="s">
        <v>6</v>
      </c>
      <c r="B80" s="55" t="s">
        <v>259</v>
      </c>
      <c r="C80" s="31"/>
      <c r="D80" s="32"/>
      <c r="E80" s="32"/>
      <c r="F80" s="33"/>
    </row>
    <row r="81" spans="1:6" ht="16.5">
      <c r="A81" s="34"/>
      <c r="B81" s="56"/>
      <c r="C81" s="35" t="s">
        <v>14</v>
      </c>
      <c r="D81" s="37">
        <v>65</v>
      </c>
      <c r="E81" s="37"/>
      <c r="F81" s="37">
        <f>D81*E81</f>
        <v>0</v>
      </c>
    </row>
    <row r="82" spans="1:6" ht="409.5">
      <c r="A82" s="47" t="s">
        <v>5</v>
      </c>
      <c r="B82" s="30" t="s">
        <v>994</v>
      </c>
      <c r="C82" s="31"/>
      <c r="D82" s="32"/>
      <c r="E82" s="32"/>
      <c r="F82" s="33"/>
    </row>
    <row r="83" spans="1:6" ht="16.5">
      <c r="A83" s="48"/>
      <c r="B83" s="56"/>
      <c r="C83" s="35" t="s">
        <v>14</v>
      </c>
      <c r="D83" s="37">
        <v>620.5</v>
      </c>
      <c r="E83" s="37"/>
      <c r="F83" s="120">
        <f>D83*E83</f>
        <v>0</v>
      </c>
    </row>
    <row r="84" spans="1:6" ht="187.35" customHeight="1">
      <c r="A84" s="47" t="s">
        <v>8</v>
      </c>
      <c r="B84" s="30" t="s">
        <v>245</v>
      </c>
      <c r="C84" s="31"/>
      <c r="D84" s="32"/>
      <c r="E84" s="32"/>
      <c r="F84" s="33"/>
    </row>
    <row r="85" spans="1:6" ht="16.5">
      <c r="A85" s="51"/>
      <c r="B85" s="30" t="s">
        <v>211</v>
      </c>
      <c r="C85" s="35" t="s">
        <v>156</v>
      </c>
      <c r="D85" s="37">
        <v>9.5</v>
      </c>
      <c r="E85" s="37"/>
      <c r="F85" s="37">
        <f>D85*E85</f>
        <v>0</v>
      </c>
    </row>
    <row r="86" spans="1:6" ht="16.5">
      <c r="A86" s="51"/>
      <c r="B86" s="30" t="s">
        <v>212</v>
      </c>
      <c r="C86" s="35" t="s">
        <v>49</v>
      </c>
      <c r="D86" s="37">
        <v>0.75</v>
      </c>
      <c r="E86" s="37"/>
      <c r="F86" s="37">
        <f>D86*E86</f>
        <v>0</v>
      </c>
    </row>
    <row r="87" spans="1:6" ht="17.25" thickBot="1">
      <c r="A87" s="51"/>
      <c r="B87" s="30" t="s">
        <v>213</v>
      </c>
      <c r="C87" s="35" t="s">
        <v>49</v>
      </c>
      <c r="D87" s="37">
        <v>0.01</v>
      </c>
      <c r="E87" s="37"/>
      <c r="F87" s="37">
        <f>D87*E87</f>
        <v>0</v>
      </c>
    </row>
    <row r="88" spans="1:6" ht="17.25" thickBot="1">
      <c r="A88" s="658" t="s">
        <v>170</v>
      </c>
      <c r="B88" s="659"/>
      <c r="C88" s="94"/>
      <c r="D88" s="94"/>
      <c r="E88" s="656">
        <f>SUM(F80:F87)</f>
        <v>0</v>
      </c>
      <c r="F88" s="657"/>
    </row>
    <row r="89" spans="1:6" ht="16.5" thickBot="1"/>
    <row r="90" spans="1:6" ht="16.5" thickBot="1">
      <c r="A90" s="16" t="s">
        <v>231</v>
      </c>
      <c r="B90" s="14" t="s">
        <v>53</v>
      </c>
      <c r="C90" s="7"/>
      <c r="D90" s="7"/>
      <c r="E90" s="7"/>
      <c r="F90" s="8"/>
    </row>
    <row r="91" spans="1:6" ht="16.5">
      <c r="A91" s="18" t="s">
        <v>0</v>
      </c>
      <c r="B91" s="15" t="s">
        <v>1</v>
      </c>
      <c r="C91" s="10" t="s">
        <v>37</v>
      </c>
      <c r="D91" s="10" t="s">
        <v>2</v>
      </c>
      <c r="E91" s="10" t="s">
        <v>38</v>
      </c>
      <c r="F91" s="10" t="s">
        <v>3</v>
      </c>
    </row>
    <row r="92" spans="1:6" ht="409.5">
      <c r="A92" s="47" t="s">
        <v>6</v>
      </c>
      <c r="B92" s="55" t="s">
        <v>276</v>
      </c>
      <c r="C92" s="31"/>
      <c r="D92" s="32"/>
      <c r="E92" s="32"/>
      <c r="F92" s="33"/>
    </row>
    <row r="93" spans="1:6" ht="16.5">
      <c r="A93" s="48"/>
      <c r="B93" s="56"/>
      <c r="C93" s="35" t="s">
        <v>7</v>
      </c>
      <c r="D93" s="37">
        <v>2</v>
      </c>
      <c r="E93" s="37"/>
      <c r="F93" s="37">
        <f>D93*E93</f>
        <v>0</v>
      </c>
    </row>
    <row r="94" spans="1:6" ht="409.5">
      <c r="A94" s="47" t="s">
        <v>5</v>
      </c>
      <c r="B94" s="30" t="s">
        <v>300</v>
      </c>
      <c r="C94" s="31"/>
      <c r="D94" s="32"/>
      <c r="E94" s="32"/>
      <c r="F94" s="33"/>
    </row>
    <row r="95" spans="1:6" ht="16.5">
      <c r="A95" s="48"/>
      <c r="B95" s="56"/>
      <c r="C95" s="35" t="s">
        <v>7</v>
      </c>
      <c r="D95" s="37">
        <v>1</v>
      </c>
      <c r="E95" s="37"/>
      <c r="F95" s="37">
        <f>D95*E95</f>
        <v>0</v>
      </c>
    </row>
    <row r="96" spans="1:6" ht="409.5">
      <c r="A96" s="47" t="s">
        <v>8</v>
      </c>
      <c r="B96" s="30" t="s">
        <v>301</v>
      </c>
      <c r="C96" s="31"/>
      <c r="D96" s="32"/>
      <c r="E96" s="32"/>
      <c r="F96" s="33"/>
    </row>
    <row r="97" spans="1:6" ht="16.5">
      <c r="A97" s="48"/>
      <c r="B97" s="56"/>
      <c r="C97" s="35" t="s">
        <v>7</v>
      </c>
      <c r="D97" s="37">
        <v>1</v>
      </c>
      <c r="E97" s="37"/>
      <c r="F97" s="37">
        <f>D97*E97</f>
        <v>0</v>
      </c>
    </row>
    <row r="98" spans="1:6" ht="379.5">
      <c r="A98" s="47" t="s">
        <v>9</v>
      </c>
      <c r="B98" s="30" t="s">
        <v>277</v>
      </c>
      <c r="C98" s="31"/>
      <c r="D98" s="32"/>
      <c r="E98" s="32"/>
      <c r="F98" s="33"/>
    </row>
    <row r="99" spans="1:6" ht="16.5">
      <c r="A99" s="48"/>
      <c r="B99" s="56"/>
      <c r="C99" s="35" t="s">
        <v>7</v>
      </c>
      <c r="D99" s="37">
        <v>7</v>
      </c>
      <c r="E99" s="37"/>
      <c r="F99" s="37">
        <f>D99*E99</f>
        <v>0</v>
      </c>
    </row>
    <row r="100" spans="1:6" ht="363">
      <c r="A100" s="47" t="s">
        <v>10</v>
      </c>
      <c r="B100" s="30" t="s">
        <v>278</v>
      </c>
      <c r="C100" s="31"/>
      <c r="D100" s="32"/>
      <c r="E100" s="32"/>
      <c r="F100" s="33"/>
    </row>
    <row r="101" spans="1:6" ht="16.5">
      <c r="A101" s="48"/>
      <c r="B101" s="56"/>
      <c r="C101" s="35" t="s">
        <v>7</v>
      </c>
      <c r="D101" s="37">
        <v>2</v>
      </c>
      <c r="E101" s="37"/>
      <c r="F101" s="37">
        <f>D101*E101</f>
        <v>0</v>
      </c>
    </row>
    <row r="102" spans="1:6" ht="396">
      <c r="A102" s="47" t="s">
        <v>15</v>
      </c>
      <c r="B102" s="30" t="s">
        <v>1020</v>
      </c>
      <c r="C102" s="31"/>
      <c r="D102" s="32"/>
      <c r="E102" s="32"/>
      <c r="F102" s="33"/>
    </row>
    <row r="103" spans="1:6" ht="16.5">
      <c r="A103" s="48"/>
      <c r="B103" s="56"/>
      <c r="C103" s="35" t="s">
        <v>7</v>
      </c>
      <c r="D103" s="37">
        <v>1</v>
      </c>
      <c r="E103" s="37"/>
      <c r="F103" s="37">
        <f>D103*E103</f>
        <v>0</v>
      </c>
    </row>
    <row r="104" spans="1:6" ht="346.5">
      <c r="A104" s="47" t="s">
        <v>16</v>
      </c>
      <c r="B104" s="30" t="s">
        <v>279</v>
      </c>
      <c r="C104" s="31"/>
      <c r="D104" s="32"/>
      <c r="E104" s="32"/>
      <c r="F104" s="33"/>
    </row>
    <row r="105" spans="1:6" ht="16.5">
      <c r="A105" s="48"/>
      <c r="B105" s="56"/>
      <c r="C105" s="35" t="s">
        <v>7</v>
      </c>
      <c r="D105" s="37">
        <v>2</v>
      </c>
      <c r="E105" s="37"/>
      <c r="F105" s="37">
        <f>D105*E105</f>
        <v>0</v>
      </c>
    </row>
    <row r="106" spans="1:6" ht="181.5">
      <c r="A106" s="47" t="s">
        <v>17</v>
      </c>
      <c r="B106" s="55" t="s">
        <v>280</v>
      </c>
      <c r="C106" s="31"/>
      <c r="D106" s="32"/>
      <c r="E106" s="32"/>
      <c r="F106" s="33"/>
    </row>
    <row r="107" spans="1:6" ht="16.5">
      <c r="A107" s="48"/>
      <c r="B107" s="56"/>
      <c r="C107" s="35" t="s">
        <v>7</v>
      </c>
      <c r="D107" s="37">
        <v>5</v>
      </c>
      <c r="E107" s="37"/>
      <c r="F107" s="37">
        <f>D107*E107</f>
        <v>0</v>
      </c>
    </row>
    <row r="108" spans="1:6" ht="396">
      <c r="A108" s="92" t="s">
        <v>18</v>
      </c>
      <c r="B108" s="30" t="s">
        <v>310</v>
      </c>
      <c r="C108" s="89"/>
      <c r="D108" s="90"/>
      <c r="E108" s="90"/>
      <c r="F108" s="91"/>
    </row>
    <row r="109" spans="1:6">
      <c r="A109" s="107"/>
      <c r="B109" s="86"/>
      <c r="C109" s="87" t="s">
        <v>7</v>
      </c>
      <c r="D109" s="88">
        <v>17</v>
      </c>
      <c r="E109" s="88"/>
      <c r="F109" s="121">
        <f>D109*E109</f>
        <v>0</v>
      </c>
    </row>
    <row r="110" spans="1:6" ht="396">
      <c r="A110" s="92" t="s">
        <v>47</v>
      </c>
      <c r="B110" s="30" t="s">
        <v>281</v>
      </c>
      <c r="C110" s="89"/>
      <c r="D110" s="90"/>
      <c r="E110" s="90"/>
      <c r="F110" s="91"/>
    </row>
    <row r="111" spans="1:6">
      <c r="A111" s="107"/>
      <c r="B111" s="86"/>
      <c r="C111" s="87" t="s">
        <v>7</v>
      </c>
      <c r="D111" s="88">
        <v>11</v>
      </c>
      <c r="E111" s="88"/>
      <c r="F111" s="121">
        <f>D111*E111</f>
        <v>0</v>
      </c>
    </row>
    <row r="112" spans="1:6" ht="409.5">
      <c r="A112" s="92" t="s">
        <v>50</v>
      </c>
      <c r="B112" s="30" t="s">
        <v>282</v>
      </c>
      <c r="C112" s="89"/>
      <c r="D112" s="90"/>
      <c r="E112" s="90"/>
      <c r="F112" s="91"/>
    </row>
    <row r="113" spans="1:6" ht="16.5">
      <c r="A113" s="107"/>
      <c r="B113" s="86"/>
      <c r="C113" s="87" t="s">
        <v>7</v>
      </c>
      <c r="D113" s="88">
        <v>3</v>
      </c>
      <c r="E113" s="88"/>
      <c r="F113" s="119">
        <f>D113*E113</f>
        <v>0</v>
      </c>
    </row>
    <row r="114" spans="1:6" ht="330">
      <c r="A114" s="92" t="s">
        <v>51</v>
      </c>
      <c r="B114" s="30" t="s">
        <v>1021</v>
      </c>
      <c r="C114" s="89"/>
      <c r="D114" s="90"/>
      <c r="E114" s="90"/>
      <c r="F114" s="91"/>
    </row>
    <row r="115" spans="1:6" ht="16.5">
      <c r="A115" s="122"/>
      <c r="B115" s="81"/>
      <c r="C115" s="118" t="s">
        <v>7</v>
      </c>
      <c r="D115" s="119">
        <v>1</v>
      </c>
      <c r="E115" s="119"/>
      <c r="F115" s="119">
        <f>D115*E115</f>
        <v>0</v>
      </c>
    </row>
    <row r="116" spans="1:6" ht="396">
      <c r="A116" s="92" t="s">
        <v>55</v>
      </c>
      <c r="B116" s="30" t="s">
        <v>320</v>
      </c>
      <c r="C116" s="89"/>
      <c r="D116" s="90"/>
      <c r="E116" s="90"/>
      <c r="F116" s="91"/>
    </row>
    <row r="117" spans="1:6" ht="16.5">
      <c r="A117" s="122"/>
      <c r="B117" s="81"/>
      <c r="C117" s="118" t="s">
        <v>7</v>
      </c>
      <c r="D117" s="119">
        <v>4</v>
      </c>
      <c r="E117" s="119"/>
      <c r="F117" s="119">
        <f>D117*E117</f>
        <v>0</v>
      </c>
    </row>
    <row r="118" spans="1:6" ht="396">
      <c r="A118" s="92" t="s">
        <v>56</v>
      </c>
      <c r="B118" s="30" t="s">
        <v>302</v>
      </c>
      <c r="C118" s="89"/>
      <c r="D118" s="90"/>
      <c r="E118" s="90"/>
      <c r="F118" s="91"/>
    </row>
    <row r="119" spans="1:6">
      <c r="A119" s="107"/>
      <c r="B119" s="86"/>
      <c r="C119" s="87" t="s">
        <v>7</v>
      </c>
      <c r="D119" s="88">
        <v>1</v>
      </c>
      <c r="E119" s="88"/>
      <c r="F119" s="88">
        <f>D119*E119</f>
        <v>0</v>
      </c>
    </row>
    <row r="120" spans="1:6" ht="409.5">
      <c r="A120" s="92" t="s">
        <v>61</v>
      </c>
      <c r="B120" s="30" t="s">
        <v>311</v>
      </c>
      <c r="C120" s="89"/>
      <c r="D120" s="90"/>
      <c r="E120" s="90"/>
      <c r="F120" s="91"/>
    </row>
    <row r="121" spans="1:6">
      <c r="A121" s="107"/>
      <c r="B121" s="86"/>
      <c r="C121" s="87" t="s">
        <v>7</v>
      </c>
      <c r="D121" s="88">
        <v>1</v>
      </c>
      <c r="E121" s="88"/>
      <c r="F121" s="88">
        <f>D121*E121</f>
        <v>0</v>
      </c>
    </row>
    <row r="122" spans="1:6" ht="181.5">
      <c r="A122" s="92" t="s">
        <v>62</v>
      </c>
      <c r="B122" s="30" t="s">
        <v>283</v>
      </c>
      <c r="C122" s="89"/>
      <c r="D122" s="90"/>
      <c r="E122" s="90"/>
      <c r="F122" s="91"/>
    </row>
    <row r="123" spans="1:6">
      <c r="A123" s="107"/>
      <c r="B123" s="86"/>
      <c r="C123" s="87" t="s">
        <v>7</v>
      </c>
      <c r="D123" s="88">
        <v>1</v>
      </c>
      <c r="E123" s="88"/>
      <c r="F123" s="88">
        <f>D123*E123</f>
        <v>0</v>
      </c>
    </row>
    <row r="124" spans="1:6" ht="313.5">
      <c r="A124" s="47" t="s">
        <v>63</v>
      </c>
      <c r="B124" s="30" t="s">
        <v>284</v>
      </c>
      <c r="C124" s="31"/>
      <c r="D124" s="32"/>
      <c r="E124" s="32"/>
      <c r="F124" s="33"/>
    </row>
    <row r="125" spans="1:6" ht="17.25" thickBot="1">
      <c r="A125" s="48"/>
      <c r="B125" s="56"/>
      <c r="C125" s="35" t="s">
        <v>7</v>
      </c>
      <c r="D125" s="37">
        <v>1</v>
      </c>
      <c r="E125" s="37"/>
      <c r="F125" s="37">
        <f>D125*E125</f>
        <v>0</v>
      </c>
    </row>
    <row r="126" spans="1:6" ht="17.25" thickBot="1">
      <c r="A126" s="658" t="s">
        <v>54</v>
      </c>
      <c r="B126" s="659"/>
      <c r="C126" s="94"/>
      <c r="D126" s="94"/>
      <c r="E126" s="656">
        <f>SUM(F92:F125)</f>
        <v>0</v>
      </c>
      <c r="F126" s="657"/>
    </row>
    <row r="127" spans="1:6" ht="16.5" thickBot="1"/>
    <row r="128" spans="1:6" ht="16.5" thickBot="1">
      <c r="A128" s="16" t="s">
        <v>240</v>
      </c>
      <c r="B128" s="14" t="s">
        <v>140</v>
      </c>
      <c r="C128" s="7"/>
      <c r="D128" s="7"/>
      <c r="E128" s="7"/>
      <c r="F128" s="8"/>
    </row>
    <row r="129" spans="1:6" ht="16.5">
      <c r="A129" s="18" t="s">
        <v>0</v>
      </c>
      <c r="B129" s="15" t="s">
        <v>1</v>
      </c>
      <c r="C129" s="10" t="s">
        <v>37</v>
      </c>
      <c r="D129" s="10" t="s">
        <v>2</v>
      </c>
      <c r="E129" s="10" t="s">
        <v>38</v>
      </c>
      <c r="F129" s="10" t="s">
        <v>3</v>
      </c>
    </row>
    <row r="130" spans="1:6" ht="297">
      <c r="A130" s="47" t="s">
        <v>6</v>
      </c>
      <c r="B130" s="55" t="s">
        <v>286</v>
      </c>
      <c r="C130" s="31"/>
      <c r="D130" s="32"/>
      <c r="E130" s="32"/>
      <c r="F130" s="33"/>
    </row>
    <row r="131" spans="1:6" ht="16.5">
      <c r="A131" s="51"/>
      <c r="B131" s="56" t="s">
        <v>232</v>
      </c>
      <c r="C131" s="35" t="s">
        <v>7</v>
      </c>
      <c r="D131" s="37">
        <v>31</v>
      </c>
      <c r="E131" s="37"/>
      <c r="F131" s="120">
        <f>D131*E131</f>
        <v>0</v>
      </c>
    </row>
    <row r="132" spans="1:6" ht="16.5">
      <c r="A132" s="51"/>
      <c r="B132" s="56" t="s">
        <v>233</v>
      </c>
      <c r="C132" s="35" t="s">
        <v>7</v>
      </c>
      <c r="D132" s="37">
        <v>7</v>
      </c>
      <c r="E132" s="37"/>
      <c r="F132" s="37">
        <f>D132*E132</f>
        <v>0</v>
      </c>
    </row>
    <row r="133" spans="1:6" ht="16.5">
      <c r="A133" s="51"/>
      <c r="B133" s="56" t="s">
        <v>234</v>
      </c>
      <c r="C133" s="35" t="s">
        <v>7</v>
      </c>
      <c r="D133" s="37">
        <v>2</v>
      </c>
      <c r="E133" s="37"/>
      <c r="F133" s="37">
        <f>D133*E133</f>
        <v>0</v>
      </c>
    </row>
    <row r="134" spans="1:6" ht="16.5">
      <c r="A134" s="51"/>
      <c r="B134" s="56" t="s">
        <v>235</v>
      </c>
      <c r="C134" s="35" t="s">
        <v>7</v>
      </c>
      <c r="D134" s="37">
        <v>17</v>
      </c>
      <c r="E134" s="37"/>
      <c r="F134" s="37">
        <f>D134*E134</f>
        <v>0</v>
      </c>
    </row>
    <row r="135" spans="1:6" ht="16.5">
      <c r="A135" s="48"/>
      <c r="B135" s="56" t="s">
        <v>236</v>
      </c>
      <c r="C135" s="35" t="s">
        <v>7</v>
      </c>
      <c r="D135" s="37">
        <v>2</v>
      </c>
      <c r="E135" s="37"/>
      <c r="F135" s="37">
        <f>D135*E135</f>
        <v>0</v>
      </c>
    </row>
    <row r="136" spans="1:6" ht="264">
      <c r="A136" s="47" t="s">
        <v>5</v>
      </c>
      <c r="B136" s="55" t="s">
        <v>285</v>
      </c>
      <c r="C136" s="31"/>
      <c r="D136" s="32"/>
      <c r="E136" s="32"/>
      <c r="F136" s="33"/>
    </row>
    <row r="137" spans="1:6" ht="16.5">
      <c r="A137" s="51"/>
      <c r="B137" s="56" t="s">
        <v>237</v>
      </c>
      <c r="C137" s="35" t="s">
        <v>7</v>
      </c>
      <c r="D137" s="37">
        <v>1</v>
      </c>
      <c r="E137" s="37"/>
      <c r="F137" s="37">
        <f>D137*E137</f>
        <v>0</v>
      </c>
    </row>
    <row r="138" spans="1:6" ht="16.5">
      <c r="A138" s="51"/>
      <c r="B138" s="56" t="s">
        <v>321</v>
      </c>
      <c r="C138" s="35" t="s">
        <v>7</v>
      </c>
      <c r="D138" s="37">
        <v>1</v>
      </c>
      <c r="E138" s="37"/>
      <c r="F138" s="37">
        <f>D138*E138</f>
        <v>0</v>
      </c>
    </row>
    <row r="139" spans="1:6" ht="16.5">
      <c r="A139" s="51"/>
      <c r="B139" s="56" t="s">
        <v>238</v>
      </c>
      <c r="C139" s="35" t="s">
        <v>7</v>
      </c>
      <c r="D139" s="37">
        <v>2</v>
      </c>
      <c r="E139" s="37"/>
      <c r="F139" s="37">
        <f>D139*E139</f>
        <v>0</v>
      </c>
    </row>
    <row r="140" spans="1:6" ht="16.5">
      <c r="A140" s="51"/>
      <c r="B140" s="47" t="s">
        <v>239</v>
      </c>
      <c r="C140" s="35" t="s">
        <v>7</v>
      </c>
      <c r="D140" s="37">
        <v>1</v>
      </c>
      <c r="E140" s="37"/>
      <c r="F140" s="37">
        <f>D140*E140</f>
        <v>0</v>
      </c>
    </row>
    <row r="141" spans="1:6" ht="33">
      <c r="A141" s="95" t="s">
        <v>8</v>
      </c>
      <c r="B141" s="123" t="s">
        <v>177</v>
      </c>
      <c r="C141" s="49"/>
      <c r="D141" s="49"/>
      <c r="E141" s="49"/>
      <c r="F141" s="50"/>
    </row>
    <row r="142" spans="1:6" ht="247.5">
      <c r="A142" s="96"/>
      <c r="B142" s="62" t="s">
        <v>287</v>
      </c>
      <c r="C142" s="52"/>
      <c r="D142" s="52"/>
      <c r="E142" s="52"/>
      <c r="F142" s="53"/>
    </row>
    <row r="143" spans="1:6" ht="66">
      <c r="A143" s="51"/>
      <c r="B143" s="54" t="s">
        <v>183</v>
      </c>
      <c r="C143" s="97" t="s">
        <v>7</v>
      </c>
      <c r="D143" s="98">
        <v>1</v>
      </c>
      <c r="E143" s="98"/>
      <c r="F143" s="98">
        <f t="shared" ref="F143:F150" si="0">D143*E143</f>
        <v>0</v>
      </c>
    </row>
    <row r="144" spans="1:6" ht="66">
      <c r="A144" s="51"/>
      <c r="B144" s="54" t="s">
        <v>182</v>
      </c>
      <c r="C144" s="97" t="s">
        <v>7</v>
      </c>
      <c r="D144" s="98">
        <v>1</v>
      </c>
      <c r="E144" s="98"/>
      <c r="F144" s="98">
        <f t="shared" si="0"/>
        <v>0</v>
      </c>
    </row>
    <row r="145" spans="1:6" ht="66">
      <c r="A145" s="51"/>
      <c r="B145" s="54" t="s">
        <v>181</v>
      </c>
      <c r="C145" s="97" t="s">
        <v>7</v>
      </c>
      <c r="D145" s="98">
        <v>2</v>
      </c>
      <c r="E145" s="98"/>
      <c r="F145" s="98">
        <f t="shared" si="0"/>
        <v>0</v>
      </c>
    </row>
    <row r="146" spans="1:6" ht="49.5">
      <c r="A146" s="51"/>
      <c r="B146" s="54" t="s">
        <v>178</v>
      </c>
      <c r="C146" s="97" t="s">
        <v>7</v>
      </c>
      <c r="D146" s="98">
        <v>1</v>
      </c>
      <c r="E146" s="98"/>
      <c r="F146" s="98">
        <f t="shared" si="0"/>
        <v>0</v>
      </c>
    </row>
    <row r="147" spans="1:6" ht="66">
      <c r="A147" s="51"/>
      <c r="B147" s="54" t="s">
        <v>179</v>
      </c>
      <c r="C147" s="97" t="s">
        <v>7</v>
      </c>
      <c r="D147" s="98">
        <v>2</v>
      </c>
      <c r="E147" s="98"/>
      <c r="F147" s="98">
        <f t="shared" si="0"/>
        <v>0</v>
      </c>
    </row>
    <row r="148" spans="1:6" ht="231">
      <c r="A148" s="51"/>
      <c r="B148" s="54" t="s">
        <v>180</v>
      </c>
      <c r="C148" s="97" t="s">
        <v>7</v>
      </c>
      <c r="D148" s="98">
        <v>1</v>
      </c>
      <c r="E148" s="98"/>
      <c r="F148" s="98">
        <f t="shared" si="0"/>
        <v>0</v>
      </c>
    </row>
    <row r="149" spans="1:6" ht="148.5">
      <c r="A149" s="51"/>
      <c r="B149" s="54" t="s">
        <v>184</v>
      </c>
      <c r="C149" s="97" t="s">
        <v>7</v>
      </c>
      <c r="D149" s="98">
        <v>1</v>
      </c>
      <c r="E149" s="98"/>
      <c r="F149" s="98">
        <f t="shared" si="0"/>
        <v>0</v>
      </c>
    </row>
    <row r="150" spans="1:6" ht="158.25" customHeight="1">
      <c r="A150" s="51"/>
      <c r="B150" s="54" t="s">
        <v>185</v>
      </c>
      <c r="C150" s="97" t="s">
        <v>7</v>
      </c>
      <c r="D150" s="98">
        <v>1</v>
      </c>
      <c r="E150" s="98"/>
      <c r="F150" s="98">
        <f t="shared" si="0"/>
        <v>0</v>
      </c>
    </row>
    <row r="151" spans="1:6" ht="16.5">
      <c r="A151" s="48"/>
      <c r="B151" s="56"/>
      <c r="C151" s="31"/>
      <c r="D151" s="32"/>
      <c r="E151" s="32"/>
      <c r="F151" s="33"/>
    </row>
    <row r="152" spans="1:6" ht="198">
      <c r="A152" s="47" t="s">
        <v>9</v>
      </c>
      <c r="B152" s="30" t="s">
        <v>288</v>
      </c>
      <c r="C152" s="31"/>
      <c r="D152" s="32"/>
      <c r="E152" s="32"/>
      <c r="F152" s="33"/>
    </row>
    <row r="153" spans="1:6" ht="17.25" thickBot="1">
      <c r="A153" s="48"/>
      <c r="B153" s="56"/>
      <c r="C153" s="35" t="s">
        <v>156</v>
      </c>
      <c r="D153" s="37">
        <v>52</v>
      </c>
      <c r="E153" s="37"/>
      <c r="F153" s="37">
        <f>D153*E153</f>
        <v>0</v>
      </c>
    </row>
    <row r="154" spans="1:6" ht="17.25" thickBot="1">
      <c r="A154" s="658" t="s">
        <v>141</v>
      </c>
      <c r="B154" s="659"/>
      <c r="C154" s="94"/>
      <c r="D154" s="94"/>
      <c r="E154" s="656">
        <f>SUM(F130:F153)</f>
        <v>0</v>
      </c>
      <c r="F154" s="657"/>
    </row>
    <row r="155" spans="1:6" ht="16.5" thickBot="1"/>
    <row r="156" spans="1:6" ht="16.5" thickBot="1">
      <c r="A156" s="16" t="s">
        <v>241</v>
      </c>
      <c r="B156" s="14" t="s">
        <v>142</v>
      </c>
      <c r="C156" s="7"/>
      <c r="D156" s="7"/>
      <c r="E156" s="7"/>
      <c r="F156" s="8"/>
    </row>
    <row r="157" spans="1:6" ht="16.5">
      <c r="A157" s="18" t="s">
        <v>0</v>
      </c>
      <c r="B157" s="15" t="s">
        <v>1</v>
      </c>
      <c r="C157" s="10" t="s">
        <v>37</v>
      </c>
      <c r="D157" s="10" t="s">
        <v>2</v>
      </c>
      <c r="E157" s="10" t="s">
        <v>38</v>
      </c>
      <c r="F157" s="10" t="s">
        <v>3</v>
      </c>
    </row>
    <row r="158" spans="1:6" ht="379.5">
      <c r="A158" s="47" t="s">
        <v>6</v>
      </c>
      <c r="B158" s="30" t="s">
        <v>289</v>
      </c>
      <c r="C158" s="31"/>
      <c r="D158" s="32"/>
      <c r="E158" s="32"/>
      <c r="F158" s="33"/>
    </row>
    <row r="159" spans="1:6" ht="16.5">
      <c r="A159" s="48"/>
      <c r="B159" s="56"/>
      <c r="C159" s="35" t="s">
        <v>7</v>
      </c>
      <c r="D159" s="37">
        <v>2</v>
      </c>
      <c r="E159" s="37"/>
      <c r="F159" s="37">
        <f>D159*E159</f>
        <v>0</v>
      </c>
    </row>
    <row r="160" spans="1:6" ht="379.5">
      <c r="A160" s="47" t="s">
        <v>5</v>
      </c>
      <c r="B160" s="30" t="s">
        <v>290</v>
      </c>
      <c r="C160" s="31"/>
      <c r="D160" s="32"/>
      <c r="E160" s="32"/>
      <c r="F160" s="33"/>
    </row>
    <row r="161" spans="1:7" ht="16.5">
      <c r="A161" s="48"/>
      <c r="B161" s="56"/>
      <c r="C161" s="35" t="s">
        <v>7</v>
      </c>
      <c r="D161" s="37">
        <v>1</v>
      </c>
      <c r="E161" s="37"/>
      <c r="F161" s="37">
        <f>D161*E161</f>
        <v>0</v>
      </c>
    </row>
    <row r="162" spans="1:7" ht="396">
      <c r="A162" s="47" t="s">
        <v>8</v>
      </c>
      <c r="B162" s="30" t="s">
        <v>291</v>
      </c>
      <c r="C162" s="31"/>
      <c r="D162" s="32"/>
      <c r="E162" s="32"/>
      <c r="F162" s="33"/>
    </row>
    <row r="163" spans="1:7" ht="16.5">
      <c r="A163" s="48"/>
      <c r="B163" s="56"/>
      <c r="C163" s="35" t="s">
        <v>7</v>
      </c>
      <c r="D163" s="37">
        <v>1</v>
      </c>
      <c r="E163" s="37"/>
      <c r="F163" s="37">
        <f>D163*E163</f>
        <v>0</v>
      </c>
    </row>
    <row r="164" spans="1:7" ht="198">
      <c r="A164" s="47" t="s">
        <v>9</v>
      </c>
      <c r="B164" s="55" t="s">
        <v>292</v>
      </c>
      <c r="C164" s="31"/>
      <c r="D164" s="32"/>
      <c r="E164" s="32"/>
      <c r="F164" s="33"/>
    </row>
    <row r="165" spans="1:7" ht="16.5">
      <c r="A165" s="48"/>
      <c r="B165" s="56"/>
      <c r="C165" s="35" t="s">
        <v>156</v>
      </c>
      <c r="D165" s="37">
        <v>45</v>
      </c>
      <c r="E165" s="37"/>
      <c r="F165" s="37">
        <f>D165*E165</f>
        <v>0</v>
      </c>
    </row>
    <row r="166" spans="1:7" ht="132">
      <c r="A166" s="47" t="s">
        <v>10</v>
      </c>
      <c r="B166" s="55" t="s">
        <v>322</v>
      </c>
      <c r="C166" s="31"/>
      <c r="D166" s="32"/>
      <c r="E166" s="32"/>
      <c r="F166" s="33"/>
    </row>
    <row r="167" spans="1:7" ht="17.25" thickBot="1">
      <c r="A167" s="48"/>
      <c r="B167" s="56"/>
      <c r="C167" s="35" t="s">
        <v>7</v>
      </c>
      <c r="D167" s="37">
        <v>1</v>
      </c>
      <c r="E167" s="37"/>
      <c r="F167" s="37">
        <f>D167*E167</f>
        <v>0</v>
      </c>
    </row>
    <row r="168" spans="1:7" ht="17.25" thickBot="1">
      <c r="A168" s="658" t="s">
        <v>244</v>
      </c>
      <c r="B168" s="659"/>
      <c r="C168" s="94"/>
      <c r="D168" s="94"/>
      <c r="E168" s="656">
        <f>SUM(F158:F167)</f>
        <v>0</v>
      </c>
      <c r="F168" s="657"/>
    </row>
    <row r="169" spans="1:7" ht="16.5" thickBot="1"/>
    <row r="170" spans="1:7" ht="16.5" thickBot="1">
      <c r="A170" s="16" t="s">
        <v>242</v>
      </c>
      <c r="B170" s="14" t="s">
        <v>209</v>
      </c>
      <c r="C170" s="7"/>
      <c r="D170" s="7"/>
      <c r="E170" s="7"/>
      <c r="F170" s="8"/>
    </row>
    <row r="171" spans="1:7" ht="16.5">
      <c r="A171" s="18" t="s">
        <v>0</v>
      </c>
      <c r="B171" s="15" t="s">
        <v>1</v>
      </c>
      <c r="C171" s="10" t="s">
        <v>37</v>
      </c>
      <c r="D171" s="10" t="s">
        <v>2</v>
      </c>
      <c r="E171" s="10" t="s">
        <v>38</v>
      </c>
      <c r="F171" s="10" t="s">
        <v>3</v>
      </c>
    </row>
    <row r="172" spans="1:7" ht="330">
      <c r="A172" s="47" t="s">
        <v>6</v>
      </c>
      <c r="B172" s="54" t="s">
        <v>995</v>
      </c>
      <c r="C172" s="31"/>
      <c r="D172" s="32"/>
      <c r="E172" s="32"/>
      <c r="F172" s="33"/>
    </row>
    <row r="173" spans="1:7" ht="16.5">
      <c r="A173" s="48"/>
      <c r="B173" s="30"/>
      <c r="C173" s="35" t="s">
        <v>14</v>
      </c>
      <c r="D173" s="37">
        <v>108.5</v>
      </c>
      <c r="E173" s="37"/>
      <c r="F173" s="37">
        <f>D173*E173</f>
        <v>0</v>
      </c>
    </row>
    <row r="174" spans="1:7" ht="363">
      <c r="A174" s="65" t="s">
        <v>5</v>
      </c>
      <c r="B174" s="104" t="s">
        <v>996</v>
      </c>
      <c r="C174" s="57"/>
      <c r="D174" s="58"/>
      <c r="E174" s="58"/>
      <c r="F174" s="59"/>
    </row>
    <row r="175" spans="1:7" ht="17.25" thickBot="1">
      <c r="A175" s="66"/>
      <c r="B175" s="67"/>
      <c r="C175" s="60" t="s">
        <v>14</v>
      </c>
      <c r="D175" s="63">
        <v>3.8</v>
      </c>
      <c r="E175" s="68"/>
      <c r="F175" s="68">
        <f>D175*E175</f>
        <v>0</v>
      </c>
    </row>
    <row r="176" spans="1:7" ht="17.25" thickBot="1">
      <c r="A176" s="658" t="s">
        <v>210</v>
      </c>
      <c r="B176" s="659"/>
      <c r="C176" s="102"/>
      <c r="D176" s="102"/>
      <c r="E176" s="656">
        <f>SUM(F172:F175)</f>
        <v>0</v>
      </c>
      <c r="F176" s="657"/>
      <c r="G176" s="108"/>
    </row>
    <row r="177" spans="1:7" ht="16.5" thickBot="1">
      <c r="G177" s="108"/>
    </row>
    <row r="178" spans="1:7" ht="16.5" thickBot="1">
      <c r="A178" s="16" t="s">
        <v>243</v>
      </c>
      <c r="B178" s="14" t="s">
        <v>24</v>
      </c>
      <c r="C178" s="7"/>
      <c r="D178" s="7"/>
      <c r="E178" s="7"/>
      <c r="F178" s="8"/>
    </row>
    <row r="179" spans="1:7" ht="16.5">
      <c r="A179" s="18" t="s">
        <v>0</v>
      </c>
      <c r="B179" s="15" t="s">
        <v>1</v>
      </c>
      <c r="C179" s="10" t="s">
        <v>37</v>
      </c>
      <c r="D179" s="10" t="s">
        <v>2</v>
      </c>
      <c r="E179" s="10" t="s">
        <v>38</v>
      </c>
      <c r="F179" s="10" t="s">
        <v>3</v>
      </c>
    </row>
    <row r="180" spans="1:7" ht="132">
      <c r="A180" s="47" t="s">
        <v>6</v>
      </c>
      <c r="B180" s="54" t="s">
        <v>293</v>
      </c>
      <c r="C180" s="31"/>
      <c r="D180" s="32"/>
      <c r="E180" s="32"/>
      <c r="F180" s="33"/>
    </row>
    <row r="181" spans="1:7" ht="16.5">
      <c r="A181" s="51"/>
      <c r="B181" s="30" t="s">
        <v>39</v>
      </c>
      <c r="C181" s="35" t="s">
        <v>14</v>
      </c>
      <c r="D181" s="116">
        <v>2485</v>
      </c>
      <c r="E181" s="37"/>
      <c r="F181" s="116">
        <f>D181*E181</f>
        <v>0</v>
      </c>
    </row>
    <row r="182" spans="1:7" ht="16.5">
      <c r="A182" s="48"/>
      <c r="B182" s="30" t="s">
        <v>40</v>
      </c>
      <c r="C182" s="35" t="s">
        <v>14</v>
      </c>
      <c r="D182" s="116">
        <v>1125</v>
      </c>
      <c r="E182" s="37"/>
      <c r="F182" s="116">
        <f>D182*E182</f>
        <v>0</v>
      </c>
    </row>
    <row r="183" spans="1:7" ht="132">
      <c r="A183" s="65" t="s">
        <v>5</v>
      </c>
      <c r="B183" s="104" t="s">
        <v>294</v>
      </c>
      <c r="C183" s="57"/>
      <c r="D183" s="58"/>
      <c r="E183" s="58"/>
      <c r="F183" s="59"/>
    </row>
    <row r="184" spans="1:7" ht="16.5">
      <c r="A184" s="66"/>
      <c r="B184" s="67"/>
      <c r="C184" s="60" t="s">
        <v>14</v>
      </c>
      <c r="D184" s="63">
        <v>254</v>
      </c>
      <c r="E184" s="68"/>
      <c r="F184" s="68">
        <f>D184*E184</f>
        <v>0</v>
      </c>
    </row>
    <row r="185" spans="1:7" ht="132">
      <c r="A185" s="47" t="s">
        <v>8</v>
      </c>
      <c r="B185" s="54" t="s">
        <v>295</v>
      </c>
      <c r="C185" s="31"/>
      <c r="D185" s="32"/>
      <c r="E185" s="32"/>
      <c r="F185" s="33"/>
    </row>
    <row r="186" spans="1:7" ht="16.5">
      <c r="A186" s="51"/>
      <c r="B186" s="30"/>
      <c r="C186" s="35" t="s">
        <v>14</v>
      </c>
      <c r="D186" s="37">
        <v>336</v>
      </c>
      <c r="E186" s="37"/>
      <c r="F186" s="37">
        <f>D186*E186</f>
        <v>0</v>
      </c>
    </row>
    <row r="187" spans="1:7" ht="82.5">
      <c r="A187" s="29" t="s">
        <v>9</v>
      </c>
      <c r="B187" s="54" t="s">
        <v>296</v>
      </c>
      <c r="C187" s="31"/>
      <c r="D187" s="32"/>
      <c r="E187" s="32"/>
      <c r="F187" s="33"/>
    </row>
    <row r="188" spans="1:7" ht="16.5">
      <c r="A188" s="34"/>
      <c r="B188" s="30"/>
      <c r="C188" s="35" t="s">
        <v>45</v>
      </c>
      <c r="D188" s="37">
        <v>1</v>
      </c>
      <c r="E188" s="37"/>
      <c r="F188" s="37">
        <f>D188*E188</f>
        <v>0</v>
      </c>
    </row>
    <row r="189" spans="1:7" ht="99">
      <c r="A189" s="109" t="s">
        <v>10</v>
      </c>
      <c r="B189" s="110" t="s">
        <v>297</v>
      </c>
      <c r="C189" s="111"/>
      <c r="D189" s="112"/>
      <c r="E189" s="112"/>
      <c r="F189" s="113"/>
    </row>
    <row r="190" spans="1:7" ht="16.5">
      <c r="A190" s="114"/>
      <c r="B190" s="115"/>
      <c r="C190" s="35" t="s">
        <v>45</v>
      </c>
      <c r="D190" s="63">
        <v>1</v>
      </c>
      <c r="E190" s="63"/>
      <c r="F190" s="63">
        <f>D190*E190</f>
        <v>0</v>
      </c>
    </row>
    <row r="191" spans="1:7" ht="132">
      <c r="A191" s="109" t="s">
        <v>15</v>
      </c>
      <c r="B191" s="110" t="s">
        <v>298</v>
      </c>
      <c r="C191" s="111"/>
      <c r="D191" s="112"/>
      <c r="E191" s="112"/>
      <c r="F191" s="113"/>
    </row>
    <row r="192" spans="1:7" ht="17.25" thickBot="1">
      <c r="A192" s="114"/>
      <c r="B192" s="115"/>
      <c r="C192" s="35" t="s">
        <v>45</v>
      </c>
      <c r="D192" s="63">
        <v>1</v>
      </c>
      <c r="E192" s="63"/>
      <c r="F192" s="63">
        <f>D192*E192</f>
        <v>0</v>
      </c>
    </row>
    <row r="193" spans="1:6" ht="17.25" thickBot="1">
      <c r="A193" s="658" t="s">
        <v>25</v>
      </c>
      <c r="B193" s="659"/>
      <c r="C193" s="102"/>
      <c r="D193" s="102"/>
      <c r="E193" s="656">
        <f>SUM(F180:F192)</f>
        <v>0</v>
      </c>
      <c r="F193" s="657"/>
    </row>
    <row r="194" spans="1:6" ht="16.5" thickBot="1"/>
    <row r="195" spans="1:6" ht="16.5" thickBot="1">
      <c r="A195" s="16" t="s">
        <v>260</v>
      </c>
      <c r="B195" s="14" t="s">
        <v>192</v>
      </c>
      <c r="C195" s="7"/>
      <c r="D195" s="7"/>
      <c r="E195" s="7"/>
      <c r="F195" s="8"/>
    </row>
    <row r="196" spans="1:6" ht="16.5">
      <c r="A196" s="19"/>
      <c r="B196" s="678" t="s">
        <v>26</v>
      </c>
      <c r="C196" s="678"/>
      <c r="D196" s="678"/>
      <c r="E196" s="676" t="s">
        <v>27</v>
      </c>
      <c r="F196" s="677"/>
    </row>
    <row r="197" spans="1:6">
      <c r="A197" s="21" t="s">
        <v>261</v>
      </c>
      <c r="B197" s="668" t="s">
        <v>262</v>
      </c>
      <c r="C197" s="668"/>
      <c r="D197" s="668"/>
      <c r="E197" s="664">
        <f>E21</f>
        <v>0</v>
      </c>
      <c r="F197" s="675"/>
    </row>
    <row r="198" spans="1:6">
      <c r="A198" s="21" t="s">
        <v>220</v>
      </c>
      <c r="B198" s="668" t="s">
        <v>263</v>
      </c>
      <c r="C198" s="668"/>
      <c r="D198" s="668"/>
      <c r="E198" s="664">
        <f>E31</f>
        <v>0</v>
      </c>
      <c r="F198" s="675"/>
    </row>
    <row r="199" spans="1:6">
      <c r="A199" s="21" t="s">
        <v>224</v>
      </c>
      <c r="B199" s="668" t="s">
        <v>264</v>
      </c>
      <c r="C199" s="668"/>
      <c r="D199" s="668"/>
      <c r="E199" s="664">
        <f>E43</f>
        <v>0</v>
      </c>
      <c r="F199" s="675"/>
    </row>
    <row r="200" spans="1:6">
      <c r="A200" s="21" t="s">
        <v>227</v>
      </c>
      <c r="B200" s="668" t="s">
        <v>58</v>
      </c>
      <c r="C200" s="668"/>
      <c r="D200" s="668"/>
      <c r="E200" s="664">
        <f>E56</f>
        <v>0</v>
      </c>
      <c r="F200" s="675"/>
    </row>
    <row r="201" spans="1:6">
      <c r="A201" s="21" t="s">
        <v>228</v>
      </c>
      <c r="B201" s="668" t="s">
        <v>31</v>
      </c>
      <c r="C201" s="668"/>
      <c r="D201" s="668"/>
      <c r="E201" s="664">
        <f>E76</f>
        <v>0</v>
      </c>
      <c r="F201" s="675"/>
    </row>
    <row r="202" spans="1:6">
      <c r="A202" s="21" t="s">
        <v>230</v>
      </c>
      <c r="B202" s="668" t="s">
        <v>59</v>
      </c>
      <c r="C202" s="668"/>
      <c r="D202" s="668"/>
      <c r="E202" s="664">
        <f>E88</f>
        <v>0</v>
      </c>
      <c r="F202" s="675"/>
    </row>
    <row r="203" spans="1:6">
      <c r="A203" s="21" t="s">
        <v>231</v>
      </c>
      <c r="B203" s="668" t="s">
        <v>60</v>
      </c>
      <c r="C203" s="668"/>
      <c r="D203" s="668"/>
      <c r="E203" s="664">
        <f>E126</f>
        <v>0</v>
      </c>
      <c r="F203" s="675"/>
    </row>
    <row r="204" spans="1:6">
      <c r="A204" s="21" t="s">
        <v>240</v>
      </c>
      <c r="B204" s="668" t="s">
        <v>265</v>
      </c>
      <c r="C204" s="668"/>
      <c r="D204" s="668"/>
      <c r="E204" s="664">
        <f>E154</f>
        <v>0</v>
      </c>
      <c r="F204" s="675"/>
    </row>
    <row r="205" spans="1:6">
      <c r="A205" s="21" t="s">
        <v>241</v>
      </c>
      <c r="B205" s="668" t="s">
        <v>266</v>
      </c>
      <c r="C205" s="668"/>
      <c r="D205" s="668"/>
      <c r="E205" s="664">
        <f>E168</f>
        <v>0</v>
      </c>
      <c r="F205" s="675"/>
    </row>
    <row r="206" spans="1:6">
      <c r="A206" s="21" t="s">
        <v>242</v>
      </c>
      <c r="B206" s="668" t="s">
        <v>267</v>
      </c>
      <c r="C206" s="668"/>
      <c r="D206" s="668"/>
      <c r="E206" s="664">
        <f>E176</f>
        <v>0</v>
      </c>
      <c r="F206" s="675"/>
    </row>
    <row r="207" spans="1:6" ht="16.5" thickBot="1">
      <c r="A207" s="21" t="s">
        <v>243</v>
      </c>
      <c r="B207" s="668" t="s">
        <v>32</v>
      </c>
      <c r="C207" s="668"/>
      <c r="D207" s="668"/>
      <c r="E207" s="664">
        <f>E193</f>
        <v>0</v>
      </c>
      <c r="F207" s="675"/>
    </row>
    <row r="208" spans="1:6">
      <c r="A208" s="22"/>
      <c r="B208" s="669" t="s">
        <v>33</v>
      </c>
      <c r="C208" s="669"/>
      <c r="D208" s="669"/>
      <c r="E208" s="662">
        <f>SUM(E200:F207)</f>
        <v>0</v>
      </c>
      <c r="F208" s="663"/>
    </row>
    <row r="209" spans="1:6">
      <c r="A209" s="23"/>
      <c r="B209" s="668" t="s">
        <v>34</v>
      </c>
      <c r="C209" s="668"/>
      <c r="D209" s="9"/>
      <c r="E209" s="664"/>
      <c r="F209" s="665"/>
    </row>
    <row r="210" spans="1:6" ht="16.5" thickBot="1">
      <c r="A210" s="24"/>
      <c r="B210" s="660" t="s">
        <v>35</v>
      </c>
      <c r="C210" s="661"/>
      <c r="D210" s="661"/>
      <c r="E210" s="666">
        <f>SUM(E208:F209)</f>
        <v>0</v>
      </c>
      <c r="F210" s="667"/>
    </row>
  </sheetData>
  <mergeCells count="52">
    <mergeCell ref="E202:F202"/>
    <mergeCell ref="E21:F21"/>
    <mergeCell ref="A21:D21"/>
    <mergeCell ref="E31:F31"/>
    <mergeCell ref="A31:D31"/>
    <mergeCell ref="E43:F43"/>
    <mergeCell ref="A43:D43"/>
    <mergeCell ref="E56:F56"/>
    <mergeCell ref="A56:D56"/>
    <mergeCell ref="E76:F76"/>
    <mergeCell ref="B203:D203"/>
    <mergeCell ref="E203:F203"/>
    <mergeCell ref="A76:D76"/>
    <mergeCell ref="E88:F88"/>
    <mergeCell ref="E126:F126"/>
    <mergeCell ref="E154:F154"/>
    <mergeCell ref="E168:F168"/>
    <mergeCell ref="B196:D196"/>
    <mergeCell ref="E196:F196"/>
    <mergeCell ref="A154:B154"/>
    <mergeCell ref="A168:B168"/>
    <mergeCell ref="A88:B88"/>
    <mergeCell ref="A126:B126"/>
    <mergeCell ref="B200:D200"/>
    <mergeCell ref="E200:F200"/>
    <mergeCell ref="B202:D202"/>
    <mergeCell ref="B210:D210"/>
    <mergeCell ref="E210:F210"/>
    <mergeCell ref="B206:D206"/>
    <mergeCell ref="E206:F206"/>
    <mergeCell ref="B207:D207"/>
    <mergeCell ref="E207:F207"/>
    <mergeCell ref="B208:D208"/>
    <mergeCell ref="E208:F208"/>
    <mergeCell ref="B209:C209"/>
    <mergeCell ref="E209:F209"/>
    <mergeCell ref="B205:D205"/>
    <mergeCell ref="E205:F205"/>
    <mergeCell ref="B204:D204"/>
    <mergeCell ref="E204:F204"/>
    <mergeCell ref="E176:F176"/>
    <mergeCell ref="E193:F193"/>
    <mergeCell ref="A176:B176"/>
    <mergeCell ref="A193:B193"/>
    <mergeCell ref="B197:D197"/>
    <mergeCell ref="E197:F197"/>
    <mergeCell ref="B198:D198"/>
    <mergeCell ref="E198:F198"/>
    <mergeCell ref="B199:D199"/>
    <mergeCell ref="E199:F199"/>
    <mergeCell ref="B201:D201"/>
    <mergeCell ref="E201:F201"/>
  </mergeCells>
  <pageMargins left="0.98425196850393704" right="0.39370078740157483" top="1.3779527559055118" bottom="0.78740157480314965" header="0.39370078740157483" footer="0.19685039370078741"/>
  <pageSetup paperSize="9" orientation="portrait" horizontalDpi="4294967292" r:id="rId1"/>
  <headerFooter scaleWithDoc="0">
    <oddHeader>&amp;L&amp;"Arial Narrow,Uobičajeno"&amp;10&amp;G
Sisak, kolovoz 2019.&amp;C&amp;"Arial Narrow,Uobičajeno"&amp;10REPUBLIKA HRVATSKA
SISAČKO-MOSLAVAČKA ŽUPANIJA
OIB: 82215698659
Ulica S. i A. Radića 36, 44 000 Sisak&amp;R&amp;"Arial Narrow,Uobičajeno"&amp;10T.D.A.      105-19
&amp;P
&amp;N</oddHeader>
    <oddFooter xml:space="preserve">&amp;C&amp;"Arial Narrow,Uobičajeno"SI-ING SISAK d.o.o. za projektiranje i nadzor; OIB: 95268891785; IBAN: HR8523400091110015968; 
Trgovački sud u Sisku - MBS:  080283273; Temeljni kapital: 20.000 kn uplaćen u cijelosti; Član uprave: Siniša Batinić </oddFooter>
  </headerFooter>
  <rowBreaks count="5" manualBreakCount="5">
    <brk id="57" max="5" man="1"/>
    <brk id="70" max="5" man="1"/>
    <brk id="77" max="5" man="1"/>
    <brk id="89" max="5" man="1"/>
    <brk id="155" max="5"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34F3F-A7F8-4C23-9C3A-B316664B2CA8}">
  <dimension ref="A2:F87"/>
  <sheetViews>
    <sheetView view="pageLayout" topLeftCell="A100" zoomScaleNormal="100" zoomScaleSheetLayoutView="100" workbookViewId="0">
      <selection activeCell="F90" sqref="F90"/>
    </sheetView>
  </sheetViews>
  <sheetFormatPr defaultColWidth="11.28515625" defaultRowHeight="12.75"/>
  <cols>
    <col min="1" max="1" width="5.7109375" style="194" customWidth="1"/>
    <col min="2" max="2" width="37.42578125" style="197" customWidth="1"/>
    <col min="3" max="3" width="5.5703125" style="197" customWidth="1"/>
    <col min="4" max="4" width="8.5703125" style="214" customWidth="1"/>
    <col min="5" max="5" width="10.28515625" style="153" customWidth="1"/>
    <col min="6" max="6" width="13.5703125" style="154" customWidth="1"/>
    <col min="7" max="256" width="11.28515625" style="197"/>
    <col min="257" max="257" width="5.7109375" style="197" customWidth="1"/>
    <col min="258" max="258" width="37.42578125" style="197" customWidth="1"/>
    <col min="259" max="259" width="5.5703125" style="197" customWidth="1"/>
    <col min="260" max="260" width="8.5703125" style="197" customWidth="1"/>
    <col min="261" max="261" width="10.28515625" style="197" customWidth="1"/>
    <col min="262" max="262" width="13.5703125" style="197" customWidth="1"/>
    <col min="263" max="512" width="11.28515625" style="197"/>
    <col min="513" max="513" width="5.7109375" style="197" customWidth="1"/>
    <col min="514" max="514" width="37.42578125" style="197" customWidth="1"/>
    <col min="515" max="515" width="5.5703125" style="197" customWidth="1"/>
    <col min="516" max="516" width="8.5703125" style="197" customWidth="1"/>
    <col min="517" max="517" width="10.28515625" style="197" customWidth="1"/>
    <col min="518" max="518" width="13.5703125" style="197" customWidth="1"/>
    <col min="519" max="768" width="11.28515625" style="197"/>
    <col min="769" max="769" width="5.7109375" style="197" customWidth="1"/>
    <col min="770" max="770" width="37.42578125" style="197" customWidth="1"/>
    <col min="771" max="771" width="5.5703125" style="197" customWidth="1"/>
    <col min="772" max="772" width="8.5703125" style="197" customWidth="1"/>
    <col min="773" max="773" width="10.28515625" style="197" customWidth="1"/>
    <col min="774" max="774" width="13.5703125" style="197" customWidth="1"/>
    <col min="775" max="1024" width="11.28515625" style="197"/>
    <col min="1025" max="1025" width="5.7109375" style="197" customWidth="1"/>
    <col min="1026" max="1026" width="37.42578125" style="197" customWidth="1"/>
    <col min="1027" max="1027" width="5.5703125" style="197" customWidth="1"/>
    <col min="1028" max="1028" width="8.5703125" style="197" customWidth="1"/>
    <col min="1029" max="1029" width="10.28515625" style="197" customWidth="1"/>
    <col min="1030" max="1030" width="13.5703125" style="197" customWidth="1"/>
    <col min="1031" max="1280" width="11.28515625" style="197"/>
    <col min="1281" max="1281" width="5.7109375" style="197" customWidth="1"/>
    <col min="1282" max="1282" width="37.42578125" style="197" customWidth="1"/>
    <col min="1283" max="1283" width="5.5703125" style="197" customWidth="1"/>
    <col min="1284" max="1284" width="8.5703125" style="197" customWidth="1"/>
    <col min="1285" max="1285" width="10.28515625" style="197" customWidth="1"/>
    <col min="1286" max="1286" width="13.5703125" style="197" customWidth="1"/>
    <col min="1287" max="1536" width="11.28515625" style="197"/>
    <col min="1537" max="1537" width="5.7109375" style="197" customWidth="1"/>
    <col min="1538" max="1538" width="37.42578125" style="197" customWidth="1"/>
    <col min="1539" max="1539" width="5.5703125" style="197" customWidth="1"/>
    <col min="1540" max="1540" width="8.5703125" style="197" customWidth="1"/>
    <col min="1541" max="1541" width="10.28515625" style="197" customWidth="1"/>
    <col min="1542" max="1542" width="13.5703125" style="197" customWidth="1"/>
    <col min="1543" max="1792" width="11.28515625" style="197"/>
    <col min="1793" max="1793" width="5.7109375" style="197" customWidth="1"/>
    <col min="1794" max="1794" width="37.42578125" style="197" customWidth="1"/>
    <col min="1795" max="1795" width="5.5703125" style="197" customWidth="1"/>
    <col min="1796" max="1796" width="8.5703125" style="197" customWidth="1"/>
    <col min="1797" max="1797" width="10.28515625" style="197" customWidth="1"/>
    <col min="1798" max="1798" width="13.5703125" style="197" customWidth="1"/>
    <col min="1799" max="2048" width="11.28515625" style="197"/>
    <col min="2049" max="2049" width="5.7109375" style="197" customWidth="1"/>
    <col min="2050" max="2050" width="37.42578125" style="197" customWidth="1"/>
    <col min="2051" max="2051" width="5.5703125" style="197" customWidth="1"/>
    <col min="2052" max="2052" width="8.5703125" style="197" customWidth="1"/>
    <col min="2053" max="2053" width="10.28515625" style="197" customWidth="1"/>
    <col min="2054" max="2054" width="13.5703125" style="197" customWidth="1"/>
    <col min="2055" max="2304" width="11.28515625" style="197"/>
    <col min="2305" max="2305" width="5.7109375" style="197" customWidth="1"/>
    <col min="2306" max="2306" width="37.42578125" style="197" customWidth="1"/>
    <col min="2307" max="2307" width="5.5703125" style="197" customWidth="1"/>
    <col min="2308" max="2308" width="8.5703125" style="197" customWidth="1"/>
    <col min="2309" max="2309" width="10.28515625" style="197" customWidth="1"/>
    <col min="2310" max="2310" width="13.5703125" style="197" customWidth="1"/>
    <col min="2311" max="2560" width="11.28515625" style="197"/>
    <col min="2561" max="2561" width="5.7109375" style="197" customWidth="1"/>
    <col min="2562" max="2562" width="37.42578125" style="197" customWidth="1"/>
    <col min="2563" max="2563" width="5.5703125" style="197" customWidth="1"/>
    <col min="2564" max="2564" width="8.5703125" style="197" customWidth="1"/>
    <col min="2565" max="2565" width="10.28515625" style="197" customWidth="1"/>
    <col min="2566" max="2566" width="13.5703125" style="197" customWidth="1"/>
    <col min="2567" max="2816" width="11.28515625" style="197"/>
    <col min="2817" max="2817" width="5.7109375" style="197" customWidth="1"/>
    <col min="2818" max="2818" width="37.42578125" style="197" customWidth="1"/>
    <col min="2819" max="2819" width="5.5703125" style="197" customWidth="1"/>
    <col min="2820" max="2820" width="8.5703125" style="197" customWidth="1"/>
    <col min="2821" max="2821" width="10.28515625" style="197" customWidth="1"/>
    <col min="2822" max="2822" width="13.5703125" style="197" customWidth="1"/>
    <col min="2823" max="3072" width="11.28515625" style="197"/>
    <col min="3073" max="3073" width="5.7109375" style="197" customWidth="1"/>
    <col min="3074" max="3074" width="37.42578125" style="197" customWidth="1"/>
    <col min="3075" max="3075" width="5.5703125" style="197" customWidth="1"/>
    <col min="3076" max="3076" width="8.5703125" style="197" customWidth="1"/>
    <col min="3077" max="3077" width="10.28515625" style="197" customWidth="1"/>
    <col min="3078" max="3078" width="13.5703125" style="197" customWidth="1"/>
    <col min="3079" max="3328" width="11.28515625" style="197"/>
    <col min="3329" max="3329" width="5.7109375" style="197" customWidth="1"/>
    <col min="3330" max="3330" width="37.42578125" style="197" customWidth="1"/>
    <col min="3331" max="3331" width="5.5703125" style="197" customWidth="1"/>
    <col min="3332" max="3332" width="8.5703125" style="197" customWidth="1"/>
    <col min="3333" max="3333" width="10.28515625" style="197" customWidth="1"/>
    <col min="3334" max="3334" width="13.5703125" style="197" customWidth="1"/>
    <col min="3335" max="3584" width="11.28515625" style="197"/>
    <col min="3585" max="3585" width="5.7109375" style="197" customWidth="1"/>
    <col min="3586" max="3586" width="37.42578125" style="197" customWidth="1"/>
    <col min="3587" max="3587" width="5.5703125" style="197" customWidth="1"/>
    <col min="3588" max="3588" width="8.5703125" style="197" customWidth="1"/>
    <col min="3589" max="3589" width="10.28515625" style="197" customWidth="1"/>
    <col min="3590" max="3590" width="13.5703125" style="197" customWidth="1"/>
    <col min="3591" max="3840" width="11.28515625" style="197"/>
    <col min="3841" max="3841" width="5.7109375" style="197" customWidth="1"/>
    <col min="3842" max="3842" width="37.42578125" style="197" customWidth="1"/>
    <col min="3843" max="3843" width="5.5703125" style="197" customWidth="1"/>
    <col min="3844" max="3844" width="8.5703125" style="197" customWidth="1"/>
    <col min="3845" max="3845" width="10.28515625" style="197" customWidth="1"/>
    <col min="3846" max="3846" width="13.5703125" style="197" customWidth="1"/>
    <col min="3847" max="4096" width="11.28515625" style="197"/>
    <col min="4097" max="4097" width="5.7109375" style="197" customWidth="1"/>
    <col min="4098" max="4098" width="37.42578125" style="197" customWidth="1"/>
    <col min="4099" max="4099" width="5.5703125" style="197" customWidth="1"/>
    <col min="4100" max="4100" width="8.5703125" style="197" customWidth="1"/>
    <col min="4101" max="4101" width="10.28515625" style="197" customWidth="1"/>
    <col min="4102" max="4102" width="13.5703125" style="197" customWidth="1"/>
    <col min="4103" max="4352" width="11.28515625" style="197"/>
    <col min="4353" max="4353" width="5.7109375" style="197" customWidth="1"/>
    <col min="4354" max="4354" width="37.42578125" style="197" customWidth="1"/>
    <col min="4355" max="4355" width="5.5703125" style="197" customWidth="1"/>
    <col min="4356" max="4356" width="8.5703125" style="197" customWidth="1"/>
    <col min="4357" max="4357" width="10.28515625" style="197" customWidth="1"/>
    <col min="4358" max="4358" width="13.5703125" style="197" customWidth="1"/>
    <col min="4359" max="4608" width="11.28515625" style="197"/>
    <col min="4609" max="4609" width="5.7109375" style="197" customWidth="1"/>
    <col min="4610" max="4610" width="37.42578125" style="197" customWidth="1"/>
    <col min="4611" max="4611" width="5.5703125" style="197" customWidth="1"/>
    <col min="4612" max="4612" width="8.5703125" style="197" customWidth="1"/>
    <col min="4613" max="4613" width="10.28515625" style="197" customWidth="1"/>
    <col min="4614" max="4614" width="13.5703125" style="197" customWidth="1"/>
    <col min="4615" max="4864" width="11.28515625" style="197"/>
    <col min="4865" max="4865" width="5.7109375" style="197" customWidth="1"/>
    <col min="4866" max="4866" width="37.42578125" style="197" customWidth="1"/>
    <col min="4867" max="4867" width="5.5703125" style="197" customWidth="1"/>
    <col min="4868" max="4868" width="8.5703125" style="197" customWidth="1"/>
    <col min="4869" max="4869" width="10.28515625" style="197" customWidth="1"/>
    <col min="4870" max="4870" width="13.5703125" style="197" customWidth="1"/>
    <col min="4871" max="5120" width="11.28515625" style="197"/>
    <col min="5121" max="5121" width="5.7109375" style="197" customWidth="1"/>
    <col min="5122" max="5122" width="37.42578125" style="197" customWidth="1"/>
    <col min="5123" max="5123" width="5.5703125" style="197" customWidth="1"/>
    <col min="5124" max="5124" width="8.5703125" style="197" customWidth="1"/>
    <col min="5125" max="5125" width="10.28515625" style="197" customWidth="1"/>
    <col min="5126" max="5126" width="13.5703125" style="197" customWidth="1"/>
    <col min="5127" max="5376" width="11.28515625" style="197"/>
    <col min="5377" max="5377" width="5.7109375" style="197" customWidth="1"/>
    <col min="5378" max="5378" width="37.42578125" style="197" customWidth="1"/>
    <col min="5379" max="5379" width="5.5703125" style="197" customWidth="1"/>
    <col min="5380" max="5380" width="8.5703125" style="197" customWidth="1"/>
    <col min="5381" max="5381" width="10.28515625" style="197" customWidth="1"/>
    <col min="5382" max="5382" width="13.5703125" style="197" customWidth="1"/>
    <col min="5383" max="5632" width="11.28515625" style="197"/>
    <col min="5633" max="5633" width="5.7109375" style="197" customWidth="1"/>
    <col min="5634" max="5634" width="37.42578125" style="197" customWidth="1"/>
    <col min="5635" max="5635" width="5.5703125" style="197" customWidth="1"/>
    <col min="5636" max="5636" width="8.5703125" style="197" customWidth="1"/>
    <col min="5637" max="5637" width="10.28515625" style="197" customWidth="1"/>
    <col min="5638" max="5638" width="13.5703125" style="197" customWidth="1"/>
    <col min="5639" max="5888" width="11.28515625" style="197"/>
    <col min="5889" max="5889" width="5.7109375" style="197" customWidth="1"/>
    <col min="5890" max="5890" width="37.42578125" style="197" customWidth="1"/>
    <col min="5891" max="5891" width="5.5703125" style="197" customWidth="1"/>
    <col min="5892" max="5892" width="8.5703125" style="197" customWidth="1"/>
    <col min="5893" max="5893" width="10.28515625" style="197" customWidth="1"/>
    <col min="5894" max="5894" width="13.5703125" style="197" customWidth="1"/>
    <col min="5895" max="6144" width="11.28515625" style="197"/>
    <col min="6145" max="6145" width="5.7109375" style="197" customWidth="1"/>
    <col min="6146" max="6146" width="37.42578125" style="197" customWidth="1"/>
    <col min="6147" max="6147" width="5.5703125" style="197" customWidth="1"/>
    <col min="6148" max="6148" width="8.5703125" style="197" customWidth="1"/>
    <col min="6149" max="6149" width="10.28515625" style="197" customWidth="1"/>
    <col min="6150" max="6150" width="13.5703125" style="197" customWidth="1"/>
    <col min="6151" max="6400" width="11.28515625" style="197"/>
    <col min="6401" max="6401" width="5.7109375" style="197" customWidth="1"/>
    <col min="6402" max="6402" width="37.42578125" style="197" customWidth="1"/>
    <col min="6403" max="6403" width="5.5703125" style="197" customWidth="1"/>
    <col min="6404" max="6404" width="8.5703125" style="197" customWidth="1"/>
    <col min="6405" max="6405" width="10.28515625" style="197" customWidth="1"/>
    <col min="6406" max="6406" width="13.5703125" style="197" customWidth="1"/>
    <col min="6407" max="6656" width="11.28515625" style="197"/>
    <col min="6657" max="6657" width="5.7109375" style="197" customWidth="1"/>
    <col min="6658" max="6658" width="37.42578125" style="197" customWidth="1"/>
    <col min="6659" max="6659" width="5.5703125" style="197" customWidth="1"/>
    <col min="6660" max="6660" width="8.5703125" style="197" customWidth="1"/>
    <col min="6661" max="6661" width="10.28515625" style="197" customWidth="1"/>
    <col min="6662" max="6662" width="13.5703125" style="197" customWidth="1"/>
    <col min="6663" max="6912" width="11.28515625" style="197"/>
    <col min="6913" max="6913" width="5.7109375" style="197" customWidth="1"/>
    <col min="6914" max="6914" width="37.42578125" style="197" customWidth="1"/>
    <col min="6915" max="6915" width="5.5703125" style="197" customWidth="1"/>
    <col min="6916" max="6916" width="8.5703125" style="197" customWidth="1"/>
    <col min="6917" max="6917" width="10.28515625" style="197" customWidth="1"/>
    <col min="6918" max="6918" width="13.5703125" style="197" customWidth="1"/>
    <col min="6919" max="7168" width="11.28515625" style="197"/>
    <col min="7169" max="7169" width="5.7109375" style="197" customWidth="1"/>
    <col min="7170" max="7170" width="37.42578125" style="197" customWidth="1"/>
    <col min="7171" max="7171" width="5.5703125" style="197" customWidth="1"/>
    <col min="7172" max="7172" width="8.5703125" style="197" customWidth="1"/>
    <col min="7173" max="7173" width="10.28515625" style="197" customWidth="1"/>
    <col min="7174" max="7174" width="13.5703125" style="197" customWidth="1"/>
    <col min="7175" max="7424" width="11.28515625" style="197"/>
    <col min="7425" max="7425" width="5.7109375" style="197" customWidth="1"/>
    <col min="7426" max="7426" width="37.42578125" style="197" customWidth="1"/>
    <col min="7427" max="7427" width="5.5703125" style="197" customWidth="1"/>
    <col min="7428" max="7428" width="8.5703125" style="197" customWidth="1"/>
    <col min="7429" max="7429" width="10.28515625" style="197" customWidth="1"/>
    <col min="7430" max="7430" width="13.5703125" style="197" customWidth="1"/>
    <col min="7431" max="7680" width="11.28515625" style="197"/>
    <col min="7681" max="7681" width="5.7109375" style="197" customWidth="1"/>
    <col min="7682" max="7682" width="37.42578125" style="197" customWidth="1"/>
    <col min="7683" max="7683" width="5.5703125" style="197" customWidth="1"/>
    <col min="7684" max="7684" width="8.5703125" style="197" customWidth="1"/>
    <col min="7685" max="7685" width="10.28515625" style="197" customWidth="1"/>
    <col min="7686" max="7686" width="13.5703125" style="197" customWidth="1"/>
    <col min="7687" max="7936" width="11.28515625" style="197"/>
    <col min="7937" max="7937" width="5.7109375" style="197" customWidth="1"/>
    <col min="7938" max="7938" width="37.42578125" style="197" customWidth="1"/>
    <col min="7939" max="7939" width="5.5703125" style="197" customWidth="1"/>
    <col min="7940" max="7940" width="8.5703125" style="197" customWidth="1"/>
    <col min="7941" max="7941" width="10.28515625" style="197" customWidth="1"/>
    <col min="7942" max="7942" width="13.5703125" style="197" customWidth="1"/>
    <col min="7943" max="8192" width="11.28515625" style="197"/>
    <col min="8193" max="8193" width="5.7109375" style="197" customWidth="1"/>
    <col min="8194" max="8194" width="37.42578125" style="197" customWidth="1"/>
    <col min="8195" max="8195" width="5.5703125" style="197" customWidth="1"/>
    <col min="8196" max="8196" width="8.5703125" style="197" customWidth="1"/>
    <col min="8197" max="8197" width="10.28515625" style="197" customWidth="1"/>
    <col min="8198" max="8198" width="13.5703125" style="197" customWidth="1"/>
    <col min="8199" max="8448" width="11.28515625" style="197"/>
    <col min="8449" max="8449" width="5.7109375" style="197" customWidth="1"/>
    <col min="8450" max="8450" width="37.42578125" style="197" customWidth="1"/>
    <col min="8451" max="8451" width="5.5703125" style="197" customWidth="1"/>
    <col min="8452" max="8452" width="8.5703125" style="197" customWidth="1"/>
    <col min="8453" max="8453" width="10.28515625" style="197" customWidth="1"/>
    <col min="8454" max="8454" width="13.5703125" style="197" customWidth="1"/>
    <col min="8455" max="8704" width="11.28515625" style="197"/>
    <col min="8705" max="8705" width="5.7109375" style="197" customWidth="1"/>
    <col min="8706" max="8706" width="37.42578125" style="197" customWidth="1"/>
    <col min="8707" max="8707" width="5.5703125" style="197" customWidth="1"/>
    <col min="8708" max="8708" width="8.5703125" style="197" customWidth="1"/>
    <col min="8709" max="8709" width="10.28515625" style="197" customWidth="1"/>
    <col min="8710" max="8710" width="13.5703125" style="197" customWidth="1"/>
    <col min="8711" max="8960" width="11.28515625" style="197"/>
    <col min="8961" max="8961" width="5.7109375" style="197" customWidth="1"/>
    <col min="8962" max="8962" width="37.42578125" style="197" customWidth="1"/>
    <col min="8963" max="8963" width="5.5703125" style="197" customWidth="1"/>
    <col min="8964" max="8964" width="8.5703125" style="197" customWidth="1"/>
    <col min="8965" max="8965" width="10.28515625" style="197" customWidth="1"/>
    <col min="8966" max="8966" width="13.5703125" style="197" customWidth="1"/>
    <col min="8967" max="9216" width="11.28515625" style="197"/>
    <col min="9217" max="9217" width="5.7109375" style="197" customWidth="1"/>
    <col min="9218" max="9218" width="37.42578125" style="197" customWidth="1"/>
    <col min="9219" max="9219" width="5.5703125" style="197" customWidth="1"/>
    <col min="9220" max="9220" width="8.5703125" style="197" customWidth="1"/>
    <col min="9221" max="9221" width="10.28515625" style="197" customWidth="1"/>
    <col min="9222" max="9222" width="13.5703125" style="197" customWidth="1"/>
    <col min="9223" max="9472" width="11.28515625" style="197"/>
    <col min="9473" max="9473" width="5.7109375" style="197" customWidth="1"/>
    <col min="9474" max="9474" width="37.42578125" style="197" customWidth="1"/>
    <col min="9475" max="9475" width="5.5703125" style="197" customWidth="1"/>
    <col min="9476" max="9476" width="8.5703125" style="197" customWidth="1"/>
    <col min="9477" max="9477" width="10.28515625" style="197" customWidth="1"/>
    <col min="9478" max="9478" width="13.5703125" style="197" customWidth="1"/>
    <col min="9479" max="9728" width="11.28515625" style="197"/>
    <col min="9729" max="9729" width="5.7109375" style="197" customWidth="1"/>
    <col min="9730" max="9730" width="37.42578125" style="197" customWidth="1"/>
    <col min="9731" max="9731" width="5.5703125" style="197" customWidth="1"/>
    <col min="9732" max="9732" width="8.5703125" style="197" customWidth="1"/>
    <col min="9733" max="9733" width="10.28515625" style="197" customWidth="1"/>
    <col min="9734" max="9734" width="13.5703125" style="197" customWidth="1"/>
    <col min="9735" max="9984" width="11.28515625" style="197"/>
    <col min="9985" max="9985" width="5.7109375" style="197" customWidth="1"/>
    <col min="9986" max="9986" width="37.42578125" style="197" customWidth="1"/>
    <col min="9987" max="9987" width="5.5703125" style="197" customWidth="1"/>
    <col min="9988" max="9988" width="8.5703125" style="197" customWidth="1"/>
    <col min="9989" max="9989" width="10.28515625" style="197" customWidth="1"/>
    <col min="9990" max="9990" width="13.5703125" style="197" customWidth="1"/>
    <col min="9991" max="10240" width="11.28515625" style="197"/>
    <col min="10241" max="10241" width="5.7109375" style="197" customWidth="1"/>
    <col min="10242" max="10242" width="37.42578125" style="197" customWidth="1"/>
    <col min="10243" max="10243" width="5.5703125" style="197" customWidth="1"/>
    <col min="10244" max="10244" width="8.5703125" style="197" customWidth="1"/>
    <col min="10245" max="10245" width="10.28515625" style="197" customWidth="1"/>
    <col min="10246" max="10246" width="13.5703125" style="197" customWidth="1"/>
    <col min="10247" max="10496" width="11.28515625" style="197"/>
    <col min="10497" max="10497" width="5.7109375" style="197" customWidth="1"/>
    <col min="10498" max="10498" width="37.42578125" style="197" customWidth="1"/>
    <col min="10499" max="10499" width="5.5703125" style="197" customWidth="1"/>
    <col min="10500" max="10500" width="8.5703125" style="197" customWidth="1"/>
    <col min="10501" max="10501" width="10.28515625" style="197" customWidth="1"/>
    <col min="10502" max="10502" width="13.5703125" style="197" customWidth="1"/>
    <col min="10503" max="10752" width="11.28515625" style="197"/>
    <col min="10753" max="10753" width="5.7109375" style="197" customWidth="1"/>
    <col min="10754" max="10754" width="37.42578125" style="197" customWidth="1"/>
    <col min="10755" max="10755" width="5.5703125" style="197" customWidth="1"/>
    <col min="10756" max="10756" width="8.5703125" style="197" customWidth="1"/>
    <col min="10757" max="10757" width="10.28515625" style="197" customWidth="1"/>
    <col min="10758" max="10758" width="13.5703125" style="197" customWidth="1"/>
    <col min="10759" max="11008" width="11.28515625" style="197"/>
    <col min="11009" max="11009" width="5.7109375" style="197" customWidth="1"/>
    <col min="11010" max="11010" width="37.42578125" style="197" customWidth="1"/>
    <col min="11011" max="11011" width="5.5703125" style="197" customWidth="1"/>
    <col min="11012" max="11012" width="8.5703125" style="197" customWidth="1"/>
    <col min="11013" max="11013" width="10.28515625" style="197" customWidth="1"/>
    <col min="11014" max="11014" width="13.5703125" style="197" customWidth="1"/>
    <col min="11015" max="11264" width="11.28515625" style="197"/>
    <col min="11265" max="11265" width="5.7109375" style="197" customWidth="1"/>
    <col min="11266" max="11266" width="37.42578125" style="197" customWidth="1"/>
    <col min="11267" max="11267" width="5.5703125" style="197" customWidth="1"/>
    <col min="11268" max="11268" width="8.5703125" style="197" customWidth="1"/>
    <col min="11269" max="11269" width="10.28515625" style="197" customWidth="1"/>
    <col min="11270" max="11270" width="13.5703125" style="197" customWidth="1"/>
    <col min="11271" max="11520" width="11.28515625" style="197"/>
    <col min="11521" max="11521" width="5.7109375" style="197" customWidth="1"/>
    <col min="11522" max="11522" width="37.42578125" style="197" customWidth="1"/>
    <col min="11523" max="11523" width="5.5703125" style="197" customWidth="1"/>
    <col min="11524" max="11524" width="8.5703125" style="197" customWidth="1"/>
    <col min="11525" max="11525" width="10.28515625" style="197" customWidth="1"/>
    <col min="11526" max="11526" width="13.5703125" style="197" customWidth="1"/>
    <col min="11527" max="11776" width="11.28515625" style="197"/>
    <col min="11777" max="11777" width="5.7109375" style="197" customWidth="1"/>
    <col min="11778" max="11778" width="37.42578125" style="197" customWidth="1"/>
    <col min="11779" max="11779" width="5.5703125" style="197" customWidth="1"/>
    <col min="11780" max="11780" width="8.5703125" style="197" customWidth="1"/>
    <col min="11781" max="11781" width="10.28515625" style="197" customWidth="1"/>
    <col min="11782" max="11782" width="13.5703125" style="197" customWidth="1"/>
    <col min="11783" max="12032" width="11.28515625" style="197"/>
    <col min="12033" max="12033" width="5.7109375" style="197" customWidth="1"/>
    <col min="12034" max="12034" width="37.42578125" style="197" customWidth="1"/>
    <col min="12035" max="12035" width="5.5703125" style="197" customWidth="1"/>
    <col min="12036" max="12036" width="8.5703125" style="197" customWidth="1"/>
    <col min="12037" max="12037" width="10.28515625" style="197" customWidth="1"/>
    <col min="12038" max="12038" width="13.5703125" style="197" customWidth="1"/>
    <col min="12039" max="12288" width="11.28515625" style="197"/>
    <col min="12289" max="12289" width="5.7109375" style="197" customWidth="1"/>
    <col min="12290" max="12290" width="37.42578125" style="197" customWidth="1"/>
    <col min="12291" max="12291" width="5.5703125" style="197" customWidth="1"/>
    <col min="12292" max="12292" width="8.5703125" style="197" customWidth="1"/>
    <col min="12293" max="12293" width="10.28515625" style="197" customWidth="1"/>
    <col min="12294" max="12294" width="13.5703125" style="197" customWidth="1"/>
    <col min="12295" max="12544" width="11.28515625" style="197"/>
    <col min="12545" max="12545" width="5.7109375" style="197" customWidth="1"/>
    <col min="12546" max="12546" width="37.42578125" style="197" customWidth="1"/>
    <col min="12547" max="12547" width="5.5703125" style="197" customWidth="1"/>
    <col min="12548" max="12548" width="8.5703125" style="197" customWidth="1"/>
    <col min="12549" max="12549" width="10.28515625" style="197" customWidth="1"/>
    <col min="12550" max="12550" width="13.5703125" style="197" customWidth="1"/>
    <col min="12551" max="12800" width="11.28515625" style="197"/>
    <col min="12801" max="12801" width="5.7109375" style="197" customWidth="1"/>
    <col min="12802" max="12802" width="37.42578125" style="197" customWidth="1"/>
    <col min="12803" max="12803" width="5.5703125" style="197" customWidth="1"/>
    <col min="12804" max="12804" width="8.5703125" style="197" customWidth="1"/>
    <col min="12805" max="12805" width="10.28515625" style="197" customWidth="1"/>
    <col min="12806" max="12806" width="13.5703125" style="197" customWidth="1"/>
    <col min="12807" max="13056" width="11.28515625" style="197"/>
    <col min="13057" max="13057" width="5.7109375" style="197" customWidth="1"/>
    <col min="13058" max="13058" width="37.42578125" style="197" customWidth="1"/>
    <col min="13059" max="13059" width="5.5703125" style="197" customWidth="1"/>
    <col min="13060" max="13060" width="8.5703125" style="197" customWidth="1"/>
    <col min="13061" max="13061" width="10.28515625" style="197" customWidth="1"/>
    <col min="13062" max="13062" width="13.5703125" style="197" customWidth="1"/>
    <col min="13063" max="13312" width="11.28515625" style="197"/>
    <col min="13313" max="13313" width="5.7109375" style="197" customWidth="1"/>
    <col min="13314" max="13314" width="37.42578125" style="197" customWidth="1"/>
    <col min="13315" max="13315" width="5.5703125" style="197" customWidth="1"/>
    <col min="13316" max="13316" width="8.5703125" style="197" customWidth="1"/>
    <col min="13317" max="13317" width="10.28515625" style="197" customWidth="1"/>
    <col min="13318" max="13318" width="13.5703125" style="197" customWidth="1"/>
    <col min="13319" max="13568" width="11.28515625" style="197"/>
    <col min="13569" max="13569" width="5.7109375" style="197" customWidth="1"/>
    <col min="13570" max="13570" width="37.42578125" style="197" customWidth="1"/>
    <col min="13571" max="13571" width="5.5703125" style="197" customWidth="1"/>
    <col min="13572" max="13572" width="8.5703125" style="197" customWidth="1"/>
    <col min="13573" max="13573" width="10.28515625" style="197" customWidth="1"/>
    <col min="13574" max="13574" width="13.5703125" style="197" customWidth="1"/>
    <col min="13575" max="13824" width="11.28515625" style="197"/>
    <col min="13825" max="13825" width="5.7109375" style="197" customWidth="1"/>
    <col min="13826" max="13826" width="37.42578125" style="197" customWidth="1"/>
    <col min="13827" max="13827" width="5.5703125" style="197" customWidth="1"/>
    <col min="13828" max="13828" width="8.5703125" style="197" customWidth="1"/>
    <col min="13829" max="13829" width="10.28515625" style="197" customWidth="1"/>
    <col min="13830" max="13830" width="13.5703125" style="197" customWidth="1"/>
    <col min="13831" max="14080" width="11.28515625" style="197"/>
    <col min="14081" max="14081" width="5.7109375" style="197" customWidth="1"/>
    <col min="14082" max="14082" width="37.42578125" style="197" customWidth="1"/>
    <col min="14083" max="14083" width="5.5703125" style="197" customWidth="1"/>
    <col min="14084" max="14084" width="8.5703125" style="197" customWidth="1"/>
    <col min="14085" max="14085" width="10.28515625" style="197" customWidth="1"/>
    <col min="14086" max="14086" width="13.5703125" style="197" customWidth="1"/>
    <col min="14087" max="14336" width="11.28515625" style="197"/>
    <col min="14337" max="14337" width="5.7109375" style="197" customWidth="1"/>
    <col min="14338" max="14338" width="37.42578125" style="197" customWidth="1"/>
    <col min="14339" max="14339" width="5.5703125" style="197" customWidth="1"/>
    <col min="14340" max="14340" width="8.5703125" style="197" customWidth="1"/>
    <col min="14341" max="14341" width="10.28515625" style="197" customWidth="1"/>
    <col min="14342" max="14342" width="13.5703125" style="197" customWidth="1"/>
    <col min="14343" max="14592" width="11.28515625" style="197"/>
    <col min="14593" max="14593" width="5.7109375" style="197" customWidth="1"/>
    <col min="14594" max="14594" width="37.42578125" style="197" customWidth="1"/>
    <col min="14595" max="14595" width="5.5703125" style="197" customWidth="1"/>
    <col min="14596" max="14596" width="8.5703125" style="197" customWidth="1"/>
    <col min="14597" max="14597" width="10.28515625" style="197" customWidth="1"/>
    <col min="14598" max="14598" width="13.5703125" style="197" customWidth="1"/>
    <col min="14599" max="14848" width="11.28515625" style="197"/>
    <col min="14849" max="14849" width="5.7109375" style="197" customWidth="1"/>
    <col min="14850" max="14850" width="37.42578125" style="197" customWidth="1"/>
    <col min="14851" max="14851" width="5.5703125" style="197" customWidth="1"/>
    <col min="14852" max="14852" width="8.5703125" style="197" customWidth="1"/>
    <col min="14853" max="14853" width="10.28515625" style="197" customWidth="1"/>
    <col min="14854" max="14854" width="13.5703125" style="197" customWidth="1"/>
    <col min="14855" max="15104" width="11.28515625" style="197"/>
    <col min="15105" max="15105" width="5.7109375" style="197" customWidth="1"/>
    <col min="15106" max="15106" width="37.42578125" style="197" customWidth="1"/>
    <col min="15107" max="15107" width="5.5703125" style="197" customWidth="1"/>
    <col min="15108" max="15108" width="8.5703125" style="197" customWidth="1"/>
    <col min="15109" max="15109" width="10.28515625" style="197" customWidth="1"/>
    <col min="15110" max="15110" width="13.5703125" style="197" customWidth="1"/>
    <col min="15111" max="15360" width="11.28515625" style="197"/>
    <col min="15361" max="15361" width="5.7109375" style="197" customWidth="1"/>
    <col min="15362" max="15362" width="37.42578125" style="197" customWidth="1"/>
    <col min="15363" max="15363" width="5.5703125" style="197" customWidth="1"/>
    <col min="15364" max="15364" width="8.5703125" style="197" customWidth="1"/>
    <col min="15365" max="15365" width="10.28515625" style="197" customWidth="1"/>
    <col min="15366" max="15366" width="13.5703125" style="197" customWidth="1"/>
    <col min="15367" max="15616" width="11.28515625" style="197"/>
    <col min="15617" max="15617" width="5.7109375" style="197" customWidth="1"/>
    <col min="15618" max="15618" width="37.42578125" style="197" customWidth="1"/>
    <col min="15619" max="15619" width="5.5703125" style="197" customWidth="1"/>
    <col min="15620" max="15620" width="8.5703125" style="197" customWidth="1"/>
    <col min="15621" max="15621" width="10.28515625" style="197" customWidth="1"/>
    <col min="15622" max="15622" width="13.5703125" style="197" customWidth="1"/>
    <col min="15623" max="15872" width="11.28515625" style="197"/>
    <col min="15873" max="15873" width="5.7109375" style="197" customWidth="1"/>
    <col min="15874" max="15874" width="37.42578125" style="197" customWidth="1"/>
    <col min="15875" max="15875" width="5.5703125" style="197" customWidth="1"/>
    <col min="15876" max="15876" width="8.5703125" style="197" customWidth="1"/>
    <col min="15877" max="15877" width="10.28515625" style="197" customWidth="1"/>
    <col min="15878" max="15878" width="13.5703125" style="197" customWidth="1"/>
    <col min="15879" max="16128" width="11.28515625" style="197"/>
    <col min="16129" max="16129" width="5.7109375" style="197" customWidth="1"/>
    <col min="16130" max="16130" width="37.42578125" style="197" customWidth="1"/>
    <col min="16131" max="16131" width="5.5703125" style="197" customWidth="1"/>
    <col min="16132" max="16132" width="8.5703125" style="197" customWidth="1"/>
    <col min="16133" max="16133" width="10.28515625" style="197" customWidth="1"/>
    <col min="16134" max="16134" width="13.5703125" style="197" customWidth="1"/>
    <col min="16135" max="16384" width="11.28515625" style="197"/>
  </cols>
  <sheetData>
    <row r="2" spans="1:6" s="155" customFormat="1">
      <c r="A2" s="149"/>
      <c r="B2" s="150"/>
      <c r="C2" s="151"/>
      <c r="D2" s="152"/>
      <c r="E2" s="153"/>
      <c r="F2" s="154"/>
    </row>
    <row r="3" spans="1:6" s="155" customFormat="1" ht="15.75">
      <c r="A3" s="149"/>
      <c r="B3" s="156" t="s">
        <v>326</v>
      </c>
      <c r="C3" s="151"/>
      <c r="D3" s="152"/>
      <c r="E3" s="153"/>
      <c r="F3" s="154"/>
    </row>
    <row r="4" spans="1:6" s="155" customFormat="1">
      <c r="A4" s="149"/>
      <c r="B4" s="150"/>
      <c r="C4" s="151"/>
      <c r="D4" s="152"/>
      <c r="E4" s="153"/>
      <c r="F4" s="154"/>
    </row>
    <row r="5" spans="1:6" s="155" customFormat="1">
      <c r="A5" s="157" t="s">
        <v>327</v>
      </c>
      <c r="B5" s="158" t="s">
        <v>328</v>
      </c>
      <c r="C5" s="159" t="s">
        <v>329</v>
      </c>
      <c r="D5" s="160" t="s">
        <v>330</v>
      </c>
      <c r="E5" s="161" t="s">
        <v>331</v>
      </c>
      <c r="F5" s="162" t="s">
        <v>332</v>
      </c>
    </row>
    <row r="6" spans="1:6" s="155" customFormat="1" ht="13.5" thickBot="1">
      <c r="A6" s="149"/>
      <c r="B6" s="150"/>
      <c r="C6" s="151"/>
      <c r="D6" s="152"/>
      <c r="E6" s="153"/>
      <c r="F6" s="154"/>
    </row>
    <row r="7" spans="1:6" s="155" customFormat="1" ht="13.5" thickBot="1">
      <c r="A7" s="163" t="s">
        <v>333</v>
      </c>
      <c r="B7" s="164" t="s">
        <v>318</v>
      </c>
      <c r="C7" s="165"/>
      <c r="D7" s="166"/>
      <c r="E7" s="167"/>
      <c r="F7" s="168"/>
    </row>
    <row r="8" spans="1:6" s="155" customFormat="1">
      <c r="A8" s="169"/>
      <c r="B8" s="170"/>
      <c r="C8" s="171"/>
      <c r="D8" s="172"/>
      <c r="E8" s="173"/>
      <c r="F8" s="174"/>
    </row>
    <row r="9" spans="1:6" s="155" customFormat="1">
      <c r="A9" s="159">
        <v>1</v>
      </c>
      <c r="B9" s="175" t="s">
        <v>334</v>
      </c>
      <c r="C9" s="176"/>
      <c r="D9" s="177"/>
      <c r="E9" s="178"/>
      <c r="F9" s="179"/>
    </row>
    <row r="10" spans="1:6" s="155" customFormat="1">
      <c r="A10" s="159"/>
      <c r="B10" s="180"/>
      <c r="C10" s="176"/>
      <c r="D10" s="177"/>
      <c r="E10" s="178"/>
      <c r="F10" s="179"/>
    </row>
    <row r="11" spans="1:6" s="155" customFormat="1" ht="257.25" customHeight="1">
      <c r="A11" s="181"/>
      <c r="B11" s="182" t="s">
        <v>335</v>
      </c>
      <c r="C11" s="176"/>
      <c r="D11" s="183"/>
      <c r="E11" s="178"/>
      <c r="F11" s="179"/>
    </row>
    <row r="12" spans="1:6" s="155" customFormat="1">
      <c r="A12" s="181"/>
      <c r="B12" s="184" t="s">
        <v>336</v>
      </c>
      <c r="C12" s="176"/>
      <c r="D12" s="183"/>
      <c r="E12" s="178"/>
      <c r="F12" s="179"/>
    </row>
    <row r="13" spans="1:6" s="155" customFormat="1" ht="26.25" customHeight="1">
      <c r="A13" s="181"/>
      <c r="B13" s="182" t="s">
        <v>337</v>
      </c>
      <c r="C13" s="176" t="s">
        <v>338</v>
      </c>
      <c r="D13" s="185">
        <v>32</v>
      </c>
      <c r="E13" s="179"/>
      <c r="F13" s="179">
        <f>D13*E13</f>
        <v>0</v>
      </c>
    </row>
    <row r="14" spans="1:6" s="155" customFormat="1">
      <c r="A14" s="159"/>
      <c r="B14" s="180"/>
      <c r="C14" s="176"/>
      <c r="D14" s="177"/>
      <c r="E14" s="178"/>
      <c r="F14" s="179"/>
    </row>
    <row r="15" spans="1:6" s="155" customFormat="1">
      <c r="A15" s="159"/>
      <c r="B15" s="180"/>
      <c r="C15" s="176"/>
      <c r="D15" s="177"/>
      <c r="E15" s="178"/>
      <c r="F15" s="179"/>
    </row>
    <row r="16" spans="1:6" s="155" customFormat="1">
      <c r="A16" s="186">
        <v>2</v>
      </c>
      <c r="B16" s="187" t="s">
        <v>339</v>
      </c>
      <c r="C16" s="176"/>
      <c r="D16" s="177"/>
      <c r="E16" s="178"/>
      <c r="F16" s="179"/>
    </row>
    <row r="17" spans="1:6" s="155" customFormat="1">
      <c r="A17" s="159"/>
      <c r="B17" s="180"/>
      <c r="C17" s="176"/>
      <c r="D17" s="177"/>
      <c r="E17" s="178"/>
      <c r="F17" s="179"/>
    </row>
    <row r="18" spans="1:6" s="155" customFormat="1" ht="25.5">
      <c r="A18" s="181"/>
      <c r="B18" s="182" t="s">
        <v>340</v>
      </c>
      <c r="C18" s="176"/>
      <c r="D18" s="183"/>
      <c r="E18" s="178"/>
      <c r="F18" s="179"/>
    </row>
    <row r="19" spans="1:6" s="155" customFormat="1" ht="25.5">
      <c r="A19" s="181"/>
      <c r="B19" s="182" t="s">
        <v>337</v>
      </c>
      <c r="C19" s="176" t="s">
        <v>338</v>
      </c>
      <c r="D19" s="185">
        <v>2.4</v>
      </c>
      <c r="E19" s="179"/>
      <c r="F19" s="179">
        <f>D19*E19</f>
        <v>0</v>
      </c>
    </row>
    <row r="20" spans="1:6" s="155" customFormat="1">
      <c r="A20" s="149"/>
      <c r="B20" s="150"/>
      <c r="C20" s="151"/>
      <c r="D20" s="152"/>
      <c r="E20" s="153"/>
      <c r="F20" s="154"/>
    </row>
    <row r="21" spans="1:6" s="155" customFormat="1">
      <c r="A21" s="149"/>
      <c r="B21" s="150"/>
      <c r="C21" s="151"/>
      <c r="D21" s="152"/>
      <c r="E21" s="153"/>
      <c r="F21" s="154"/>
    </row>
    <row r="22" spans="1:6" s="155" customFormat="1">
      <c r="A22" s="157" t="s">
        <v>327</v>
      </c>
      <c r="B22" s="158" t="s">
        <v>328</v>
      </c>
      <c r="C22" s="159" t="s">
        <v>329</v>
      </c>
      <c r="D22" s="160" t="s">
        <v>330</v>
      </c>
      <c r="E22" s="161" t="s">
        <v>331</v>
      </c>
      <c r="F22" s="162" t="s">
        <v>332</v>
      </c>
    </row>
    <row r="23" spans="1:6" s="155" customFormat="1" ht="13.5" thickBot="1">
      <c r="A23" s="188"/>
      <c r="B23" s="150"/>
      <c r="C23" s="151"/>
      <c r="D23" s="152"/>
      <c r="E23" s="153"/>
      <c r="F23" s="189"/>
    </row>
    <row r="24" spans="1:6" s="194" customFormat="1" ht="13.5" thickBot="1">
      <c r="A24" s="190" t="s">
        <v>341</v>
      </c>
      <c r="B24" s="190" t="s">
        <v>342</v>
      </c>
      <c r="C24" s="190"/>
      <c r="D24" s="191"/>
      <c r="E24" s="192"/>
      <c r="F24" s="193"/>
    </row>
    <row r="25" spans="1:6">
      <c r="A25" s="195"/>
      <c r="B25" s="195"/>
      <c r="C25" s="195"/>
      <c r="D25" s="196"/>
      <c r="E25" s="173"/>
      <c r="F25" s="174"/>
    </row>
    <row r="26" spans="1:6" ht="25.5">
      <c r="A26" s="157">
        <v>1</v>
      </c>
      <c r="B26" s="198" t="s">
        <v>343</v>
      </c>
      <c r="C26" s="199"/>
      <c r="D26" s="200"/>
      <c r="E26" s="178"/>
      <c r="F26" s="179"/>
    </row>
    <row r="27" spans="1:6">
      <c r="A27" s="157"/>
      <c r="B27" s="198"/>
      <c r="C27" s="199"/>
      <c r="D27" s="200"/>
      <c r="E27" s="178"/>
      <c r="F27" s="179"/>
    </row>
    <row r="28" spans="1:6" ht="130.5" customHeight="1">
      <c r="A28" s="201"/>
      <c r="B28" s="202" t="s">
        <v>344</v>
      </c>
      <c r="C28" s="199"/>
      <c r="D28" s="200"/>
      <c r="E28" s="178"/>
      <c r="F28" s="179"/>
    </row>
    <row r="29" spans="1:6" ht="25.5">
      <c r="A29" s="201"/>
      <c r="B29" s="182" t="s">
        <v>337</v>
      </c>
      <c r="C29" s="176"/>
      <c r="D29" s="183"/>
      <c r="E29" s="178"/>
      <c r="F29" s="179"/>
    </row>
    <row r="30" spans="1:6">
      <c r="A30" s="203"/>
      <c r="B30" s="204" t="s">
        <v>345</v>
      </c>
      <c r="C30" s="176" t="s">
        <v>338</v>
      </c>
      <c r="D30" s="183">
        <v>7</v>
      </c>
      <c r="E30" s="173"/>
      <c r="F30" s="174">
        <f>D30*E30</f>
        <v>0</v>
      </c>
    </row>
    <row r="31" spans="1:6">
      <c r="A31" s="195"/>
      <c r="B31" s="195" t="s">
        <v>346</v>
      </c>
      <c r="C31" s="195" t="s">
        <v>347</v>
      </c>
      <c r="D31" s="205">
        <v>7.5</v>
      </c>
      <c r="E31" s="173"/>
      <c r="F31" s="174">
        <f>D31*E31</f>
        <v>0</v>
      </c>
    </row>
    <row r="32" spans="1:6">
      <c r="A32" s="195"/>
      <c r="B32" s="195"/>
      <c r="C32" s="195"/>
      <c r="D32" s="205"/>
      <c r="E32" s="173"/>
      <c r="F32" s="174"/>
    </row>
    <row r="33" spans="1:6">
      <c r="A33" s="195"/>
      <c r="B33" s="195"/>
      <c r="C33" s="195"/>
      <c r="D33" s="205"/>
      <c r="E33" s="173"/>
      <c r="F33" s="174"/>
    </row>
    <row r="34" spans="1:6" ht="25.5">
      <c r="A34" s="157">
        <v>2</v>
      </c>
      <c r="B34" s="198" t="s">
        <v>348</v>
      </c>
      <c r="C34" s="199"/>
      <c r="D34" s="200"/>
      <c r="E34" s="178"/>
      <c r="F34" s="179"/>
    </row>
    <row r="35" spans="1:6">
      <c r="A35" s="157"/>
      <c r="B35" s="198"/>
      <c r="C35" s="199"/>
      <c r="D35" s="200"/>
      <c r="E35" s="178"/>
      <c r="F35" s="179"/>
    </row>
    <row r="36" spans="1:6" ht="63.75">
      <c r="A36" s="201"/>
      <c r="B36" s="202" t="s">
        <v>349</v>
      </c>
      <c r="C36" s="199"/>
      <c r="D36" s="200"/>
      <c r="E36" s="178"/>
      <c r="F36" s="179"/>
    </row>
    <row r="37" spans="1:6" ht="25.5">
      <c r="A37" s="201"/>
      <c r="B37" s="182" t="s">
        <v>337</v>
      </c>
      <c r="C37" s="176" t="s">
        <v>338</v>
      </c>
      <c r="D37" s="183">
        <v>1.2</v>
      </c>
      <c r="E37" s="173"/>
      <c r="F37" s="174">
        <f>D37*E37</f>
        <v>0</v>
      </c>
    </row>
    <row r="38" spans="1:6">
      <c r="A38" s="201"/>
      <c r="B38" s="182"/>
      <c r="C38" s="176"/>
      <c r="D38" s="183"/>
      <c r="E38" s="178"/>
      <c r="F38" s="179"/>
    </row>
    <row r="39" spans="1:6">
      <c r="A39" s="201"/>
      <c r="B39" s="182"/>
      <c r="C39" s="176"/>
      <c r="D39" s="183"/>
      <c r="E39" s="178"/>
      <c r="F39" s="179"/>
    </row>
    <row r="40" spans="1:6" ht="25.5">
      <c r="A40" s="157">
        <v>3</v>
      </c>
      <c r="B40" s="198" t="s">
        <v>350</v>
      </c>
      <c r="C40" s="199"/>
      <c r="D40" s="200"/>
      <c r="E40" s="178"/>
      <c r="F40" s="179"/>
    </row>
    <row r="41" spans="1:6">
      <c r="A41" s="157"/>
      <c r="B41" s="198"/>
      <c r="C41" s="199"/>
      <c r="D41" s="200"/>
      <c r="E41" s="178"/>
      <c r="F41" s="179"/>
    </row>
    <row r="42" spans="1:6" ht="38.25">
      <c r="A42" s="201"/>
      <c r="B42" s="202" t="s">
        <v>351</v>
      </c>
      <c r="C42" s="199"/>
      <c r="D42" s="200"/>
      <c r="E42" s="178"/>
      <c r="F42" s="179"/>
    </row>
    <row r="43" spans="1:6" ht="25.5">
      <c r="A43" s="201"/>
      <c r="B43" s="182" t="s">
        <v>337</v>
      </c>
      <c r="C43" s="176" t="s">
        <v>338</v>
      </c>
      <c r="D43" s="183">
        <v>0.6</v>
      </c>
      <c r="E43" s="173"/>
      <c r="F43" s="174">
        <f>D43*E43</f>
        <v>0</v>
      </c>
    </row>
    <row r="44" spans="1:6">
      <c r="A44" s="201"/>
      <c r="B44" s="182"/>
      <c r="C44" s="176"/>
      <c r="D44" s="183"/>
      <c r="E44" s="178"/>
      <c r="F44" s="179"/>
    </row>
    <row r="45" spans="1:6">
      <c r="A45" s="201"/>
      <c r="B45" s="182"/>
      <c r="C45" s="176"/>
      <c r="D45" s="183"/>
      <c r="E45" s="178"/>
      <c r="F45" s="179"/>
    </row>
    <row r="46" spans="1:6" ht="38.25">
      <c r="A46" s="157">
        <v>4</v>
      </c>
      <c r="B46" s="206" t="s">
        <v>352</v>
      </c>
      <c r="C46" s="176"/>
      <c r="D46" s="183"/>
      <c r="E46" s="178"/>
      <c r="F46" s="179"/>
    </row>
    <row r="47" spans="1:6">
      <c r="A47" s="201"/>
      <c r="B47" s="182"/>
      <c r="C47" s="176"/>
      <c r="D47" s="183"/>
      <c r="E47" s="178"/>
      <c r="F47" s="179"/>
    </row>
    <row r="48" spans="1:6" ht="63.75">
      <c r="A48" s="201"/>
      <c r="B48" s="202" t="s">
        <v>353</v>
      </c>
      <c r="C48" s="176"/>
      <c r="D48" s="183"/>
      <c r="E48" s="178"/>
      <c r="F48" s="179"/>
    </row>
    <row r="49" spans="1:6" ht="25.5">
      <c r="A49" s="201"/>
      <c r="B49" s="182" t="s">
        <v>337</v>
      </c>
      <c r="C49" s="176"/>
      <c r="D49" s="183"/>
      <c r="E49" s="178"/>
      <c r="F49" s="179"/>
    </row>
    <row r="50" spans="1:6">
      <c r="A50" s="203"/>
      <c r="B50" s="204" t="s">
        <v>345</v>
      </c>
      <c r="C50" s="176" t="s">
        <v>338</v>
      </c>
      <c r="D50" s="183">
        <v>3</v>
      </c>
      <c r="E50" s="173"/>
      <c r="F50" s="174">
        <f>D50*E50</f>
        <v>0</v>
      </c>
    </row>
    <row r="51" spans="1:6">
      <c r="A51" s="195"/>
      <c r="B51" s="195" t="s">
        <v>346</v>
      </c>
      <c r="C51" s="195" t="s">
        <v>347</v>
      </c>
      <c r="D51" s="205">
        <v>18</v>
      </c>
      <c r="E51" s="173"/>
      <c r="F51" s="174">
        <f>D51*E51</f>
        <v>0</v>
      </c>
    </row>
    <row r="52" spans="1:6">
      <c r="A52" s="207"/>
      <c r="B52" s="208"/>
      <c r="C52" s="151"/>
      <c r="D52" s="209"/>
    </row>
    <row r="53" spans="1:6">
      <c r="A53" s="207"/>
      <c r="B53" s="208"/>
      <c r="C53" s="151"/>
      <c r="D53" s="209"/>
    </row>
    <row r="54" spans="1:6" s="155" customFormat="1">
      <c r="A54" s="157" t="s">
        <v>327</v>
      </c>
      <c r="B54" s="210" t="s">
        <v>328</v>
      </c>
      <c r="C54" s="159" t="s">
        <v>329</v>
      </c>
      <c r="D54" s="160" t="s">
        <v>330</v>
      </c>
      <c r="E54" s="161" t="s">
        <v>331</v>
      </c>
      <c r="F54" s="162" t="s">
        <v>332</v>
      </c>
    </row>
    <row r="55" spans="1:6">
      <c r="A55" s="201"/>
      <c r="B55" s="182"/>
      <c r="C55" s="176"/>
      <c r="D55" s="183"/>
      <c r="E55" s="178"/>
      <c r="F55" s="179"/>
    </row>
    <row r="56" spans="1:6" ht="38.25">
      <c r="A56" s="157">
        <v>5</v>
      </c>
      <c r="B56" s="206" t="s">
        <v>354</v>
      </c>
      <c r="C56" s="176"/>
      <c r="D56" s="183"/>
      <c r="E56" s="178"/>
      <c r="F56" s="179"/>
    </row>
    <row r="57" spans="1:6">
      <c r="A57" s="201"/>
      <c r="B57" s="182"/>
      <c r="C57" s="176"/>
      <c r="D57" s="183"/>
      <c r="E57" s="178"/>
      <c r="F57" s="179"/>
    </row>
    <row r="58" spans="1:6" ht="63.75" customHeight="1">
      <c r="A58" s="201"/>
      <c r="B58" s="202" t="s">
        <v>355</v>
      </c>
      <c r="C58" s="176"/>
      <c r="D58" s="183"/>
      <c r="E58" s="178"/>
      <c r="F58" s="179"/>
    </row>
    <row r="59" spans="1:6" ht="25.5">
      <c r="A59" s="201"/>
      <c r="B59" s="182" t="s">
        <v>337</v>
      </c>
      <c r="C59" s="176"/>
      <c r="D59" s="183"/>
      <c r="E59" s="178"/>
      <c r="F59" s="179"/>
    </row>
    <row r="60" spans="1:6">
      <c r="A60" s="203"/>
      <c r="B60" s="204" t="s">
        <v>345</v>
      </c>
      <c r="C60" s="176" t="s">
        <v>338</v>
      </c>
      <c r="D60" s="183">
        <v>3</v>
      </c>
      <c r="E60" s="173"/>
      <c r="F60" s="174">
        <f>D60*E60</f>
        <v>0</v>
      </c>
    </row>
    <row r="61" spans="1:6">
      <c r="A61" s="195"/>
      <c r="B61" s="195" t="s">
        <v>346</v>
      </c>
      <c r="C61" s="195" t="s">
        <v>347</v>
      </c>
      <c r="D61" s="205">
        <v>18</v>
      </c>
      <c r="E61" s="173"/>
      <c r="F61" s="174">
        <f>D61*E61</f>
        <v>0</v>
      </c>
    </row>
    <row r="62" spans="1:6">
      <c r="A62" s="201"/>
      <c r="B62" s="182"/>
      <c r="C62" s="176"/>
      <c r="D62" s="183"/>
      <c r="E62" s="178"/>
      <c r="F62" s="179"/>
    </row>
    <row r="63" spans="1:6">
      <c r="A63" s="211"/>
      <c r="B63" s="212"/>
      <c r="C63" s="199"/>
      <c r="D63" s="200"/>
      <c r="E63" s="178"/>
      <c r="F63" s="179"/>
    </row>
    <row r="64" spans="1:6" ht="25.5">
      <c r="A64" s="157">
        <v>6</v>
      </c>
      <c r="B64" s="198" t="s">
        <v>356</v>
      </c>
      <c r="C64" s="199"/>
      <c r="D64" s="200"/>
      <c r="E64" s="178"/>
      <c r="F64" s="179"/>
    </row>
    <row r="65" spans="1:6">
      <c r="A65" s="157"/>
      <c r="B65" s="198"/>
      <c r="C65" s="199"/>
      <c r="D65" s="200"/>
      <c r="E65" s="178"/>
      <c r="F65" s="179"/>
    </row>
    <row r="66" spans="1:6" ht="118.5" customHeight="1">
      <c r="A66" s="211"/>
      <c r="B66" s="202" t="s">
        <v>357</v>
      </c>
      <c r="C66" s="212"/>
      <c r="D66" s="213"/>
      <c r="E66" s="178"/>
      <c r="F66" s="179"/>
    </row>
    <row r="67" spans="1:6" ht="25.5">
      <c r="A67" s="201"/>
      <c r="B67" s="182" t="s">
        <v>337</v>
      </c>
      <c r="C67" s="176"/>
      <c r="D67" s="183"/>
      <c r="E67" s="178"/>
      <c r="F67" s="179"/>
    </row>
    <row r="68" spans="1:6">
      <c r="A68" s="211"/>
      <c r="B68" s="212" t="s">
        <v>358</v>
      </c>
      <c r="C68" s="199" t="s">
        <v>338</v>
      </c>
      <c r="D68" s="200">
        <v>8</v>
      </c>
      <c r="E68" s="178"/>
      <c r="F68" s="174">
        <f>D68*E68</f>
        <v>0</v>
      </c>
    </row>
    <row r="69" spans="1:6">
      <c r="A69" s="211"/>
      <c r="B69" s="212" t="s">
        <v>359</v>
      </c>
      <c r="C69" s="199" t="s">
        <v>338</v>
      </c>
      <c r="D69" s="200">
        <v>50</v>
      </c>
      <c r="E69" s="178"/>
      <c r="F69" s="174">
        <f>D69*E69</f>
        <v>0</v>
      </c>
    </row>
    <row r="70" spans="1:6">
      <c r="A70" s="211"/>
      <c r="B70" s="212" t="s">
        <v>360</v>
      </c>
      <c r="C70" s="199" t="s">
        <v>361</v>
      </c>
      <c r="D70" s="200">
        <v>180</v>
      </c>
      <c r="E70" s="178"/>
      <c r="F70" s="174">
        <f>D70*E70</f>
        <v>0</v>
      </c>
    </row>
    <row r="71" spans="1:6">
      <c r="A71" s="211"/>
      <c r="B71" s="212" t="s">
        <v>362</v>
      </c>
      <c r="C71" s="199" t="s">
        <v>361</v>
      </c>
      <c r="D71" s="200">
        <v>4410</v>
      </c>
      <c r="E71" s="178"/>
      <c r="F71" s="174">
        <f>D71*E71</f>
        <v>0</v>
      </c>
    </row>
    <row r="72" spans="1:6">
      <c r="A72" s="211"/>
      <c r="B72" s="212" t="s">
        <v>346</v>
      </c>
      <c r="C72" s="199" t="s">
        <v>347</v>
      </c>
      <c r="D72" s="200">
        <v>500</v>
      </c>
      <c r="E72" s="178"/>
      <c r="F72" s="174">
        <f>D72*E72</f>
        <v>0</v>
      </c>
    </row>
    <row r="79" spans="1:6">
      <c r="B79" s="194" t="s">
        <v>363</v>
      </c>
    </row>
    <row r="80" spans="1:6">
      <c r="B80" s="197" t="s">
        <v>364</v>
      </c>
    </row>
    <row r="81" spans="1:6">
      <c r="A81" s="149" t="s">
        <v>333</v>
      </c>
      <c r="B81" s="215" t="s">
        <v>318</v>
      </c>
      <c r="C81" s="194"/>
      <c r="D81" s="216"/>
      <c r="E81" s="217"/>
      <c r="F81" s="162">
        <f>SUM(F7:F19)</f>
        <v>0</v>
      </c>
    </row>
    <row r="82" spans="1:6" ht="12" customHeight="1">
      <c r="A82" s="149" t="s">
        <v>341</v>
      </c>
      <c r="B82" s="218" t="s">
        <v>365</v>
      </c>
      <c r="C82" s="194"/>
      <c r="D82" s="216"/>
      <c r="E82" s="217"/>
      <c r="F82" s="162">
        <f>SUM(F29:F72)</f>
        <v>0</v>
      </c>
    </row>
    <row r="83" spans="1:6">
      <c r="A83" s="219"/>
      <c r="B83" s="219"/>
      <c r="C83" s="219"/>
      <c r="D83" s="220"/>
      <c r="E83" s="221"/>
      <c r="F83" s="222"/>
    </row>
    <row r="84" spans="1:6">
      <c r="B84" s="194"/>
      <c r="C84" s="194"/>
      <c r="D84" s="216"/>
      <c r="E84" s="217"/>
      <c r="F84" s="223"/>
    </row>
    <row r="85" spans="1:6">
      <c r="A85" s="224"/>
      <c r="B85" s="225" t="s">
        <v>366</v>
      </c>
      <c r="C85" s="226"/>
      <c r="D85" s="227"/>
      <c r="E85" s="228"/>
      <c r="F85" s="162">
        <f>SUM(F81:F82)</f>
        <v>0</v>
      </c>
    </row>
    <row r="86" spans="1:6" ht="13.5" thickBot="1">
      <c r="B86" s="229" t="s">
        <v>34</v>
      </c>
    </row>
    <row r="87" spans="1:6" ht="13.5" thickBot="1">
      <c r="A87" s="230"/>
      <c r="B87" s="231" t="s">
        <v>367</v>
      </c>
      <c r="C87" s="232"/>
      <c r="D87" s="233"/>
      <c r="E87" s="234"/>
      <c r="F87" s="235">
        <f>SUM(F85:F86)</f>
        <v>0</v>
      </c>
    </row>
  </sheetData>
  <pageMargins left="1.1417322834645669" right="0.35433070866141736" top="0.98425196850393704" bottom="0.39370078740157483" header="0.43307086614173229" footer="0.31496062992125984"/>
  <pageSetup paperSize="9" orientation="portrait" horizontalDpi="4294967292" verticalDpi="300" r:id="rId1"/>
  <headerFooter alignWithMargins="0">
    <oddHeader>&amp;L&amp;"Arial,Uobičajeno"&amp;10              &amp;"Arial,Podebljano"&amp;12"MAX-ING" d.o.o.&amp;"Arial,Uobičajeno"&amp;10
               BIRO ZA KONSTRUKCIJE
               ZAGREB&amp;R&amp;"Arial,Uobičajeno"&amp;10T.D.       955/19
PRILOG:       F/
LIST   &amp;P  OD   &amp;N</oddHeader>
  </headerFooter>
  <rowBreaks count="1" manualBreakCount="1">
    <brk id="2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F49B1-BE6A-44AD-B8A9-D5C537BBEF45}">
  <dimension ref="A1:G160"/>
  <sheetViews>
    <sheetView view="pageLayout" topLeftCell="A148" zoomScaleNormal="160" workbookViewId="0">
      <selection activeCell="E168" sqref="E168"/>
    </sheetView>
  </sheetViews>
  <sheetFormatPr defaultRowHeight="16.5"/>
  <cols>
    <col min="1" max="1" width="7.5703125" style="489" customWidth="1"/>
    <col min="2" max="2" width="46.7109375" style="535" customWidth="1"/>
    <col min="3" max="3" width="7.42578125" style="490" customWidth="1"/>
    <col min="4" max="5" width="7.42578125" style="491" customWidth="1"/>
    <col min="6" max="6" width="10.85546875" style="491" customWidth="1"/>
    <col min="7" max="7" width="9.42578125" style="474" bestFit="1" customWidth="1"/>
    <col min="8" max="16384" width="9.140625" style="474"/>
  </cols>
  <sheetData>
    <row r="1" spans="1:6" ht="18.75" thickBot="1">
      <c r="A1" s="470" t="s">
        <v>6</v>
      </c>
      <c r="B1" s="471" t="s">
        <v>575</v>
      </c>
      <c r="C1" s="472"/>
      <c r="D1" s="472"/>
      <c r="E1" s="472"/>
      <c r="F1" s="473"/>
    </row>
    <row r="2" spans="1:6">
      <c r="A2" s="475" t="s">
        <v>0</v>
      </c>
      <c r="B2" s="476" t="s">
        <v>1</v>
      </c>
      <c r="C2" s="477" t="s">
        <v>576</v>
      </c>
      <c r="D2" s="477" t="s">
        <v>2</v>
      </c>
      <c r="E2" s="477" t="s">
        <v>577</v>
      </c>
      <c r="F2" s="477" t="s">
        <v>3</v>
      </c>
    </row>
    <row r="3" spans="1:6" ht="82.5">
      <c r="A3" s="693" t="s">
        <v>6</v>
      </c>
      <c r="B3" s="478" t="s">
        <v>982</v>
      </c>
      <c r="C3" s="714"/>
      <c r="D3" s="715"/>
      <c r="E3" s="715"/>
      <c r="F3" s="716"/>
    </row>
    <row r="4" spans="1:6">
      <c r="A4" s="695"/>
      <c r="B4" s="478"/>
      <c r="C4" s="479" t="s">
        <v>4</v>
      </c>
      <c r="D4" s="480">
        <v>1</v>
      </c>
      <c r="E4" s="481"/>
      <c r="F4" s="481">
        <f>D4*E4</f>
        <v>0</v>
      </c>
    </row>
    <row r="5" spans="1:6" ht="133.5" customHeight="1">
      <c r="A5" s="693" t="s">
        <v>5</v>
      </c>
      <c r="B5" s="478" t="s">
        <v>578</v>
      </c>
      <c r="C5" s="714"/>
      <c r="D5" s="715"/>
      <c r="E5" s="715"/>
      <c r="F5" s="716"/>
    </row>
    <row r="6" spans="1:6">
      <c r="A6" s="694"/>
      <c r="B6" s="478" t="s">
        <v>579</v>
      </c>
      <c r="C6" s="479" t="s">
        <v>7</v>
      </c>
      <c r="D6" s="615">
        <v>2</v>
      </c>
      <c r="E6" s="481"/>
      <c r="F6" s="481">
        <f>D6*E6</f>
        <v>0</v>
      </c>
    </row>
    <row r="7" spans="1:6">
      <c r="A7" s="695"/>
      <c r="B7" s="478" t="s">
        <v>580</v>
      </c>
      <c r="C7" s="479" t="s">
        <v>7</v>
      </c>
      <c r="D7" s="480">
        <v>22</v>
      </c>
      <c r="E7" s="481"/>
      <c r="F7" s="481">
        <f>D7*E7</f>
        <v>0</v>
      </c>
    </row>
    <row r="8" spans="1:6" ht="66">
      <c r="A8" s="693" t="s">
        <v>8</v>
      </c>
      <c r="B8" s="478" t="s">
        <v>581</v>
      </c>
      <c r="C8" s="714"/>
      <c r="D8" s="715"/>
      <c r="E8" s="715"/>
      <c r="F8" s="716"/>
    </row>
    <row r="9" spans="1:6">
      <c r="A9" s="695"/>
      <c r="B9" s="478"/>
      <c r="C9" s="479" t="s">
        <v>4</v>
      </c>
      <c r="D9" s="480">
        <v>5</v>
      </c>
      <c r="E9" s="481"/>
      <c r="F9" s="481">
        <f>D9*E9</f>
        <v>0</v>
      </c>
    </row>
    <row r="10" spans="1:6" ht="66.75" customHeight="1">
      <c r="A10" s="693" t="s">
        <v>9</v>
      </c>
      <c r="B10" s="478" t="s">
        <v>582</v>
      </c>
      <c r="C10" s="696"/>
      <c r="D10" s="697"/>
      <c r="E10" s="697"/>
      <c r="F10" s="698"/>
    </row>
    <row r="11" spans="1:6" ht="17.25" thickBot="1">
      <c r="A11" s="717"/>
      <c r="B11" s="482"/>
      <c r="C11" s="483" t="s">
        <v>4</v>
      </c>
      <c r="D11" s="484">
        <v>12</v>
      </c>
      <c r="E11" s="485"/>
      <c r="F11" s="485">
        <f>D11*E11</f>
        <v>0</v>
      </c>
    </row>
    <row r="12" spans="1:6" ht="17.25" thickBot="1">
      <c r="A12" s="711" t="s">
        <v>583</v>
      </c>
      <c r="B12" s="712"/>
      <c r="C12" s="712"/>
      <c r="D12" s="712"/>
      <c r="E12" s="712"/>
      <c r="F12" s="486">
        <f>SUM(F4:F11)</f>
        <v>0</v>
      </c>
    </row>
    <row r="13" spans="1:6" ht="17.25" thickBot="1">
      <c r="A13" s="487"/>
      <c r="B13" s="487"/>
      <c r="C13" s="487"/>
      <c r="D13" s="487"/>
      <c r="E13" s="487"/>
      <c r="F13" s="488"/>
    </row>
    <row r="14" spans="1:6" ht="18.75" thickBot="1">
      <c r="A14" s="470" t="s">
        <v>5</v>
      </c>
      <c r="B14" s="471" t="s">
        <v>188</v>
      </c>
      <c r="C14" s="472"/>
      <c r="D14" s="472"/>
      <c r="E14" s="472"/>
      <c r="F14" s="473"/>
    </row>
    <row r="15" spans="1:6">
      <c r="A15" s="475" t="s">
        <v>0</v>
      </c>
      <c r="B15" s="476" t="s">
        <v>1</v>
      </c>
      <c r="C15" s="477" t="s">
        <v>576</v>
      </c>
      <c r="D15" s="477" t="s">
        <v>2</v>
      </c>
      <c r="E15" s="477" t="s">
        <v>577</v>
      </c>
      <c r="F15" s="477" t="s">
        <v>3</v>
      </c>
    </row>
    <row r="16" spans="1:6" ht="102" customHeight="1">
      <c r="A16" s="693" t="s">
        <v>6</v>
      </c>
      <c r="B16" s="478" t="s">
        <v>584</v>
      </c>
      <c r="C16" s="696"/>
      <c r="D16" s="697"/>
      <c r="E16" s="697"/>
      <c r="F16" s="698"/>
    </row>
    <row r="17" spans="1:6">
      <c r="A17" s="695"/>
      <c r="B17" s="478"/>
      <c r="C17" s="479" t="s">
        <v>49</v>
      </c>
      <c r="D17" s="480">
        <v>25</v>
      </c>
      <c r="E17" s="481"/>
      <c r="F17" s="481">
        <f>D17*E17</f>
        <v>0</v>
      </c>
    </row>
    <row r="18" spans="1:6" ht="99" customHeight="1">
      <c r="A18" s="693" t="s">
        <v>5</v>
      </c>
      <c r="B18" s="478" t="s">
        <v>585</v>
      </c>
      <c r="C18" s="696"/>
      <c r="D18" s="697"/>
      <c r="E18" s="697"/>
      <c r="F18" s="698"/>
    </row>
    <row r="19" spans="1:6" ht="17.25" thickBot="1">
      <c r="A19" s="695"/>
      <c r="B19" s="478"/>
      <c r="C19" s="479" t="s">
        <v>49</v>
      </c>
      <c r="D19" s="480">
        <v>20</v>
      </c>
      <c r="E19" s="481"/>
      <c r="F19" s="485">
        <f>D19*E19</f>
        <v>0</v>
      </c>
    </row>
    <row r="20" spans="1:6" ht="17.25" thickBot="1">
      <c r="A20" s="711" t="s">
        <v>586</v>
      </c>
      <c r="B20" s="712"/>
      <c r="C20" s="712"/>
      <c r="D20" s="712"/>
      <c r="E20" s="712"/>
      <c r="F20" s="486">
        <f>SUM(F16:F19)</f>
        <v>0</v>
      </c>
    </row>
    <row r="21" spans="1:6" ht="17.25" thickBot="1"/>
    <row r="22" spans="1:6" ht="18.75" thickBot="1">
      <c r="A22" s="470" t="s">
        <v>8</v>
      </c>
      <c r="B22" s="471" t="s">
        <v>13</v>
      </c>
      <c r="C22" s="472"/>
      <c r="D22" s="472"/>
      <c r="E22" s="472"/>
      <c r="F22" s="473"/>
    </row>
    <row r="23" spans="1:6">
      <c r="A23" s="475" t="s">
        <v>0</v>
      </c>
      <c r="B23" s="476" t="s">
        <v>1</v>
      </c>
      <c r="C23" s="477" t="s">
        <v>576</v>
      </c>
      <c r="D23" s="477" t="s">
        <v>2</v>
      </c>
      <c r="E23" s="477" t="s">
        <v>577</v>
      </c>
      <c r="F23" s="477" t="s">
        <v>3</v>
      </c>
    </row>
    <row r="24" spans="1:6" ht="84" customHeight="1">
      <c r="A24" s="693" t="s">
        <v>6</v>
      </c>
      <c r="B24" s="478" t="s">
        <v>587</v>
      </c>
      <c r="C24" s="714"/>
      <c r="D24" s="715"/>
      <c r="E24" s="715"/>
      <c r="F24" s="716"/>
    </row>
    <row r="25" spans="1:6">
      <c r="A25" s="694"/>
      <c r="B25" s="478" t="s">
        <v>579</v>
      </c>
      <c r="C25" s="479" t="s">
        <v>7</v>
      </c>
      <c r="D25" s="480">
        <v>2</v>
      </c>
      <c r="E25" s="481"/>
      <c r="F25" s="481">
        <f>D25*E25</f>
        <v>0</v>
      </c>
    </row>
    <row r="26" spans="1:6">
      <c r="A26" s="695"/>
      <c r="B26" s="478" t="s">
        <v>580</v>
      </c>
      <c r="C26" s="479" t="s">
        <v>7</v>
      </c>
      <c r="D26" s="480">
        <v>7</v>
      </c>
      <c r="E26" s="481"/>
      <c r="F26" s="481">
        <f>D26*E26</f>
        <v>0</v>
      </c>
    </row>
    <row r="27" spans="1:6" ht="82.5">
      <c r="A27" s="693" t="s">
        <v>5</v>
      </c>
      <c r="B27" s="478" t="s">
        <v>588</v>
      </c>
      <c r="C27" s="714"/>
      <c r="D27" s="715"/>
      <c r="E27" s="715"/>
      <c r="F27" s="716"/>
    </row>
    <row r="28" spans="1:6">
      <c r="A28" s="694"/>
      <c r="B28" s="478" t="s">
        <v>579</v>
      </c>
      <c r="C28" s="479" t="s">
        <v>7</v>
      </c>
      <c r="D28" s="480">
        <v>2</v>
      </c>
      <c r="E28" s="481"/>
      <c r="F28" s="481">
        <f>D28*E28</f>
        <v>0</v>
      </c>
    </row>
    <row r="29" spans="1:6">
      <c r="A29" s="695"/>
      <c r="B29" s="478" t="s">
        <v>580</v>
      </c>
      <c r="C29" s="479" t="s">
        <v>7</v>
      </c>
      <c r="D29" s="480">
        <v>7</v>
      </c>
      <c r="E29" s="481"/>
      <c r="F29" s="481">
        <f>D29*E29</f>
        <v>0</v>
      </c>
    </row>
    <row r="30" spans="1:6" ht="99.75" customHeight="1">
      <c r="A30" s="693" t="s">
        <v>8</v>
      </c>
      <c r="B30" s="478" t="s">
        <v>589</v>
      </c>
      <c r="C30" s="714"/>
      <c r="D30" s="715"/>
      <c r="E30" s="715"/>
      <c r="F30" s="716"/>
    </row>
    <row r="31" spans="1:6">
      <c r="A31" s="694"/>
      <c r="B31" s="478" t="s">
        <v>579</v>
      </c>
      <c r="C31" s="479" t="s">
        <v>7</v>
      </c>
      <c r="D31" s="480">
        <v>4</v>
      </c>
      <c r="E31" s="481"/>
      <c r="F31" s="481">
        <f>D31*E31</f>
        <v>0</v>
      </c>
    </row>
    <row r="32" spans="1:6">
      <c r="A32" s="695"/>
      <c r="B32" s="478" t="s">
        <v>580</v>
      </c>
      <c r="C32" s="479" t="s">
        <v>7</v>
      </c>
      <c r="D32" s="480">
        <v>24</v>
      </c>
      <c r="E32" s="481"/>
      <c r="F32" s="481">
        <f>D32*E32</f>
        <v>0</v>
      </c>
    </row>
    <row r="33" spans="1:6" ht="81" customHeight="1">
      <c r="A33" s="693" t="s">
        <v>9</v>
      </c>
      <c r="B33" s="478" t="s">
        <v>590</v>
      </c>
      <c r="C33" s="714"/>
      <c r="D33" s="715"/>
      <c r="E33" s="715"/>
      <c r="F33" s="716"/>
    </row>
    <row r="34" spans="1:6" ht="17.25" customHeight="1">
      <c r="A34" s="695"/>
      <c r="B34" s="478" t="s">
        <v>579</v>
      </c>
      <c r="C34" s="479" t="s">
        <v>7</v>
      </c>
      <c r="D34" s="480">
        <v>1</v>
      </c>
      <c r="E34" s="481"/>
      <c r="F34" s="481">
        <f>D34*E34</f>
        <v>0</v>
      </c>
    </row>
    <row r="35" spans="1:6" ht="81" customHeight="1">
      <c r="A35" s="693" t="s">
        <v>10</v>
      </c>
      <c r="B35" s="478" t="s">
        <v>591</v>
      </c>
      <c r="C35" s="714"/>
      <c r="D35" s="715"/>
      <c r="E35" s="715"/>
      <c r="F35" s="716"/>
    </row>
    <row r="36" spans="1:6">
      <c r="A36" s="695"/>
      <c r="B36" s="478" t="s">
        <v>580</v>
      </c>
      <c r="C36" s="479" t="s">
        <v>7</v>
      </c>
      <c r="D36" s="480">
        <v>1</v>
      </c>
      <c r="E36" s="481"/>
      <c r="F36" s="481">
        <f>D36*E36</f>
        <v>0</v>
      </c>
    </row>
    <row r="37" spans="1:6" ht="82.5" customHeight="1">
      <c r="A37" s="693" t="s">
        <v>15</v>
      </c>
      <c r="B37" s="478" t="s">
        <v>592</v>
      </c>
      <c r="C37" s="696"/>
      <c r="D37" s="697"/>
      <c r="E37" s="697"/>
      <c r="F37" s="698"/>
    </row>
    <row r="38" spans="1:6">
      <c r="A38" s="694"/>
      <c r="B38" s="478" t="s">
        <v>579</v>
      </c>
      <c r="C38" s="479" t="s">
        <v>7</v>
      </c>
      <c r="D38" s="480">
        <v>2</v>
      </c>
      <c r="E38" s="481"/>
      <c r="F38" s="481">
        <f>D38*E38</f>
        <v>0</v>
      </c>
    </row>
    <row r="39" spans="1:6">
      <c r="A39" s="695"/>
      <c r="B39" s="478" t="s">
        <v>580</v>
      </c>
      <c r="C39" s="479" t="s">
        <v>7</v>
      </c>
      <c r="D39" s="480">
        <v>4</v>
      </c>
      <c r="E39" s="481"/>
      <c r="F39" s="481">
        <f>D39*E39</f>
        <v>0</v>
      </c>
    </row>
    <row r="40" spans="1:6" ht="81" customHeight="1">
      <c r="A40" s="693" t="s">
        <v>16</v>
      </c>
      <c r="B40" s="478" t="s">
        <v>593</v>
      </c>
      <c r="C40" s="696"/>
      <c r="D40" s="697"/>
      <c r="E40" s="697"/>
      <c r="F40" s="698"/>
    </row>
    <row r="41" spans="1:6">
      <c r="A41" s="695"/>
      <c r="B41" s="478"/>
      <c r="C41" s="479" t="s">
        <v>7</v>
      </c>
      <c r="D41" s="480">
        <v>1</v>
      </c>
      <c r="E41" s="481"/>
      <c r="F41" s="481">
        <f>D41*E41</f>
        <v>0</v>
      </c>
    </row>
    <row r="42" spans="1:6" ht="98.25" customHeight="1">
      <c r="A42" s="693" t="s">
        <v>17</v>
      </c>
      <c r="B42" s="478" t="s">
        <v>594</v>
      </c>
      <c r="C42" s="714"/>
      <c r="D42" s="715"/>
      <c r="E42" s="715"/>
      <c r="F42" s="716"/>
    </row>
    <row r="43" spans="1:6">
      <c r="A43" s="695"/>
      <c r="B43" s="478" t="s">
        <v>595</v>
      </c>
      <c r="C43" s="479" t="s">
        <v>596</v>
      </c>
      <c r="D43" s="480">
        <v>50</v>
      </c>
      <c r="E43" s="481"/>
      <c r="F43" s="481">
        <f>D43*E43</f>
        <v>0</v>
      </c>
    </row>
    <row r="44" spans="1:6" ht="116.25" customHeight="1">
      <c r="A44" s="693" t="s">
        <v>18</v>
      </c>
      <c r="B44" s="478" t="s">
        <v>597</v>
      </c>
      <c r="C44" s="696"/>
      <c r="D44" s="697"/>
      <c r="E44" s="697"/>
      <c r="F44" s="698"/>
    </row>
    <row r="45" spans="1:6">
      <c r="A45" s="695"/>
      <c r="B45" s="478" t="s">
        <v>595</v>
      </c>
      <c r="C45" s="479" t="s">
        <v>596</v>
      </c>
      <c r="D45" s="480">
        <v>50</v>
      </c>
      <c r="E45" s="481"/>
      <c r="F45" s="481">
        <f>D45*E45</f>
        <v>0</v>
      </c>
    </row>
    <row r="46" spans="1:6" ht="99">
      <c r="A46" s="713" t="s">
        <v>47</v>
      </c>
      <c r="B46" s="478" t="s">
        <v>598</v>
      </c>
      <c r="C46" s="696"/>
      <c r="D46" s="697"/>
      <c r="E46" s="697"/>
      <c r="F46" s="698"/>
    </row>
    <row r="47" spans="1:6">
      <c r="A47" s="713"/>
      <c r="B47" s="478" t="s">
        <v>595</v>
      </c>
      <c r="C47" s="479" t="s">
        <v>596</v>
      </c>
      <c r="D47" s="480">
        <v>75</v>
      </c>
      <c r="E47" s="481"/>
      <c r="F47" s="481">
        <f>D47*E47</f>
        <v>0</v>
      </c>
    </row>
    <row r="48" spans="1:6" ht="129" customHeight="1">
      <c r="A48" s="693" t="s">
        <v>50</v>
      </c>
      <c r="B48" s="478" t="s">
        <v>599</v>
      </c>
      <c r="C48" s="696"/>
      <c r="D48" s="697"/>
      <c r="E48" s="697"/>
      <c r="F48" s="698"/>
    </row>
    <row r="49" spans="1:6">
      <c r="A49" s="694"/>
      <c r="B49" s="478" t="s">
        <v>579</v>
      </c>
      <c r="C49" s="479" t="s">
        <v>596</v>
      </c>
      <c r="D49" s="480">
        <v>140</v>
      </c>
      <c r="E49" s="481"/>
      <c r="F49" s="481">
        <f>D49*E49</f>
        <v>0</v>
      </c>
    </row>
    <row r="50" spans="1:6">
      <c r="A50" s="695"/>
      <c r="B50" s="478" t="s">
        <v>580</v>
      </c>
      <c r="C50" s="479" t="s">
        <v>596</v>
      </c>
      <c r="D50" s="480">
        <v>230</v>
      </c>
      <c r="E50" s="481"/>
      <c r="F50" s="481">
        <f>D50*E50</f>
        <v>0</v>
      </c>
    </row>
    <row r="51" spans="1:6" ht="99" customHeight="1">
      <c r="A51" s="693" t="s">
        <v>51</v>
      </c>
      <c r="B51" s="478" t="s">
        <v>600</v>
      </c>
      <c r="C51" s="696"/>
      <c r="D51" s="697"/>
      <c r="E51" s="697"/>
      <c r="F51" s="698"/>
    </row>
    <row r="52" spans="1:6">
      <c r="A52" s="695"/>
      <c r="B52" s="478" t="s">
        <v>579</v>
      </c>
      <c r="C52" s="479" t="s">
        <v>596</v>
      </c>
      <c r="D52" s="480">
        <v>140</v>
      </c>
      <c r="E52" s="481"/>
      <c r="F52" s="481">
        <f>D52*E52</f>
        <v>0</v>
      </c>
    </row>
    <row r="53" spans="1:6">
      <c r="A53" s="492"/>
      <c r="B53" s="478" t="s">
        <v>580</v>
      </c>
      <c r="C53" s="479" t="s">
        <v>596</v>
      </c>
      <c r="D53" s="480">
        <v>120</v>
      </c>
      <c r="E53" s="481"/>
      <c r="F53" s="481">
        <f>D53*E53</f>
        <v>0</v>
      </c>
    </row>
    <row r="54" spans="1:6" ht="99">
      <c r="A54" s="693" t="s">
        <v>55</v>
      </c>
      <c r="B54" s="478" t="s">
        <v>601</v>
      </c>
      <c r="C54" s="493"/>
      <c r="D54" s="494"/>
      <c r="E54" s="494"/>
      <c r="F54" s="495"/>
    </row>
    <row r="55" spans="1:6">
      <c r="A55" s="695"/>
      <c r="B55" s="478"/>
      <c r="C55" s="479" t="s">
        <v>7</v>
      </c>
      <c r="D55" s="480">
        <v>11</v>
      </c>
      <c r="E55" s="481"/>
      <c r="F55" s="481">
        <f>D55*E55</f>
        <v>0</v>
      </c>
    </row>
    <row r="56" spans="1:6" ht="117" customHeight="1">
      <c r="A56" s="693" t="s">
        <v>56</v>
      </c>
      <c r="B56" s="478" t="s">
        <v>602</v>
      </c>
      <c r="C56" s="696"/>
      <c r="D56" s="697"/>
      <c r="E56" s="697"/>
      <c r="F56" s="698"/>
    </row>
    <row r="57" spans="1:6" ht="17.25" thickBot="1">
      <c r="A57" s="694"/>
      <c r="B57" s="482"/>
      <c r="C57" s="483" t="s">
        <v>7</v>
      </c>
      <c r="D57" s="484">
        <v>20</v>
      </c>
      <c r="E57" s="485"/>
      <c r="F57" s="481">
        <f>D57*E57</f>
        <v>0</v>
      </c>
    </row>
    <row r="58" spans="1:6" ht="17.25" thickBot="1">
      <c r="A58" s="711" t="s">
        <v>603</v>
      </c>
      <c r="B58" s="712"/>
      <c r="C58" s="712"/>
      <c r="D58" s="712"/>
      <c r="E58" s="712"/>
      <c r="F58" s="486">
        <f>SUM(F25:F57)</f>
        <v>0</v>
      </c>
    </row>
    <row r="59" spans="1:6" ht="17.25" thickBot="1"/>
    <row r="60" spans="1:6" ht="18.75" thickBot="1">
      <c r="A60" s="470" t="s">
        <v>9</v>
      </c>
      <c r="B60" s="471" t="s">
        <v>604</v>
      </c>
      <c r="C60" s="472"/>
      <c r="D60" s="472"/>
      <c r="E60" s="472"/>
      <c r="F60" s="473"/>
    </row>
    <row r="61" spans="1:6">
      <c r="A61" s="475" t="s">
        <v>0</v>
      </c>
      <c r="B61" s="476" t="s">
        <v>1</v>
      </c>
      <c r="C61" s="477" t="s">
        <v>576</v>
      </c>
      <c r="D61" s="477" t="s">
        <v>2</v>
      </c>
      <c r="E61" s="477" t="s">
        <v>577</v>
      </c>
      <c r="F61" s="477" t="s">
        <v>3</v>
      </c>
    </row>
    <row r="62" spans="1:6" ht="210" customHeight="1">
      <c r="A62" s="708" t="s">
        <v>6</v>
      </c>
      <c r="B62" s="478" t="s">
        <v>997</v>
      </c>
      <c r="C62" s="507"/>
      <c r="D62" s="508"/>
      <c r="E62" s="508"/>
      <c r="F62" s="509"/>
    </row>
    <row r="63" spans="1:6">
      <c r="A63" s="710"/>
      <c r="B63" s="497"/>
      <c r="C63" s="498" t="s">
        <v>7</v>
      </c>
      <c r="D63" s="499">
        <v>2</v>
      </c>
      <c r="E63" s="500"/>
      <c r="F63" s="481">
        <f>D63*E63</f>
        <v>0</v>
      </c>
    </row>
    <row r="64" spans="1:6" ht="133.5" customHeight="1">
      <c r="A64" s="708" t="s">
        <v>5</v>
      </c>
      <c r="B64" s="501" t="s">
        <v>998</v>
      </c>
      <c r="C64" s="502"/>
      <c r="D64" s="503"/>
      <c r="E64" s="504"/>
      <c r="F64" s="505"/>
    </row>
    <row r="65" spans="1:6">
      <c r="A65" s="710"/>
      <c r="B65" s="506"/>
      <c r="C65" s="498" t="s">
        <v>7</v>
      </c>
      <c r="D65" s="499">
        <v>11</v>
      </c>
      <c r="E65" s="500"/>
      <c r="F65" s="481">
        <f>D65*E65</f>
        <v>0</v>
      </c>
    </row>
    <row r="66" spans="1:6" ht="134.25" customHeight="1">
      <c r="A66" s="708" t="s">
        <v>8</v>
      </c>
      <c r="B66" s="501" t="s">
        <v>605</v>
      </c>
      <c r="C66" s="507"/>
      <c r="D66" s="508"/>
      <c r="E66" s="508"/>
      <c r="F66" s="509"/>
    </row>
    <row r="67" spans="1:6">
      <c r="A67" s="709"/>
      <c r="B67" s="478" t="s">
        <v>579</v>
      </c>
      <c r="C67" s="479" t="s">
        <v>596</v>
      </c>
      <c r="D67" s="480">
        <v>140</v>
      </c>
      <c r="E67" s="481"/>
      <c r="F67" s="481">
        <f>D67*E67</f>
        <v>0</v>
      </c>
    </row>
    <row r="68" spans="1:6">
      <c r="A68" s="710"/>
      <c r="B68" s="478" t="s">
        <v>580</v>
      </c>
      <c r="C68" s="479" t="s">
        <v>596</v>
      </c>
      <c r="D68" s="480">
        <v>230</v>
      </c>
      <c r="E68" s="481"/>
      <c r="F68" s="481">
        <f>D68*E68</f>
        <v>0</v>
      </c>
    </row>
    <row r="69" spans="1:6" ht="82.5">
      <c r="A69" s="693" t="s">
        <v>9</v>
      </c>
      <c r="B69" s="478" t="s">
        <v>606</v>
      </c>
      <c r="C69" s="696"/>
      <c r="D69" s="697"/>
      <c r="E69" s="697"/>
      <c r="F69" s="698"/>
    </row>
    <row r="70" spans="1:6">
      <c r="A70" s="694"/>
      <c r="B70" s="478" t="s">
        <v>579</v>
      </c>
      <c r="C70" s="479" t="s">
        <v>596</v>
      </c>
      <c r="D70" s="480">
        <v>140</v>
      </c>
      <c r="E70" s="481"/>
      <c r="F70" s="481">
        <f>D70*E70</f>
        <v>0</v>
      </c>
    </row>
    <row r="71" spans="1:6" ht="17.25" thickBot="1">
      <c r="A71" s="694"/>
      <c r="B71" s="482" t="s">
        <v>580</v>
      </c>
      <c r="C71" s="483" t="s">
        <v>596</v>
      </c>
      <c r="D71" s="484">
        <v>120</v>
      </c>
      <c r="E71" s="485"/>
      <c r="F71" s="485">
        <f>D71*E71</f>
        <v>0</v>
      </c>
    </row>
    <row r="72" spans="1:6" ht="17.25" thickBot="1">
      <c r="A72" s="711" t="s">
        <v>607</v>
      </c>
      <c r="B72" s="712"/>
      <c r="C72" s="712"/>
      <c r="D72" s="712"/>
      <c r="E72" s="712"/>
      <c r="F72" s="510">
        <f>SUM(F63:F71)</f>
        <v>0</v>
      </c>
    </row>
    <row r="73" spans="1:6" ht="17.25" thickBot="1"/>
    <row r="74" spans="1:6" ht="18.75" thickBot="1">
      <c r="A74" s="470" t="s">
        <v>10</v>
      </c>
      <c r="B74" s="471" t="s">
        <v>608</v>
      </c>
      <c r="C74" s="472"/>
      <c r="D74" s="472"/>
      <c r="E74" s="472"/>
      <c r="F74" s="473"/>
    </row>
    <row r="75" spans="1:6">
      <c r="A75" s="475" t="s">
        <v>0</v>
      </c>
      <c r="B75" s="476" t="s">
        <v>1</v>
      </c>
      <c r="C75" s="477" t="s">
        <v>576</v>
      </c>
      <c r="D75" s="477" t="s">
        <v>2</v>
      </c>
      <c r="E75" s="477" t="s">
        <v>577</v>
      </c>
      <c r="F75" s="477" t="s">
        <v>3</v>
      </c>
    </row>
    <row r="76" spans="1:6" ht="229.5" customHeight="1">
      <c r="A76" s="511" t="s">
        <v>6</v>
      </c>
      <c r="B76" s="478" t="s">
        <v>999</v>
      </c>
      <c r="C76" s="512"/>
      <c r="D76" s="513"/>
      <c r="E76" s="513"/>
      <c r="F76" s="514"/>
    </row>
    <row r="77" spans="1:6">
      <c r="A77" s="511"/>
      <c r="B77" s="501" t="s">
        <v>579</v>
      </c>
      <c r="C77" s="499"/>
      <c r="D77" s="499"/>
      <c r="E77" s="499"/>
      <c r="F77" s="499"/>
    </row>
    <row r="78" spans="1:6">
      <c r="A78" s="511"/>
      <c r="B78" s="515" t="s">
        <v>609</v>
      </c>
      <c r="C78" s="479" t="s">
        <v>596</v>
      </c>
      <c r="D78" s="480">
        <v>15</v>
      </c>
      <c r="E78" s="481"/>
      <c r="F78" s="481">
        <f t="shared" ref="F78:F83" si="0">D78*E78</f>
        <v>0</v>
      </c>
    </row>
    <row r="79" spans="1:6">
      <c r="A79" s="511"/>
      <c r="B79" s="515" t="s">
        <v>610</v>
      </c>
      <c r="C79" s="479" t="s">
        <v>596</v>
      </c>
      <c r="D79" s="480">
        <v>25</v>
      </c>
      <c r="E79" s="481"/>
      <c r="F79" s="481">
        <f t="shared" si="0"/>
        <v>0</v>
      </c>
    </row>
    <row r="80" spans="1:6">
      <c r="A80" s="511"/>
      <c r="B80" s="515" t="s">
        <v>611</v>
      </c>
      <c r="C80" s="479" t="s">
        <v>596</v>
      </c>
      <c r="D80" s="480">
        <v>35</v>
      </c>
      <c r="E80" s="481"/>
      <c r="F80" s="481">
        <f t="shared" si="0"/>
        <v>0</v>
      </c>
    </row>
    <row r="81" spans="1:6">
      <c r="A81" s="511"/>
      <c r="B81" s="515" t="s">
        <v>612</v>
      </c>
      <c r="C81" s="479" t="s">
        <v>596</v>
      </c>
      <c r="D81" s="480">
        <v>25</v>
      </c>
      <c r="E81" s="481"/>
      <c r="F81" s="481">
        <f t="shared" si="0"/>
        <v>0</v>
      </c>
    </row>
    <row r="82" spans="1:6">
      <c r="A82" s="511"/>
      <c r="B82" s="515" t="s">
        <v>613</v>
      </c>
      <c r="C82" s="479" t="s">
        <v>7</v>
      </c>
      <c r="D82" s="480">
        <v>75</v>
      </c>
      <c r="E82" s="481"/>
      <c r="F82" s="481">
        <f t="shared" si="0"/>
        <v>0</v>
      </c>
    </row>
    <row r="83" spans="1:6" ht="33" customHeight="1">
      <c r="A83" s="511"/>
      <c r="B83" s="515" t="s">
        <v>614</v>
      </c>
      <c r="C83" s="479" t="s">
        <v>7</v>
      </c>
      <c r="D83" s="480">
        <v>1</v>
      </c>
      <c r="E83" s="481"/>
      <c r="F83" s="481">
        <f t="shared" si="0"/>
        <v>0</v>
      </c>
    </row>
    <row r="84" spans="1:6" ht="33">
      <c r="A84" s="511"/>
      <c r="B84" s="515" t="s">
        <v>615</v>
      </c>
      <c r="C84" s="479" t="s">
        <v>7</v>
      </c>
      <c r="D84" s="480">
        <v>12</v>
      </c>
      <c r="E84" s="481"/>
      <c r="F84" s="481">
        <f>D84*E84</f>
        <v>0</v>
      </c>
    </row>
    <row r="85" spans="1:6" ht="49.5">
      <c r="A85" s="511"/>
      <c r="B85" s="515" t="s">
        <v>1000</v>
      </c>
      <c r="C85" s="479" t="s">
        <v>7</v>
      </c>
      <c r="D85" s="480">
        <v>1</v>
      </c>
      <c r="E85" s="481"/>
      <c r="F85" s="481">
        <f>D85*E85</f>
        <v>0</v>
      </c>
    </row>
    <row r="86" spans="1:6">
      <c r="A86" s="511"/>
      <c r="B86" s="501" t="s">
        <v>580</v>
      </c>
      <c r="C86" s="499"/>
      <c r="D86" s="499"/>
      <c r="E86" s="499"/>
      <c r="F86" s="499"/>
    </row>
    <row r="87" spans="1:6">
      <c r="A87" s="511"/>
      <c r="B87" s="515" t="s">
        <v>610</v>
      </c>
      <c r="C87" s="479" t="s">
        <v>596</v>
      </c>
      <c r="D87" s="480">
        <v>80</v>
      </c>
      <c r="E87" s="481"/>
      <c r="F87" s="481">
        <f t="shared" ref="F87:F92" si="1">D87*E87</f>
        <v>0</v>
      </c>
    </row>
    <row r="88" spans="1:6">
      <c r="A88" s="511"/>
      <c r="B88" s="515" t="s">
        <v>611</v>
      </c>
      <c r="C88" s="479" t="s">
        <v>596</v>
      </c>
      <c r="D88" s="480">
        <v>65</v>
      </c>
      <c r="E88" s="481"/>
      <c r="F88" s="481">
        <f t="shared" si="1"/>
        <v>0</v>
      </c>
    </row>
    <row r="89" spans="1:6">
      <c r="A89" s="511"/>
      <c r="B89" s="515" t="s">
        <v>612</v>
      </c>
      <c r="C89" s="479" t="s">
        <v>596</v>
      </c>
      <c r="D89" s="480">
        <v>45</v>
      </c>
      <c r="E89" s="481"/>
      <c r="F89" s="481">
        <f t="shared" si="1"/>
        <v>0</v>
      </c>
    </row>
    <row r="90" spans="1:6">
      <c r="A90" s="511"/>
      <c r="B90" s="613" t="s">
        <v>616</v>
      </c>
      <c r="C90" s="479" t="s">
        <v>7</v>
      </c>
      <c r="D90" s="480">
        <v>150</v>
      </c>
      <c r="E90" s="481"/>
      <c r="F90" s="481">
        <f t="shared" si="1"/>
        <v>0</v>
      </c>
    </row>
    <row r="91" spans="1:6" ht="33">
      <c r="A91" s="511"/>
      <c r="B91" s="613" t="s">
        <v>614</v>
      </c>
      <c r="C91" s="479" t="s">
        <v>7</v>
      </c>
      <c r="D91" s="480">
        <v>16</v>
      </c>
      <c r="E91" s="481"/>
      <c r="F91" s="481">
        <f t="shared" si="1"/>
        <v>0</v>
      </c>
    </row>
    <row r="92" spans="1:6" ht="33">
      <c r="A92" s="511"/>
      <c r="B92" s="515" t="s">
        <v>617</v>
      </c>
      <c r="C92" s="479" t="s">
        <v>7</v>
      </c>
      <c r="D92" s="480">
        <v>16</v>
      </c>
      <c r="E92" s="481"/>
      <c r="F92" s="481">
        <f t="shared" si="1"/>
        <v>0</v>
      </c>
    </row>
    <row r="93" spans="1:6">
      <c r="A93" s="496"/>
      <c r="B93" s="542"/>
      <c r="C93" s="542"/>
      <c r="D93" s="542"/>
      <c r="E93" s="542"/>
      <c r="F93" s="542"/>
    </row>
    <row r="94" spans="1:6" ht="115.5" customHeight="1">
      <c r="A94" s="693" t="s">
        <v>5</v>
      </c>
      <c r="B94" s="478" t="s">
        <v>1001</v>
      </c>
      <c r="C94" s="696"/>
      <c r="D94" s="697"/>
      <c r="E94" s="697"/>
      <c r="F94" s="698"/>
    </row>
    <row r="95" spans="1:6">
      <c r="A95" s="694"/>
      <c r="B95" s="501" t="s">
        <v>579</v>
      </c>
      <c r="C95" s="499"/>
      <c r="D95" s="499"/>
      <c r="E95" s="499"/>
      <c r="F95" s="499"/>
    </row>
    <row r="96" spans="1:6">
      <c r="A96" s="694"/>
      <c r="B96" s="515" t="s">
        <v>612</v>
      </c>
      <c r="C96" s="479" t="s">
        <v>596</v>
      </c>
      <c r="D96" s="480">
        <v>90</v>
      </c>
      <c r="E96" s="481"/>
      <c r="F96" s="481">
        <f t="shared" ref="F96:F101" si="2">D96*E96</f>
        <v>0</v>
      </c>
    </row>
    <row r="97" spans="1:6">
      <c r="A97" s="694"/>
      <c r="B97" s="515" t="s">
        <v>618</v>
      </c>
      <c r="C97" s="479" t="s">
        <v>596</v>
      </c>
      <c r="D97" s="480">
        <v>235</v>
      </c>
      <c r="E97" s="481"/>
      <c r="F97" s="481">
        <f t="shared" si="2"/>
        <v>0</v>
      </c>
    </row>
    <row r="98" spans="1:6">
      <c r="A98" s="694"/>
      <c r="B98" s="515" t="s">
        <v>619</v>
      </c>
      <c r="C98" s="479" t="s">
        <v>596</v>
      </c>
      <c r="D98" s="480">
        <v>30</v>
      </c>
      <c r="E98" s="481"/>
      <c r="F98" s="481">
        <f t="shared" si="2"/>
        <v>0</v>
      </c>
    </row>
    <row r="99" spans="1:6">
      <c r="A99" s="694"/>
      <c r="B99" s="515" t="s">
        <v>620</v>
      </c>
      <c r="C99" s="479" t="s">
        <v>7</v>
      </c>
      <c r="D99" s="480">
        <v>2</v>
      </c>
      <c r="E99" s="481"/>
      <c r="F99" s="481">
        <f t="shared" si="2"/>
        <v>0</v>
      </c>
    </row>
    <row r="100" spans="1:6">
      <c r="A100" s="694"/>
      <c r="B100" s="515" t="s">
        <v>621</v>
      </c>
      <c r="C100" s="479" t="s">
        <v>7</v>
      </c>
      <c r="D100" s="480">
        <v>20</v>
      </c>
      <c r="E100" s="481"/>
      <c r="F100" s="481">
        <f t="shared" si="2"/>
        <v>0</v>
      </c>
    </row>
    <row r="101" spans="1:6">
      <c r="A101" s="694"/>
      <c r="B101" s="515" t="s">
        <v>622</v>
      </c>
      <c r="C101" s="479" t="s">
        <v>7</v>
      </c>
      <c r="D101" s="480">
        <v>20</v>
      </c>
      <c r="E101" s="481"/>
      <c r="F101" s="481">
        <f t="shared" si="2"/>
        <v>0</v>
      </c>
    </row>
    <row r="102" spans="1:6">
      <c r="A102" s="694"/>
      <c r="B102" s="501" t="s">
        <v>580</v>
      </c>
      <c r="C102" s="499"/>
      <c r="D102" s="499"/>
      <c r="E102" s="499"/>
      <c r="F102" s="499"/>
    </row>
    <row r="103" spans="1:6">
      <c r="A103" s="694"/>
      <c r="B103" s="515" t="s">
        <v>619</v>
      </c>
      <c r="C103" s="479" t="s">
        <v>596</v>
      </c>
      <c r="D103" s="480">
        <v>280</v>
      </c>
      <c r="E103" s="481"/>
      <c r="F103" s="481">
        <f>D103*E103</f>
        <v>0</v>
      </c>
    </row>
    <row r="104" spans="1:6">
      <c r="A104" s="694"/>
      <c r="B104" s="515" t="s">
        <v>621</v>
      </c>
      <c r="C104" s="479" t="s">
        <v>7</v>
      </c>
      <c r="D104" s="480">
        <v>24</v>
      </c>
      <c r="E104" s="481"/>
      <c r="F104" s="481">
        <f>D104*E104</f>
        <v>0</v>
      </c>
    </row>
    <row r="105" spans="1:6">
      <c r="A105" s="695"/>
      <c r="B105" s="515" t="s">
        <v>622</v>
      </c>
      <c r="C105" s="479" t="s">
        <v>7</v>
      </c>
      <c r="D105" s="480">
        <v>24</v>
      </c>
      <c r="E105" s="481"/>
      <c r="F105" s="481">
        <f>D105*E105</f>
        <v>0</v>
      </c>
    </row>
    <row r="106" spans="1:6" ht="82.5">
      <c r="A106" s="693" t="s">
        <v>8</v>
      </c>
      <c r="B106" s="516" t="s">
        <v>623</v>
      </c>
      <c r="C106" s="696"/>
      <c r="D106" s="697"/>
      <c r="E106" s="697"/>
      <c r="F106" s="698"/>
    </row>
    <row r="107" spans="1:6">
      <c r="A107" s="695"/>
      <c r="B107" s="478"/>
      <c r="C107" s="479" t="s">
        <v>4</v>
      </c>
      <c r="D107" s="480">
        <v>16</v>
      </c>
      <c r="E107" s="480"/>
      <c r="F107" s="480">
        <f>D107*E107</f>
        <v>0</v>
      </c>
    </row>
    <row r="108" spans="1:6" ht="66">
      <c r="A108" s="693" t="s">
        <v>9</v>
      </c>
      <c r="B108" s="547" t="s">
        <v>624</v>
      </c>
      <c r="C108" s="696"/>
      <c r="D108" s="697"/>
      <c r="E108" s="697"/>
      <c r="F108" s="698"/>
    </row>
    <row r="109" spans="1:6">
      <c r="A109" s="695"/>
      <c r="B109" s="478"/>
      <c r="C109" s="479" t="s">
        <v>4</v>
      </c>
      <c r="D109" s="480">
        <v>16</v>
      </c>
      <c r="E109" s="480"/>
      <c r="F109" s="480">
        <f>D109*E109</f>
        <v>0</v>
      </c>
    </row>
    <row r="110" spans="1:6" ht="115.5">
      <c r="A110" s="705" t="s">
        <v>10</v>
      </c>
      <c r="B110" s="517" t="s">
        <v>625</v>
      </c>
      <c r="C110" s="707"/>
      <c r="D110" s="707"/>
      <c r="E110" s="707"/>
      <c r="F110" s="707"/>
    </row>
    <row r="111" spans="1:6" ht="17.25" thickBot="1">
      <c r="A111" s="706"/>
      <c r="B111" s="482"/>
      <c r="C111" s="483" t="s">
        <v>4</v>
      </c>
      <c r="D111" s="484">
        <v>16</v>
      </c>
      <c r="E111" s="484"/>
      <c r="F111" s="484">
        <f>D111*E111</f>
        <v>0</v>
      </c>
    </row>
    <row r="112" spans="1:6" s="519" customFormat="1" thickBot="1">
      <c r="A112" s="699" t="s">
        <v>626</v>
      </c>
      <c r="B112" s="700"/>
      <c r="C112" s="518"/>
      <c r="D112" s="518"/>
      <c r="E112" s="518"/>
      <c r="F112" s="486">
        <f>SUM(F78:F111)</f>
        <v>0</v>
      </c>
    </row>
    <row r="113" spans="1:7" s="519" customFormat="1" thickBot="1">
      <c r="A113" s="520"/>
      <c r="B113" s="520"/>
      <c r="C113" s="487"/>
      <c r="D113" s="487"/>
      <c r="E113" s="487"/>
      <c r="F113" s="521"/>
    </row>
    <row r="114" spans="1:7" s="519" customFormat="1" ht="18.75" thickBot="1">
      <c r="A114" s="470" t="s">
        <v>15</v>
      </c>
      <c r="B114" s="471" t="s">
        <v>627</v>
      </c>
      <c r="C114" s="472"/>
      <c r="D114" s="472"/>
      <c r="E114" s="472"/>
      <c r="F114" s="473"/>
    </row>
    <row r="115" spans="1:7" s="519" customFormat="1" ht="15.75">
      <c r="A115" s="475" t="s">
        <v>0</v>
      </c>
      <c r="B115" s="476" t="s">
        <v>1</v>
      </c>
      <c r="C115" s="477" t="s">
        <v>576</v>
      </c>
      <c r="D115" s="477" t="s">
        <v>2</v>
      </c>
      <c r="E115" s="477" t="s">
        <v>577</v>
      </c>
      <c r="F115" s="477" t="s">
        <v>3</v>
      </c>
    </row>
    <row r="116" spans="1:7" s="519" customFormat="1" ht="134.25" customHeight="1">
      <c r="A116" s="522" t="s">
        <v>6</v>
      </c>
      <c r="B116" s="517" t="s">
        <v>628</v>
      </c>
      <c r="C116" s="523"/>
      <c r="D116" s="524"/>
      <c r="E116" s="524"/>
      <c r="F116" s="525"/>
    </row>
    <row r="117" spans="1:7" s="519" customFormat="1">
      <c r="A117" s="526"/>
      <c r="B117" s="517" t="s">
        <v>629</v>
      </c>
      <c r="C117" s="527" t="s">
        <v>7</v>
      </c>
      <c r="D117" s="517">
        <v>10</v>
      </c>
      <c r="E117" s="517"/>
      <c r="F117" s="517" t="str">
        <f t="shared" ref="F117:F130" si="3">IF(E117=0," ",ROUND(D117*E117,2))</f>
        <v xml:space="preserve"> </v>
      </c>
    </row>
    <row r="118" spans="1:7" s="519" customFormat="1">
      <c r="A118" s="526"/>
      <c r="B118" s="517" t="s">
        <v>630</v>
      </c>
      <c r="C118" s="527" t="s">
        <v>7</v>
      </c>
      <c r="D118" s="517">
        <v>10</v>
      </c>
      <c r="E118" s="517"/>
      <c r="F118" s="517" t="str">
        <f t="shared" si="3"/>
        <v xml:space="preserve"> </v>
      </c>
    </row>
    <row r="119" spans="1:7" s="519" customFormat="1">
      <c r="A119" s="526"/>
      <c r="B119" s="517" t="s">
        <v>631</v>
      </c>
      <c r="C119" s="527" t="s">
        <v>7</v>
      </c>
      <c r="D119" s="517">
        <v>10</v>
      </c>
      <c r="E119" s="517"/>
      <c r="F119" s="517" t="str">
        <f t="shared" si="3"/>
        <v xml:space="preserve"> </v>
      </c>
    </row>
    <row r="120" spans="1:7" s="519" customFormat="1">
      <c r="A120" s="526"/>
      <c r="B120" s="517" t="s">
        <v>632</v>
      </c>
      <c r="C120" s="527" t="s">
        <v>7</v>
      </c>
      <c r="D120" s="517">
        <v>18</v>
      </c>
      <c r="E120" s="517"/>
      <c r="F120" s="517" t="str">
        <f t="shared" si="3"/>
        <v xml:space="preserve"> </v>
      </c>
    </row>
    <row r="121" spans="1:7" s="519" customFormat="1">
      <c r="A121" s="526"/>
      <c r="B121" s="517" t="s">
        <v>633</v>
      </c>
      <c r="C121" s="527" t="s">
        <v>7</v>
      </c>
      <c r="D121" s="517">
        <v>18</v>
      </c>
      <c r="E121" s="517"/>
      <c r="F121" s="517" t="str">
        <f t="shared" si="3"/>
        <v xml:space="preserve"> </v>
      </c>
    </row>
    <row r="122" spans="1:7" s="519" customFormat="1">
      <c r="A122" s="526"/>
      <c r="B122" s="517" t="s">
        <v>634</v>
      </c>
      <c r="C122" s="527" t="s">
        <v>7</v>
      </c>
      <c r="D122" s="517">
        <v>18</v>
      </c>
      <c r="E122" s="517"/>
      <c r="F122" s="517" t="str">
        <f>IF(E122=0," ",ROUND(D122*E122,2))</f>
        <v xml:space="preserve"> </v>
      </c>
    </row>
    <row r="123" spans="1:7" s="519" customFormat="1" ht="17.25" customHeight="1">
      <c r="A123" s="526"/>
      <c r="B123" s="517" t="s">
        <v>635</v>
      </c>
      <c r="C123" s="527" t="s">
        <v>7</v>
      </c>
      <c r="D123" s="517">
        <v>18</v>
      </c>
      <c r="E123" s="517"/>
      <c r="F123" s="517" t="str">
        <f t="shared" si="3"/>
        <v xml:space="preserve"> </v>
      </c>
    </row>
    <row r="124" spans="1:7" s="519" customFormat="1">
      <c r="A124" s="526"/>
      <c r="B124" s="517" t="s">
        <v>636</v>
      </c>
      <c r="C124" s="527" t="s">
        <v>7</v>
      </c>
      <c r="D124" s="517">
        <v>18</v>
      </c>
      <c r="E124" s="517"/>
      <c r="F124" s="517" t="str">
        <f t="shared" si="3"/>
        <v xml:space="preserve"> </v>
      </c>
    </row>
    <row r="125" spans="1:7" s="519" customFormat="1">
      <c r="A125" s="526"/>
      <c r="B125" s="517" t="s">
        <v>637</v>
      </c>
      <c r="C125" s="527" t="s">
        <v>7</v>
      </c>
      <c r="D125" s="517">
        <v>10</v>
      </c>
      <c r="E125" s="517"/>
      <c r="F125" s="517" t="str">
        <f t="shared" si="3"/>
        <v xml:space="preserve"> </v>
      </c>
    </row>
    <row r="126" spans="1:7" s="519" customFormat="1">
      <c r="A126" s="526"/>
      <c r="B126" s="517" t="s">
        <v>638</v>
      </c>
      <c r="C126" s="527" t="s">
        <v>7</v>
      </c>
      <c r="D126" s="517">
        <v>18</v>
      </c>
      <c r="E126" s="517"/>
      <c r="F126" s="517" t="str">
        <f t="shared" si="3"/>
        <v xml:space="preserve"> </v>
      </c>
    </row>
    <row r="127" spans="1:7" s="519" customFormat="1">
      <c r="A127" s="528"/>
      <c r="B127" s="517" t="s">
        <v>639</v>
      </c>
      <c r="C127" s="527" t="s">
        <v>7</v>
      </c>
      <c r="D127" s="517">
        <v>2</v>
      </c>
      <c r="E127" s="517"/>
      <c r="F127" s="517" t="str">
        <f t="shared" si="3"/>
        <v xml:space="preserve"> </v>
      </c>
    </row>
    <row r="128" spans="1:7">
      <c r="A128" s="528"/>
      <c r="B128" s="517" t="s">
        <v>640</v>
      </c>
      <c r="C128" s="527" t="s">
        <v>7</v>
      </c>
      <c r="D128" s="517">
        <v>2</v>
      </c>
      <c r="E128" s="517"/>
      <c r="F128" s="517" t="str">
        <f t="shared" si="3"/>
        <v xml:space="preserve"> </v>
      </c>
      <c r="G128" s="529"/>
    </row>
    <row r="129" spans="1:6">
      <c r="A129" s="528"/>
      <c r="B129" s="517" t="s">
        <v>641</v>
      </c>
      <c r="C129" s="527" t="s">
        <v>7</v>
      </c>
      <c r="D129" s="517">
        <v>4</v>
      </c>
      <c r="E129" s="517"/>
      <c r="F129" s="517" t="str">
        <f t="shared" si="3"/>
        <v xml:space="preserve"> </v>
      </c>
    </row>
    <row r="130" spans="1:6">
      <c r="A130" s="528"/>
      <c r="B130" s="517" t="s">
        <v>642</v>
      </c>
      <c r="C130" s="527" t="s">
        <v>7</v>
      </c>
      <c r="D130" s="517">
        <v>4</v>
      </c>
      <c r="E130" s="517"/>
      <c r="F130" s="517" t="str">
        <f t="shared" si="3"/>
        <v xml:space="preserve"> </v>
      </c>
    </row>
    <row r="131" spans="1:6">
      <c r="A131" s="528"/>
      <c r="B131" s="517" t="s">
        <v>643</v>
      </c>
      <c r="C131" s="527" t="s">
        <v>7</v>
      </c>
      <c r="D131" s="517">
        <v>10</v>
      </c>
      <c r="E131" s="517"/>
      <c r="F131" s="517" t="str">
        <f>IF(E131=0," ",ROUND(D131*E131,2))</f>
        <v xml:space="preserve"> </v>
      </c>
    </row>
    <row r="132" spans="1:6">
      <c r="A132" s="541"/>
      <c r="B132" s="517" t="s">
        <v>644</v>
      </c>
      <c r="C132" s="527" t="s">
        <v>7</v>
      </c>
      <c r="D132" s="517">
        <v>18</v>
      </c>
      <c r="E132" s="517"/>
      <c r="F132" s="517" t="str">
        <f>IF(E132=0," ",ROUND(D132*E132,2))</f>
        <v xml:space="preserve"> </v>
      </c>
    </row>
    <row r="133" spans="1:6" ht="133.5" customHeight="1">
      <c r="A133" s="693" t="s">
        <v>5</v>
      </c>
      <c r="B133" s="478" t="s">
        <v>645</v>
      </c>
      <c r="C133" s="696"/>
      <c r="D133" s="697"/>
      <c r="E133" s="697"/>
      <c r="F133" s="698"/>
    </row>
    <row r="134" spans="1:6">
      <c r="A134" s="695"/>
      <c r="B134" s="478"/>
      <c r="C134" s="479" t="s">
        <v>4</v>
      </c>
      <c r="D134" s="480">
        <v>21</v>
      </c>
      <c r="E134" s="480"/>
      <c r="F134" s="480">
        <f>D134*E134</f>
        <v>0</v>
      </c>
    </row>
    <row r="135" spans="1:6" ht="151.5" customHeight="1">
      <c r="A135" s="693" t="s">
        <v>8</v>
      </c>
      <c r="B135" s="478" t="s">
        <v>646</v>
      </c>
      <c r="C135" s="696"/>
      <c r="D135" s="697"/>
      <c r="E135" s="697"/>
      <c r="F135" s="698"/>
    </row>
    <row r="136" spans="1:6">
      <c r="A136" s="695"/>
      <c r="B136" s="478"/>
      <c r="C136" s="479" t="s">
        <v>4</v>
      </c>
      <c r="D136" s="480">
        <v>16</v>
      </c>
      <c r="E136" s="480"/>
      <c r="F136" s="480">
        <f>D136*E136</f>
        <v>0</v>
      </c>
    </row>
    <row r="137" spans="1:6" ht="165">
      <c r="A137" s="693" t="s">
        <v>9</v>
      </c>
      <c r="B137" s="517" t="s">
        <v>647</v>
      </c>
      <c r="C137" s="696"/>
      <c r="D137" s="697"/>
      <c r="E137" s="697"/>
      <c r="F137" s="698"/>
    </row>
    <row r="138" spans="1:6">
      <c r="A138" s="694"/>
      <c r="B138" s="516"/>
      <c r="C138" s="479" t="s">
        <v>4</v>
      </c>
      <c r="D138" s="480">
        <v>21</v>
      </c>
      <c r="E138" s="480"/>
      <c r="F138" s="480">
        <f>D138*E138</f>
        <v>0</v>
      </c>
    </row>
    <row r="139" spans="1:6" ht="33">
      <c r="A139" s="693" t="s">
        <v>10</v>
      </c>
      <c r="B139" s="482" t="s">
        <v>648</v>
      </c>
      <c r="C139" s="696"/>
      <c r="D139" s="697"/>
      <c r="E139" s="697"/>
      <c r="F139" s="698"/>
    </row>
    <row r="140" spans="1:6">
      <c r="A140" s="694"/>
      <c r="B140" s="530" t="s">
        <v>649</v>
      </c>
      <c r="C140" s="479" t="s">
        <v>7</v>
      </c>
      <c r="D140" s="480">
        <v>21</v>
      </c>
      <c r="E140" s="480"/>
      <c r="F140" s="480">
        <f t="shared" ref="F140:F145" si="4">D140*E140</f>
        <v>0</v>
      </c>
    </row>
    <row r="141" spans="1:6">
      <c r="A141" s="694"/>
      <c r="B141" s="531" t="s">
        <v>650</v>
      </c>
      <c r="C141" s="479" t="s">
        <v>7</v>
      </c>
      <c r="D141" s="480">
        <v>21</v>
      </c>
      <c r="E141" s="480"/>
      <c r="F141" s="480">
        <f t="shared" si="4"/>
        <v>0</v>
      </c>
    </row>
    <row r="142" spans="1:6">
      <c r="A142" s="694"/>
      <c r="B142" s="531" t="s">
        <v>651</v>
      </c>
      <c r="C142" s="479" t="s">
        <v>7</v>
      </c>
      <c r="D142" s="480">
        <v>21</v>
      </c>
      <c r="E142" s="480"/>
      <c r="F142" s="480">
        <f t="shared" si="4"/>
        <v>0</v>
      </c>
    </row>
    <row r="143" spans="1:6">
      <c r="A143" s="694"/>
      <c r="B143" s="531" t="s">
        <v>652</v>
      </c>
      <c r="C143" s="479" t="s">
        <v>7</v>
      </c>
      <c r="D143" s="480">
        <v>21</v>
      </c>
      <c r="E143" s="480"/>
      <c r="F143" s="480">
        <f t="shared" si="4"/>
        <v>0</v>
      </c>
    </row>
    <row r="144" spans="1:6">
      <c r="A144" s="694"/>
      <c r="B144" s="531" t="s">
        <v>653</v>
      </c>
      <c r="C144" s="479" t="s">
        <v>7</v>
      </c>
      <c r="D144" s="480">
        <v>21</v>
      </c>
      <c r="E144" s="480"/>
      <c r="F144" s="480">
        <f t="shared" si="4"/>
        <v>0</v>
      </c>
    </row>
    <row r="145" spans="1:6">
      <c r="A145" s="695"/>
      <c r="B145" s="531" t="s">
        <v>654</v>
      </c>
      <c r="C145" s="479" t="s">
        <v>7</v>
      </c>
      <c r="D145" s="480">
        <v>21</v>
      </c>
      <c r="E145" s="480"/>
      <c r="F145" s="480">
        <f t="shared" si="4"/>
        <v>0</v>
      </c>
    </row>
    <row r="146" spans="1:6" ht="82.5">
      <c r="A146" s="693" t="s">
        <v>15</v>
      </c>
      <c r="B146" s="517" t="s">
        <v>655</v>
      </c>
      <c r="C146" s="696"/>
      <c r="D146" s="697"/>
      <c r="E146" s="697"/>
      <c r="F146" s="698"/>
    </row>
    <row r="147" spans="1:6" ht="17.25" customHeight="1" thickBot="1">
      <c r="A147" s="695"/>
      <c r="B147" s="478"/>
      <c r="C147" s="479" t="s">
        <v>4</v>
      </c>
      <c r="D147" s="480">
        <v>21</v>
      </c>
      <c r="E147" s="480"/>
      <c r="F147" s="480">
        <f>D147*E147</f>
        <v>0</v>
      </c>
    </row>
    <row r="148" spans="1:6" ht="17.25" thickBot="1">
      <c r="A148" s="699" t="s">
        <v>656</v>
      </c>
      <c r="B148" s="700"/>
      <c r="C148" s="518"/>
      <c r="D148" s="518"/>
      <c r="E148" s="518"/>
      <c r="F148" s="486">
        <f>SUM(F117:F147)</f>
        <v>0</v>
      </c>
    </row>
    <row r="149" spans="1:6" ht="17.25" thickBot="1"/>
    <row r="150" spans="1:6" ht="18.75" thickBot="1">
      <c r="A150" s="470"/>
      <c r="B150" s="471" t="s">
        <v>363</v>
      </c>
      <c r="C150" s="472"/>
      <c r="D150" s="472"/>
      <c r="E150" s="472"/>
      <c r="F150" s="473"/>
    </row>
    <row r="151" spans="1:6">
      <c r="A151" s="532"/>
      <c r="B151" s="701" t="s">
        <v>26</v>
      </c>
      <c r="C151" s="701"/>
      <c r="D151" s="701"/>
      <c r="E151" s="702" t="s">
        <v>27</v>
      </c>
      <c r="F151" s="703"/>
    </row>
    <row r="152" spans="1:6">
      <c r="A152" s="533" t="s">
        <v>6</v>
      </c>
      <c r="B152" s="704" t="s">
        <v>657</v>
      </c>
      <c r="C152" s="704"/>
      <c r="D152" s="704"/>
      <c r="E152" s="683">
        <f>F12</f>
        <v>0</v>
      </c>
      <c r="F152" s="689"/>
    </row>
    <row r="153" spans="1:6">
      <c r="A153" s="534" t="s">
        <v>5</v>
      </c>
      <c r="B153" s="516" t="s">
        <v>318</v>
      </c>
      <c r="C153" s="516"/>
      <c r="D153" s="516"/>
      <c r="E153" s="683">
        <f>SUM(F20)</f>
        <v>0</v>
      </c>
      <c r="F153" s="689"/>
    </row>
    <row r="154" spans="1:6">
      <c r="A154" s="534" t="s">
        <v>8</v>
      </c>
      <c r="B154" s="682" t="s">
        <v>29</v>
      </c>
      <c r="C154" s="682"/>
      <c r="D154" s="682"/>
      <c r="E154" s="683">
        <f>F58</f>
        <v>0</v>
      </c>
      <c r="F154" s="689"/>
    </row>
    <row r="155" spans="1:6">
      <c r="A155" s="534" t="s">
        <v>9</v>
      </c>
      <c r="B155" s="682" t="s">
        <v>658</v>
      </c>
      <c r="C155" s="682"/>
      <c r="D155" s="682"/>
      <c r="E155" s="683">
        <f>F72</f>
        <v>0</v>
      </c>
      <c r="F155" s="689"/>
    </row>
    <row r="156" spans="1:6">
      <c r="A156" s="534" t="s">
        <v>10</v>
      </c>
      <c r="B156" s="682" t="s">
        <v>659</v>
      </c>
      <c r="C156" s="682"/>
      <c r="D156" s="682"/>
      <c r="E156" s="683">
        <f>F112</f>
        <v>0</v>
      </c>
      <c r="F156" s="689"/>
    </row>
    <row r="157" spans="1:6" ht="17.25" thickBot="1">
      <c r="A157" s="534" t="s">
        <v>15</v>
      </c>
      <c r="B157" s="682" t="s">
        <v>660</v>
      </c>
      <c r="C157" s="682"/>
      <c r="D157" s="682"/>
      <c r="E157" s="683">
        <f>SUM(F148)</f>
        <v>0</v>
      </c>
      <c r="F157" s="689"/>
    </row>
    <row r="158" spans="1:6" s="537" customFormat="1">
      <c r="A158" s="536"/>
      <c r="B158" s="690" t="s">
        <v>33</v>
      </c>
      <c r="C158" s="690"/>
      <c r="D158" s="690"/>
      <c r="E158" s="691">
        <f>SUM(E152:F157)</f>
        <v>0</v>
      </c>
      <c r="F158" s="692"/>
    </row>
    <row r="159" spans="1:6">
      <c r="A159" s="538"/>
      <c r="B159" s="682" t="s">
        <v>34</v>
      </c>
      <c r="C159" s="682"/>
      <c r="D159" s="539"/>
      <c r="E159" s="683"/>
      <c r="F159" s="684"/>
    </row>
    <row r="160" spans="1:6" ht="17.25" thickBot="1">
      <c r="A160" s="540"/>
      <c r="B160" s="685" t="s">
        <v>35</v>
      </c>
      <c r="C160" s="686"/>
      <c r="D160" s="686"/>
      <c r="E160" s="687">
        <f>SUM(E158:F159)</f>
        <v>0</v>
      </c>
      <c r="F160" s="688"/>
    </row>
  </sheetData>
  <mergeCells count="87">
    <mergeCell ref="A3:A4"/>
    <mergeCell ref="C3:F3"/>
    <mergeCell ref="A5:A7"/>
    <mergeCell ref="C5:F5"/>
    <mergeCell ref="A8:A9"/>
    <mergeCell ref="C8:F8"/>
    <mergeCell ref="A30:A32"/>
    <mergeCell ref="C30:F30"/>
    <mergeCell ref="A10:A11"/>
    <mergeCell ref="C10:F10"/>
    <mergeCell ref="A12:E12"/>
    <mergeCell ref="A16:A17"/>
    <mergeCell ref="C16:F16"/>
    <mergeCell ref="A18:A19"/>
    <mergeCell ref="C18:F18"/>
    <mergeCell ref="A20:E20"/>
    <mergeCell ref="A24:A26"/>
    <mergeCell ref="C24:F24"/>
    <mergeCell ref="A27:A29"/>
    <mergeCell ref="C27:F27"/>
    <mergeCell ref="A33:A34"/>
    <mergeCell ref="C33:F33"/>
    <mergeCell ref="A35:A36"/>
    <mergeCell ref="C35:F35"/>
    <mergeCell ref="A37:A39"/>
    <mergeCell ref="C37:F37"/>
    <mergeCell ref="A40:A41"/>
    <mergeCell ref="C40:F40"/>
    <mergeCell ref="A42:A43"/>
    <mergeCell ref="C42:F42"/>
    <mergeCell ref="A44:A45"/>
    <mergeCell ref="C44:F44"/>
    <mergeCell ref="A64:A65"/>
    <mergeCell ref="A46:A47"/>
    <mergeCell ref="C46:F46"/>
    <mergeCell ref="A48:A50"/>
    <mergeCell ref="C48:F48"/>
    <mergeCell ref="A51:A52"/>
    <mergeCell ref="C51:F51"/>
    <mergeCell ref="A54:A55"/>
    <mergeCell ref="A56:A57"/>
    <mergeCell ref="C56:F56"/>
    <mergeCell ref="A58:E58"/>
    <mergeCell ref="A62:A63"/>
    <mergeCell ref="A66:A68"/>
    <mergeCell ref="A69:A71"/>
    <mergeCell ref="C69:F69"/>
    <mergeCell ref="A72:E72"/>
    <mergeCell ref="A94:A105"/>
    <mergeCell ref="C94:F94"/>
    <mergeCell ref="A137:A138"/>
    <mergeCell ref="C137:F137"/>
    <mergeCell ref="A106:A107"/>
    <mergeCell ref="C106:F106"/>
    <mergeCell ref="A108:A109"/>
    <mergeCell ref="C108:F108"/>
    <mergeCell ref="A110:A111"/>
    <mergeCell ref="C110:F110"/>
    <mergeCell ref="A112:B112"/>
    <mergeCell ref="A133:A134"/>
    <mergeCell ref="C133:F133"/>
    <mergeCell ref="A135:A136"/>
    <mergeCell ref="C135:F135"/>
    <mergeCell ref="B155:D155"/>
    <mergeCell ref="E155:F155"/>
    <mergeCell ref="A139:A145"/>
    <mergeCell ref="C139:F139"/>
    <mergeCell ref="A146:A147"/>
    <mergeCell ref="C146:F146"/>
    <mergeCell ref="A148:B148"/>
    <mergeCell ref="B151:D151"/>
    <mergeCell ref="E151:F151"/>
    <mergeCell ref="B152:D152"/>
    <mergeCell ref="E152:F152"/>
    <mergeCell ref="E153:F153"/>
    <mergeCell ref="B154:D154"/>
    <mergeCell ref="E154:F154"/>
    <mergeCell ref="B159:C159"/>
    <mergeCell ref="E159:F159"/>
    <mergeCell ref="B160:D160"/>
    <mergeCell ref="E160:F160"/>
    <mergeCell ref="B156:D156"/>
    <mergeCell ref="E156:F156"/>
    <mergeCell ref="B157:D157"/>
    <mergeCell ref="E157:F157"/>
    <mergeCell ref="B158:D158"/>
    <mergeCell ref="E158:F158"/>
  </mergeCells>
  <pageMargins left="0.98425196850393704" right="0.39370078740157483" top="1.53125" bottom="0.59055118110236227" header="0.30208333333333331" footer="0.59055118110236227"/>
  <pageSetup paperSize="9" scale="99" orientation="portrait" horizontalDpi="4294967292" r:id="rId1"/>
  <headerFooter scaleWithDoc="0">
    <oddHeader xml:space="preserve">&amp;L&amp;G
&amp;8&amp;K0000FFURED OVLAŠTENOG INŽENJERA GRAĐEVINARSTVA 
&amp;10ZORAN ZECHNER&amp;"Arial Narrow,Uobičajeno"&amp;K01+000
&amp;R&amp;K0000FFGP-322-08/19
</oddHeader>
  </headerFooter>
  <rowBreaks count="6" manualBreakCount="6">
    <brk id="34" max="16383" man="1"/>
    <brk id="47" max="5" man="1"/>
    <brk id="59" max="16383" man="1"/>
    <brk id="68" max="16383" man="1"/>
    <brk id="109" max="16383" man="1"/>
    <brk id="145"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E55A4-DF59-47D8-8AC5-4E9941573E5B}">
  <dimension ref="A1:F838"/>
  <sheetViews>
    <sheetView view="pageLayout" topLeftCell="A805" zoomScaleNormal="100" workbookViewId="0">
      <selection activeCell="F839" sqref="F839"/>
    </sheetView>
  </sheetViews>
  <sheetFormatPr defaultRowHeight="12.75"/>
  <cols>
    <col min="1" max="1" width="6.42578125" style="548" customWidth="1"/>
    <col min="2" max="2" width="43" style="554" customWidth="1"/>
    <col min="3" max="3" width="8.28515625" style="549" customWidth="1"/>
    <col min="4" max="4" width="10.7109375" style="550" customWidth="1"/>
    <col min="5" max="5" width="12.28515625" style="550" customWidth="1"/>
    <col min="6" max="6" width="12.42578125" style="550" customWidth="1"/>
    <col min="7" max="256" width="9.140625" style="551"/>
    <col min="257" max="257" width="6.42578125" style="551" customWidth="1"/>
    <col min="258" max="258" width="43" style="551" customWidth="1"/>
    <col min="259" max="259" width="8.28515625" style="551" customWidth="1"/>
    <col min="260" max="260" width="10.7109375" style="551" customWidth="1"/>
    <col min="261" max="261" width="12.28515625" style="551" customWidth="1"/>
    <col min="262" max="262" width="12.42578125" style="551" customWidth="1"/>
    <col min="263" max="512" width="9.140625" style="551"/>
    <col min="513" max="513" width="6.42578125" style="551" customWidth="1"/>
    <col min="514" max="514" width="43" style="551" customWidth="1"/>
    <col min="515" max="515" width="8.28515625" style="551" customWidth="1"/>
    <col min="516" max="516" width="10.7109375" style="551" customWidth="1"/>
    <col min="517" max="517" width="12.28515625" style="551" customWidth="1"/>
    <col min="518" max="518" width="12.42578125" style="551" customWidth="1"/>
    <col min="519" max="768" width="9.140625" style="551"/>
    <col min="769" max="769" width="6.42578125" style="551" customWidth="1"/>
    <col min="770" max="770" width="43" style="551" customWidth="1"/>
    <col min="771" max="771" width="8.28515625" style="551" customWidth="1"/>
    <col min="772" max="772" width="10.7109375" style="551" customWidth="1"/>
    <col min="773" max="773" width="12.28515625" style="551" customWidth="1"/>
    <col min="774" max="774" width="12.42578125" style="551" customWidth="1"/>
    <col min="775" max="1024" width="9.140625" style="551"/>
    <col min="1025" max="1025" width="6.42578125" style="551" customWidth="1"/>
    <col min="1026" max="1026" width="43" style="551" customWidth="1"/>
    <col min="1027" max="1027" width="8.28515625" style="551" customWidth="1"/>
    <col min="1028" max="1028" width="10.7109375" style="551" customWidth="1"/>
    <col min="1029" max="1029" width="12.28515625" style="551" customWidth="1"/>
    <col min="1030" max="1030" width="12.42578125" style="551" customWidth="1"/>
    <col min="1031" max="1280" width="9.140625" style="551"/>
    <col min="1281" max="1281" width="6.42578125" style="551" customWidth="1"/>
    <col min="1282" max="1282" width="43" style="551" customWidth="1"/>
    <col min="1283" max="1283" width="8.28515625" style="551" customWidth="1"/>
    <col min="1284" max="1284" width="10.7109375" style="551" customWidth="1"/>
    <col min="1285" max="1285" width="12.28515625" style="551" customWidth="1"/>
    <col min="1286" max="1286" width="12.42578125" style="551" customWidth="1"/>
    <col min="1287" max="1536" width="9.140625" style="551"/>
    <col min="1537" max="1537" width="6.42578125" style="551" customWidth="1"/>
    <col min="1538" max="1538" width="43" style="551" customWidth="1"/>
    <col min="1539" max="1539" width="8.28515625" style="551" customWidth="1"/>
    <col min="1540" max="1540" width="10.7109375" style="551" customWidth="1"/>
    <col min="1541" max="1541" width="12.28515625" style="551" customWidth="1"/>
    <col min="1542" max="1542" width="12.42578125" style="551" customWidth="1"/>
    <col min="1543" max="1792" width="9.140625" style="551"/>
    <col min="1793" max="1793" width="6.42578125" style="551" customWidth="1"/>
    <col min="1794" max="1794" width="43" style="551" customWidth="1"/>
    <col min="1795" max="1795" width="8.28515625" style="551" customWidth="1"/>
    <col min="1796" max="1796" width="10.7109375" style="551" customWidth="1"/>
    <col min="1797" max="1797" width="12.28515625" style="551" customWidth="1"/>
    <col min="1798" max="1798" width="12.42578125" style="551" customWidth="1"/>
    <col min="1799" max="2048" width="9.140625" style="551"/>
    <col min="2049" max="2049" width="6.42578125" style="551" customWidth="1"/>
    <col min="2050" max="2050" width="43" style="551" customWidth="1"/>
    <col min="2051" max="2051" width="8.28515625" style="551" customWidth="1"/>
    <col min="2052" max="2052" width="10.7109375" style="551" customWidth="1"/>
    <col min="2053" max="2053" width="12.28515625" style="551" customWidth="1"/>
    <col min="2054" max="2054" width="12.42578125" style="551" customWidth="1"/>
    <col min="2055" max="2304" width="9.140625" style="551"/>
    <col min="2305" max="2305" width="6.42578125" style="551" customWidth="1"/>
    <col min="2306" max="2306" width="43" style="551" customWidth="1"/>
    <col min="2307" max="2307" width="8.28515625" style="551" customWidth="1"/>
    <col min="2308" max="2308" width="10.7109375" style="551" customWidth="1"/>
    <col min="2309" max="2309" width="12.28515625" style="551" customWidth="1"/>
    <col min="2310" max="2310" width="12.42578125" style="551" customWidth="1"/>
    <col min="2311" max="2560" width="9.140625" style="551"/>
    <col min="2561" max="2561" width="6.42578125" style="551" customWidth="1"/>
    <col min="2562" max="2562" width="43" style="551" customWidth="1"/>
    <col min="2563" max="2563" width="8.28515625" style="551" customWidth="1"/>
    <col min="2564" max="2564" width="10.7109375" style="551" customWidth="1"/>
    <col min="2565" max="2565" width="12.28515625" style="551" customWidth="1"/>
    <col min="2566" max="2566" width="12.42578125" style="551" customWidth="1"/>
    <col min="2567" max="2816" width="9.140625" style="551"/>
    <col min="2817" max="2817" width="6.42578125" style="551" customWidth="1"/>
    <col min="2818" max="2818" width="43" style="551" customWidth="1"/>
    <col min="2819" max="2819" width="8.28515625" style="551" customWidth="1"/>
    <col min="2820" max="2820" width="10.7109375" style="551" customWidth="1"/>
    <col min="2821" max="2821" width="12.28515625" style="551" customWidth="1"/>
    <col min="2822" max="2822" width="12.42578125" style="551" customWidth="1"/>
    <col min="2823" max="3072" width="9.140625" style="551"/>
    <col min="3073" max="3073" width="6.42578125" style="551" customWidth="1"/>
    <col min="3074" max="3074" width="43" style="551" customWidth="1"/>
    <col min="3075" max="3075" width="8.28515625" style="551" customWidth="1"/>
    <col min="3076" max="3076" width="10.7109375" style="551" customWidth="1"/>
    <col min="3077" max="3077" width="12.28515625" style="551" customWidth="1"/>
    <col min="3078" max="3078" width="12.42578125" style="551" customWidth="1"/>
    <col min="3079" max="3328" width="9.140625" style="551"/>
    <col min="3329" max="3329" width="6.42578125" style="551" customWidth="1"/>
    <col min="3330" max="3330" width="43" style="551" customWidth="1"/>
    <col min="3331" max="3331" width="8.28515625" style="551" customWidth="1"/>
    <col min="3332" max="3332" width="10.7109375" style="551" customWidth="1"/>
    <col min="3333" max="3333" width="12.28515625" style="551" customWidth="1"/>
    <col min="3334" max="3334" width="12.42578125" style="551" customWidth="1"/>
    <col min="3335" max="3584" width="9.140625" style="551"/>
    <col min="3585" max="3585" width="6.42578125" style="551" customWidth="1"/>
    <col min="3586" max="3586" width="43" style="551" customWidth="1"/>
    <col min="3587" max="3587" width="8.28515625" style="551" customWidth="1"/>
    <col min="3588" max="3588" width="10.7109375" style="551" customWidth="1"/>
    <col min="3589" max="3589" width="12.28515625" style="551" customWidth="1"/>
    <col min="3590" max="3590" width="12.42578125" style="551" customWidth="1"/>
    <col min="3591" max="3840" width="9.140625" style="551"/>
    <col min="3841" max="3841" width="6.42578125" style="551" customWidth="1"/>
    <col min="3842" max="3842" width="43" style="551" customWidth="1"/>
    <col min="3843" max="3843" width="8.28515625" style="551" customWidth="1"/>
    <col min="3844" max="3844" width="10.7109375" style="551" customWidth="1"/>
    <col min="3845" max="3845" width="12.28515625" style="551" customWidth="1"/>
    <col min="3846" max="3846" width="12.42578125" style="551" customWidth="1"/>
    <col min="3847" max="4096" width="9.140625" style="551"/>
    <col min="4097" max="4097" width="6.42578125" style="551" customWidth="1"/>
    <col min="4098" max="4098" width="43" style="551" customWidth="1"/>
    <col min="4099" max="4099" width="8.28515625" style="551" customWidth="1"/>
    <col min="4100" max="4100" width="10.7109375" style="551" customWidth="1"/>
    <col min="4101" max="4101" width="12.28515625" style="551" customWidth="1"/>
    <col min="4102" max="4102" width="12.42578125" style="551" customWidth="1"/>
    <col min="4103" max="4352" width="9.140625" style="551"/>
    <col min="4353" max="4353" width="6.42578125" style="551" customWidth="1"/>
    <col min="4354" max="4354" width="43" style="551" customWidth="1"/>
    <col min="4355" max="4355" width="8.28515625" style="551" customWidth="1"/>
    <col min="4356" max="4356" width="10.7109375" style="551" customWidth="1"/>
    <col min="4357" max="4357" width="12.28515625" style="551" customWidth="1"/>
    <col min="4358" max="4358" width="12.42578125" style="551" customWidth="1"/>
    <col min="4359" max="4608" width="9.140625" style="551"/>
    <col min="4609" max="4609" width="6.42578125" style="551" customWidth="1"/>
    <col min="4610" max="4610" width="43" style="551" customWidth="1"/>
    <col min="4611" max="4611" width="8.28515625" style="551" customWidth="1"/>
    <col min="4612" max="4612" width="10.7109375" style="551" customWidth="1"/>
    <col min="4613" max="4613" width="12.28515625" style="551" customWidth="1"/>
    <col min="4614" max="4614" width="12.42578125" style="551" customWidth="1"/>
    <col min="4615" max="4864" width="9.140625" style="551"/>
    <col min="4865" max="4865" width="6.42578125" style="551" customWidth="1"/>
    <col min="4866" max="4866" width="43" style="551" customWidth="1"/>
    <col min="4867" max="4867" width="8.28515625" style="551" customWidth="1"/>
    <col min="4868" max="4868" width="10.7109375" style="551" customWidth="1"/>
    <col min="4869" max="4869" width="12.28515625" style="551" customWidth="1"/>
    <col min="4870" max="4870" width="12.42578125" style="551" customWidth="1"/>
    <col min="4871" max="5120" width="9.140625" style="551"/>
    <col min="5121" max="5121" width="6.42578125" style="551" customWidth="1"/>
    <col min="5122" max="5122" width="43" style="551" customWidth="1"/>
    <col min="5123" max="5123" width="8.28515625" style="551" customWidth="1"/>
    <col min="5124" max="5124" width="10.7109375" style="551" customWidth="1"/>
    <col min="5125" max="5125" width="12.28515625" style="551" customWidth="1"/>
    <col min="5126" max="5126" width="12.42578125" style="551" customWidth="1"/>
    <col min="5127" max="5376" width="9.140625" style="551"/>
    <col min="5377" max="5377" width="6.42578125" style="551" customWidth="1"/>
    <col min="5378" max="5378" width="43" style="551" customWidth="1"/>
    <col min="5379" max="5379" width="8.28515625" style="551" customWidth="1"/>
    <col min="5380" max="5380" width="10.7109375" style="551" customWidth="1"/>
    <col min="5381" max="5381" width="12.28515625" style="551" customWidth="1"/>
    <col min="5382" max="5382" width="12.42578125" style="551" customWidth="1"/>
    <col min="5383" max="5632" width="9.140625" style="551"/>
    <col min="5633" max="5633" width="6.42578125" style="551" customWidth="1"/>
    <col min="5634" max="5634" width="43" style="551" customWidth="1"/>
    <col min="5635" max="5635" width="8.28515625" style="551" customWidth="1"/>
    <col min="5636" max="5636" width="10.7109375" style="551" customWidth="1"/>
    <col min="5637" max="5637" width="12.28515625" style="551" customWidth="1"/>
    <col min="5638" max="5638" width="12.42578125" style="551" customWidth="1"/>
    <col min="5639" max="5888" width="9.140625" style="551"/>
    <col min="5889" max="5889" width="6.42578125" style="551" customWidth="1"/>
    <col min="5890" max="5890" width="43" style="551" customWidth="1"/>
    <col min="5891" max="5891" width="8.28515625" style="551" customWidth="1"/>
    <col min="5892" max="5892" width="10.7109375" style="551" customWidth="1"/>
    <col min="5893" max="5893" width="12.28515625" style="551" customWidth="1"/>
    <col min="5894" max="5894" width="12.42578125" style="551" customWidth="1"/>
    <col min="5895" max="6144" width="9.140625" style="551"/>
    <col min="6145" max="6145" width="6.42578125" style="551" customWidth="1"/>
    <col min="6146" max="6146" width="43" style="551" customWidth="1"/>
    <col min="6147" max="6147" width="8.28515625" style="551" customWidth="1"/>
    <col min="6148" max="6148" width="10.7109375" style="551" customWidth="1"/>
    <col min="6149" max="6149" width="12.28515625" style="551" customWidth="1"/>
    <col min="6150" max="6150" width="12.42578125" style="551" customWidth="1"/>
    <col min="6151" max="6400" width="9.140625" style="551"/>
    <col min="6401" max="6401" width="6.42578125" style="551" customWidth="1"/>
    <col min="6402" max="6402" width="43" style="551" customWidth="1"/>
    <col min="6403" max="6403" width="8.28515625" style="551" customWidth="1"/>
    <col min="6404" max="6404" width="10.7109375" style="551" customWidth="1"/>
    <col min="6405" max="6405" width="12.28515625" style="551" customWidth="1"/>
    <col min="6406" max="6406" width="12.42578125" style="551" customWidth="1"/>
    <col min="6407" max="6656" width="9.140625" style="551"/>
    <col min="6657" max="6657" width="6.42578125" style="551" customWidth="1"/>
    <col min="6658" max="6658" width="43" style="551" customWidth="1"/>
    <col min="6659" max="6659" width="8.28515625" style="551" customWidth="1"/>
    <col min="6660" max="6660" width="10.7109375" style="551" customWidth="1"/>
    <col min="6661" max="6661" width="12.28515625" style="551" customWidth="1"/>
    <col min="6662" max="6662" width="12.42578125" style="551" customWidth="1"/>
    <col min="6663" max="6912" width="9.140625" style="551"/>
    <col min="6913" max="6913" width="6.42578125" style="551" customWidth="1"/>
    <col min="6914" max="6914" width="43" style="551" customWidth="1"/>
    <col min="6915" max="6915" width="8.28515625" style="551" customWidth="1"/>
    <col min="6916" max="6916" width="10.7109375" style="551" customWidth="1"/>
    <col min="6917" max="6917" width="12.28515625" style="551" customWidth="1"/>
    <col min="6918" max="6918" width="12.42578125" style="551" customWidth="1"/>
    <col min="6919" max="7168" width="9.140625" style="551"/>
    <col min="7169" max="7169" width="6.42578125" style="551" customWidth="1"/>
    <col min="7170" max="7170" width="43" style="551" customWidth="1"/>
    <col min="7171" max="7171" width="8.28515625" style="551" customWidth="1"/>
    <col min="7172" max="7172" width="10.7109375" style="551" customWidth="1"/>
    <col min="7173" max="7173" width="12.28515625" style="551" customWidth="1"/>
    <col min="7174" max="7174" width="12.42578125" style="551" customWidth="1"/>
    <col min="7175" max="7424" width="9.140625" style="551"/>
    <col min="7425" max="7425" width="6.42578125" style="551" customWidth="1"/>
    <col min="7426" max="7426" width="43" style="551" customWidth="1"/>
    <col min="7427" max="7427" width="8.28515625" style="551" customWidth="1"/>
    <col min="7428" max="7428" width="10.7109375" style="551" customWidth="1"/>
    <col min="7429" max="7429" width="12.28515625" style="551" customWidth="1"/>
    <col min="7430" max="7430" width="12.42578125" style="551" customWidth="1"/>
    <col min="7431" max="7680" width="9.140625" style="551"/>
    <col min="7681" max="7681" width="6.42578125" style="551" customWidth="1"/>
    <col min="7682" max="7682" width="43" style="551" customWidth="1"/>
    <col min="7683" max="7683" width="8.28515625" style="551" customWidth="1"/>
    <col min="7684" max="7684" width="10.7109375" style="551" customWidth="1"/>
    <col min="7685" max="7685" width="12.28515625" style="551" customWidth="1"/>
    <col min="7686" max="7686" width="12.42578125" style="551" customWidth="1"/>
    <col min="7687" max="7936" width="9.140625" style="551"/>
    <col min="7937" max="7937" width="6.42578125" style="551" customWidth="1"/>
    <col min="7938" max="7938" width="43" style="551" customWidth="1"/>
    <col min="7939" max="7939" width="8.28515625" style="551" customWidth="1"/>
    <col min="7940" max="7940" width="10.7109375" style="551" customWidth="1"/>
    <col min="7941" max="7941" width="12.28515625" style="551" customWidth="1"/>
    <col min="7942" max="7942" width="12.42578125" style="551" customWidth="1"/>
    <col min="7943" max="8192" width="9.140625" style="551"/>
    <col min="8193" max="8193" width="6.42578125" style="551" customWidth="1"/>
    <col min="8194" max="8194" width="43" style="551" customWidth="1"/>
    <col min="8195" max="8195" width="8.28515625" style="551" customWidth="1"/>
    <col min="8196" max="8196" width="10.7109375" style="551" customWidth="1"/>
    <col min="8197" max="8197" width="12.28515625" style="551" customWidth="1"/>
    <col min="8198" max="8198" width="12.42578125" style="551" customWidth="1"/>
    <col min="8199" max="8448" width="9.140625" style="551"/>
    <col min="8449" max="8449" width="6.42578125" style="551" customWidth="1"/>
    <col min="8450" max="8450" width="43" style="551" customWidth="1"/>
    <col min="8451" max="8451" width="8.28515625" style="551" customWidth="1"/>
    <col min="8452" max="8452" width="10.7109375" style="551" customWidth="1"/>
    <col min="8453" max="8453" width="12.28515625" style="551" customWidth="1"/>
    <col min="8454" max="8454" width="12.42578125" style="551" customWidth="1"/>
    <col min="8455" max="8704" width="9.140625" style="551"/>
    <col min="8705" max="8705" width="6.42578125" style="551" customWidth="1"/>
    <col min="8706" max="8706" width="43" style="551" customWidth="1"/>
    <col min="8707" max="8707" width="8.28515625" style="551" customWidth="1"/>
    <col min="8708" max="8708" width="10.7109375" style="551" customWidth="1"/>
    <col min="8709" max="8709" width="12.28515625" style="551" customWidth="1"/>
    <col min="8710" max="8710" width="12.42578125" style="551" customWidth="1"/>
    <col min="8711" max="8960" width="9.140625" style="551"/>
    <col min="8961" max="8961" width="6.42578125" style="551" customWidth="1"/>
    <col min="8962" max="8962" width="43" style="551" customWidth="1"/>
    <col min="8963" max="8963" width="8.28515625" style="551" customWidth="1"/>
    <col min="8964" max="8964" width="10.7109375" style="551" customWidth="1"/>
    <col min="8965" max="8965" width="12.28515625" style="551" customWidth="1"/>
    <col min="8966" max="8966" width="12.42578125" style="551" customWidth="1"/>
    <col min="8967" max="9216" width="9.140625" style="551"/>
    <col min="9217" max="9217" width="6.42578125" style="551" customWidth="1"/>
    <col min="9218" max="9218" width="43" style="551" customWidth="1"/>
    <col min="9219" max="9219" width="8.28515625" style="551" customWidth="1"/>
    <col min="9220" max="9220" width="10.7109375" style="551" customWidth="1"/>
    <col min="9221" max="9221" width="12.28515625" style="551" customWidth="1"/>
    <col min="9222" max="9222" width="12.42578125" style="551" customWidth="1"/>
    <col min="9223" max="9472" width="9.140625" style="551"/>
    <col min="9473" max="9473" width="6.42578125" style="551" customWidth="1"/>
    <col min="9474" max="9474" width="43" style="551" customWidth="1"/>
    <col min="9475" max="9475" width="8.28515625" style="551" customWidth="1"/>
    <col min="9476" max="9476" width="10.7109375" style="551" customWidth="1"/>
    <col min="9477" max="9477" width="12.28515625" style="551" customWidth="1"/>
    <col min="9478" max="9478" width="12.42578125" style="551" customWidth="1"/>
    <col min="9479" max="9728" width="9.140625" style="551"/>
    <col min="9729" max="9729" width="6.42578125" style="551" customWidth="1"/>
    <col min="9730" max="9730" width="43" style="551" customWidth="1"/>
    <col min="9731" max="9731" width="8.28515625" style="551" customWidth="1"/>
    <col min="9732" max="9732" width="10.7109375" style="551" customWidth="1"/>
    <col min="9733" max="9733" width="12.28515625" style="551" customWidth="1"/>
    <col min="9734" max="9734" width="12.42578125" style="551" customWidth="1"/>
    <col min="9735" max="9984" width="9.140625" style="551"/>
    <col min="9985" max="9985" width="6.42578125" style="551" customWidth="1"/>
    <col min="9986" max="9986" width="43" style="551" customWidth="1"/>
    <col min="9987" max="9987" width="8.28515625" style="551" customWidth="1"/>
    <col min="9988" max="9988" width="10.7109375" style="551" customWidth="1"/>
    <col min="9989" max="9989" width="12.28515625" style="551" customWidth="1"/>
    <col min="9990" max="9990" width="12.42578125" style="551" customWidth="1"/>
    <col min="9991" max="10240" width="9.140625" style="551"/>
    <col min="10241" max="10241" width="6.42578125" style="551" customWidth="1"/>
    <col min="10242" max="10242" width="43" style="551" customWidth="1"/>
    <col min="10243" max="10243" width="8.28515625" style="551" customWidth="1"/>
    <col min="10244" max="10244" width="10.7109375" style="551" customWidth="1"/>
    <col min="10245" max="10245" width="12.28515625" style="551" customWidth="1"/>
    <col min="10246" max="10246" width="12.42578125" style="551" customWidth="1"/>
    <col min="10247" max="10496" width="9.140625" style="551"/>
    <col min="10497" max="10497" width="6.42578125" style="551" customWidth="1"/>
    <col min="10498" max="10498" width="43" style="551" customWidth="1"/>
    <col min="10499" max="10499" width="8.28515625" style="551" customWidth="1"/>
    <col min="10500" max="10500" width="10.7109375" style="551" customWidth="1"/>
    <col min="10501" max="10501" width="12.28515625" style="551" customWidth="1"/>
    <col min="10502" max="10502" width="12.42578125" style="551" customWidth="1"/>
    <col min="10503" max="10752" width="9.140625" style="551"/>
    <col min="10753" max="10753" width="6.42578125" style="551" customWidth="1"/>
    <col min="10754" max="10754" width="43" style="551" customWidth="1"/>
    <col min="10755" max="10755" width="8.28515625" style="551" customWidth="1"/>
    <col min="10756" max="10756" width="10.7109375" style="551" customWidth="1"/>
    <col min="10757" max="10757" width="12.28515625" style="551" customWidth="1"/>
    <col min="10758" max="10758" width="12.42578125" style="551" customWidth="1"/>
    <col min="10759" max="11008" width="9.140625" style="551"/>
    <col min="11009" max="11009" width="6.42578125" style="551" customWidth="1"/>
    <col min="11010" max="11010" width="43" style="551" customWidth="1"/>
    <col min="11011" max="11011" width="8.28515625" style="551" customWidth="1"/>
    <col min="11012" max="11012" width="10.7109375" style="551" customWidth="1"/>
    <col min="11013" max="11013" width="12.28515625" style="551" customWidth="1"/>
    <col min="11014" max="11014" width="12.42578125" style="551" customWidth="1"/>
    <col min="11015" max="11264" width="9.140625" style="551"/>
    <col min="11265" max="11265" width="6.42578125" style="551" customWidth="1"/>
    <col min="11266" max="11266" width="43" style="551" customWidth="1"/>
    <col min="11267" max="11267" width="8.28515625" style="551" customWidth="1"/>
    <col min="11268" max="11268" width="10.7109375" style="551" customWidth="1"/>
    <col min="11269" max="11269" width="12.28515625" style="551" customWidth="1"/>
    <col min="11270" max="11270" width="12.42578125" style="551" customWidth="1"/>
    <col min="11271" max="11520" width="9.140625" style="551"/>
    <col min="11521" max="11521" width="6.42578125" style="551" customWidth="1"/>
    <col min="11522" max="11522" width="43" style="551" customWidth="1"/>
    <col min="11523" max="11523" width="8.28515625" style="551" customWidth="1"/>
    <col min="11524" max="11524" width="10.7109375" style="551" customWidth="1"/>
    <col min="11525" max="11525" width="12.28515625" style="551" customWidth="1"/>
    <col min="11526" max="11526" width="12.42578125" style="551" customWidth="1"/>
    <col min="11527" max="11776" width="9.140625" style="551"/>
    <col min="11777" max="11777" width="6.42578125" style="551" customWidth="1"/>
    <col min="11778" max="11778" width="43" style="551" customWidth="1"/>
    <col min="11779" max="11779" width="8.28515625" style="551" customWidth="1"/>
    <col min="11780" max="11780" width="10.7109375" style="551" customWidth="1"/>
    <col min="11781" max="11781" width="12.28515625" style="551" customWidth="1"/>
    <col min="11782" max="11782" width="12.42578125" style="551" customWidth="1"/>
    <col min="11783" max="12032" width="9.140625" style="551"/>
    <col min="12033" max="12033" width="6.42578125" style="551" customWidth="1"/>
    <col min="12034" max="12034" width="43" style="551" customWidth="1"/>
    <col min="12035" max="12035" width="8.28515625" style="551" customWidth="1"/>
    <col min="12036" max="12036" width="10.7109375" style="551" customWidth="1"/>
    <col min="12037" max="12037" width="12.28515625" style="551" customWidth="1"/>
    <col min="12038" max="12038" width="12.42578125" style="551" customWidth="1"/>
    <col min="12039" max="12288" width="9.140625" style="551"/>
    <col min="12289" max="12289" width="6.42578125" style="551" customWidth="1"/>
    <col min="12290" max="12290" width="43" style="551" customWidth="1"/>
    <col min="12291" max="12291" width="8.28515625" style="551" customWidth="1"/>
    <col min="12292" max="12292" width="10.7109375" style="551" customWidth="1"/>
    <col min="12293" max="12293" width="12.28515625" style="551" customWidth="1"/>
    <col min="12294" max="12294" width="12.42578125" style="551" customWidth="1"/>
    <col min="12295" max="12544" width="9.140625" style="551"/>
    <col min="12545" max="12545" width="6.42578125" style="551" customWidth="1"/>
    <col min="12546" max="12546" width="43" style="551" customWidth="1"/>
    <col min="12547" max="12547" width="8.28515625" style="551" customWidth="1"/>
    <col min="12548" max="12548" width="10.7109375" style="551" customWidth="1"/>
    <col min="12549" max="12549" width="12.28515625" style="551" customWidth="1"/>
    <col min="12550" max="12550" width="12.42578125" style="551" customWidth="1"/>
    <col min="12551" max="12800" width="9.140625" style="551"/>
    <col min="12801" max="12801" width="6.42578125" style="551" customWidth="1"/>
    <col min="12802" max="12802" width="43" style="551" customWidth="1"/>
    <col min="12803" max="12803" width="8.28515625" style="551" customWidth="1"/>
    <col min="12804" max="12804" width="10.7109375" style="551" customWidth="1"/>
    <col min="12805" max="12805" width="12.28515625" style="551" customWidth="1"/>
    <col min="12806" max="12806" width="12.42578125" style="551" customWidth="1"/>
    <col min="12807" max="13056" width="9.140625" style="551"/>
    <col min="13057" max="13057" width="6.42578125" style="551" customWidth="1"/>
    <col min="13058" max="13058" width="43" style="551" customWidth="1"/>
    <col min="13059" max="13059" width="8.28515625" style="551" customWidth="1"/>
    <col min="13060" max="13060" width="10.7109375" style="551" customWidth="1"/>
    <col min="13061" max="13061" width="12.28515625" style="551" customWidth="1"/>
    <col min="13062" max="13062" width="12.42578125" style="551" customWidth="1"/>
    <col min="13063" max="13312" width="9.140625" style="551"/>
    <col min="13313" max="13313" width="6.42578125" style="551" customWidth="1"/>
    <col min="13314" max="13314" width="43" style="551" customWidth="1"/>
    <col min="13315" max="13315" width="8.28515625" style="551" customWidth="1"/>
    <col min="13316" max="13316" width="10.7109375" style="551" customWidth="1"/>
    <col min="13317" max="13317" width="12.28515625" style="551" customWidth="1"/>
    <col min="13318" max="13318" width="12.42578125" style="551" customWidth="1"/>
    <col min="13319" max="13568" width="9.140625" style="551"/>
    <col min="13569" max="13569" width="6.42578125" style="551" customWidth="1"/>
    <col min="13570" max="13570" width="43" style="551" customWidth="1"/>
    <col min="13571" max="13571" width="8.28515625" style="551" customWidth="1"/>
    <col min="13572" max="13572" width="10.7109375" style="551" customWidth="1"/>
    <col min="13573" max="13573" width="12.28515625" style="551" customWidth="1"/>
    <col min="13574" max="13574" width="12.42578125" style="551" customWidth="1"/>
    <col min="13575" max="13824" width="9.140625" style="551"/>
    <col min="13825" max="13825" width="6.42578125" style="551" customWidth="1"/>
    <col min="13826" max="13826" width="43" style="551" customWidth="1"/>
    <col min="13827" max="13827" width="8.28515625" style="551" customWidth="1"/>
    <col min="13828" max="13828" width="10.7109375" style="551" customWidth="1"/>
    <col min="13829" max="13829" width="12.28515625" style="551" customWidth="1"/>
    <col min="13830" max="13830" width="12.42578125" style="551" customWidth="1"/>
    <col min="13831" max="14080" width="9.140625" style="551"/>
    <col min="14081" max="14081" width="6.42578125" style="551" customWidth="1"/>
    <col min="14082" max="14082" width="43" style="551" customWidth="1"/>
    <col min="14083" max="14083" width="8.28515625" style="551" customWidth="1"/>
    <col min="14084" max="14084" width="10.7109375" style="551" customWidth="1"/>
    <col min="14085" max="14085" width="12.28515625" style="551" customWidth="1"/>
    <col min="14086" max="14086" width="12.42578125" style="551" customWidth="1"/>
    <col min="14087" max="14336" width="9.140625" style="551"/>
    <col min="14337" max="14337" width="6.42578125" style="551" customWidth="1"/>
    <col min="14338" max="14338" width="43" style="551" customWidth="1"/>
    <col min="14339" max="14339" width="8.28515625" style="551" customWidth="1"/>
    <col min="14340" max="14340" width="10.7109375" style="551" customWidth="1"/>
    <col min="14341" max="14341" width="12.28515625" style="551" customWidth="1"/>
    <col min="14342" max="14342" width="12.42578125" style="551" customWidth="1"/>
    <col min="14343" max="14592" width="9.140625" style="551"/>
    <col min="14593" max="14593" width="6.42578125" style="551" customWidth="1"/>
    <col min="14594" max="14594" width="43" style="551" customWidth="1"/>
    <col min="14595" max="14595" width="8.28515625" style="551" customWidth="1"/>
    <col min="14596" max="14596" width="10.7109375" style="551" customWidth="1"/>
    <col min="14597" max="14597" width="12.28515625" style="551" customWidth="1"/>
    <col min="14598" max="14598" width="12.42578125" style="551" customWidth="1"/>
    <col min="14599" max="14848" width="9.140625" style="551"/>
    <col min="14849" max="14849" width="6.42578125" style="551" customWidth="1"/>
    <col min="14850" max="14850" width="43" style="551" customWidth="1"/>
    <col min="14851" max="14851" width="8.28515625" style="551" customWidth="1"/>
    <col min="14852" max="14852" width="10.7109375" style="551" customWidth="1"/>
    <col min="14853" max="14853" width="12.28515625" style="551" customWidth="1"/>
    <col min="14854" max="14854" width="12.42578125" style="551" customWidth="1"/>
    <col min="14855" max="15104" width="9.140625" style="551"/>
    <col min="15105" max="15105" width="6.42578125" style="551" customWidth="1"/>
    <col min="15106" max="15106" width="43" style="551" customWidth="1"/>
    <col min="15107" max="15107" width="8.28515625" style="551" customWidth="1"/>
    <col min="15108" max="15108" width="10.7109375" style="551" customWidth="1"/>
    <col min="15109" max="15109" width="12.28515625" style="551" customWidth="1"/>
    <col min="15110" max="15110" width="12.42578125" style="551" customWidth="1"/>
    <col min="15111" max="15360" width="9.140625" style="551"/>
    <col min="15361" max="15361" width="6.42578125" style="551" customWidth="1"/>
    <col min="15362" max="15362" width="43" style="551" customWidth="1"/>
    <col min="15363" max="15363" width="8.28515625" style="551" customWidth="1"/>
    <col min="15364" max="15364" width="10.7109375" style="551" customWidth="1"/>
    <col min="15365" max="15365" width="12.28515625" style="551" customWidth="1"/>
    <col min="15366" max="15366" width="12.42578125" style="551" customWidth="1"/>
    <col min="15367" max="15616" width="9.140625" style="551"/>
    <col min="15617" max="15617" width="6.42578125" style="551" customWidth="1"/>
    <col min="15618" max="15618" width="43" style="551" customWidth="1"/>
    <col min="15619" max="15619" width="8.28515625" style="551" customWidth="1"/>
    <col min="15620" max="15620" width="10.7109375" style="551" customWidth="1"/>
    <col min="15621" max="15621" width="12.28515625" style="551" customWidth="1"/>
    <col min="15622" max="15622" width="12.42578125" style="551" customWidth="1"/>
    <col min="15623" max="15872" width="9.140625" style="551"/>
    <col min="15873" max="15873" width="6.42578125" style="551" customWidth="1"/>
    <col min="15874" max="15874" width="43" style="551" customWidth="1"/>
    <col min="15875" max="15875" width="8.28515625" style="551" customWidth="1"/>
    <col min="15876" max="15876" width="10.7109375" style="551" customWidth="1"/>
    <col min="15877" max="15877" width="12.28515625" style="551" customWidth="1"/>
    <col min="15878" max="15878" width="12.42578125" style="551" customWidth="1"/>
    <col min="15879" max="16128" width="9.140625" style="551"/>
    <col min="16129" max="16129" width="6.42578125" style="551" customWidth="1"/>
    <col min="16130" max="16130" width="43" style="551" customWidth="1"/>
    <col min="16131" max="16131" width="8.28515625" style="551" customWidth="1"/>
    <col min="16132" max="16132" width="10.7109375" style="551" customWidth="1"/>
    <col min="16133" max="16133" width="12.28515625" style="551" customWidth="1"/>
    <col min="16134" max="16134" width="12.42578125" style="551" customWidth="1"/>
    <col min="16135" max="16384" width="9.140625" style="551"/>
  </cols>
  <sheetData>
    <row r="1" spans="1:6">
      <c r="A1" s="557">
        <v>1</v>
      </c>
      <c r="B1" s="558" t="s">
        <v>662</v>
      </c>
      <c r="C1" s="559"/>
      <c r="D1" s="560"/>
      <c r="E1" s="560"/>
      <c r="F1" s="560"/>
    </row>
    <row r="2" spans="1:6">
      <c r="A2" s="551"/>
    </row>
    <row r="3" spans="1:6">
      <c r="A3" s="561"/>
    </row>
    <row r="4" spans="1:6">
      <c r="A4" s="561" t="s">
        <v>663</v>
      </c>
      <c r="B4" s="553" t="s">
        <v>664</v>
      </c>
      <c r="C4" s="562" t="s">
        <v>665</v>
      </c>
      <c r="D4" s="550" t="s">
        <v>374</v>
      </c>
      <c r="E4" s="563" t="s">
        <v>666</v>
      </c>
      <c r="F4" s="563" t="s">
        <v>667</v>
      </c>
    </row>
    <row r="5" spans="1:6">
      <c r="A5" s="561"/>
      <c r="B5" s="553"/>
      <c r="C5" s="562"/>
      <c r="E5" s="563"/>
      <c r="F5" s="563"/>
    </row>
    <row r="6" spans="1:6" ht="38.25">
      <c r="A6" s="548">
        <v>1</v>
      </c>
      <c r="B6" s="552" t="s">
        <v>668</v>
      </c>
      <c r="C6" s="549" t="s">
        <v>401</v>
      </c>
      <c r="D6" s="550">
        <v>30</v>
      </c>
      <c r="F6" s="550">
        <f>E6*D6</f>
        <v>0</v>
      </c>
    </row>
    <row r="7" spans="1:6">
      <c r="B7" s="552"/>
    </row>
    <row r="8" spans="1:6" ht="38.25">
      <c r="A8" s="548">
        <v>2</v>
      </c>
      <c r="B8" s="552" t="s">
        <v>669</v>
      </c>
      <c r="C8" s="549" t="s">
        <v>401</v>
      </c>
      <c r="D8" s="550">
        <v>220</v>
      </c>
      <c r="F8" s="550">
        <f>E8*D8</f>
        <v>0</v>
      </c>
    </row>
    <row r="9" spans="1:6">
      <c r="B9" s="552"/>
    </row>
    <row r="10" spans="1:6" ht="25.5">
      <c r="A10" s="548">
        <v>3</v>
      </c>
      <c r="B10" s="552" t="s">
        <v>670</v>
      </c>
      <c r="C10" s="549" t="s">
        <v>401</v>
      </c>
      <c r="D10" s="550">
        <v>55</v>
      </c>
      <c r="F10" s="550">
        <f>E10*D10</f>
        <v>0</v>
      </c>
    </row>
    <row r="11" spans="1:6">
      <c r="B11" s="552"/>
    </row>
    <row r="12" spans="1:6" ht="38.25">
      <c r="A12" s="548">
        <v>4</v>
      </c>
      <c r="B12" s="552" t="s">
        <v>671</v>
      </c>
      <c r="C12" s="549" t="s">
        <v>401</v>
      </c>
      <c r="D12" s="550">
        <v>150</v>
      </c>
      <c r="F12" s="550">
        <f>E12*D12</f>
        <v>0</v>
      </c>
    </row>
    <row r="13" spans="1:6">
      <c r="B13" s="552"/>
    </row>
    <row r="14" spans="1:6" ht="51">
      <c r="A14" s="548">
        <v>5</v>
      </c>
      <c r="B14" s="554" t="s">
        <v>672</v>
      </c>
      <c r="C14" s="549" t="s">
        <v>401</v>
      </c>
      <c r="D14" s="550">
        <v>80</v>
      </c>
      <c r="F14" s="550">
        <f>D14*E14</f>
        <v>0</v>
      </c>
    </row>
    <row r="16" spans="1:6" ht="51">
      <c r="A16" s="548">
        <v>6</v>
      </c>
      <c r="B16" s="554" t="s">
        <v>673</v>
      </c>
      <c r="C16" s="549" t="s">
        <v>401</v>
      </c>
      <c r="D16" s="550">
        <v>55</v>
      </c>
      <c r="F16" s="550">
        <f>D16*E16</f>
        <v>0</v>
      </c>
    </row>
    <row r="19" spans="1:6" ht="25.5">
      <c r="A19" s="557" t="s">
        <v>674</v>
      </c>
      <c r="B19" s="558" t="s">
        <v>675</v>
      </c>
      <c r="C19" s="564"/>
      <c r="D19" s="560"/>
      <c r="E19" s="565"/>
      <c r="F19" s="565">
        <f>SUM(F6:F18)</f>
        <v>0</v>
      </c>
    </row>
    <row r="23" spans="1:6">
      <c r="A23" s="557" t="s">
        <v>5</v>
      </c>
      <c r="B23" s="558" t="s">
        <v>676</v>
      </c>
      <c r="C23" s="564"/>
      <c r="D23" s="565"/>
      <c r="E23" s="560"/>
      <c r="F23" s="560"/>
    </row>
    <row r="24" spans="1:6">
      <c r="A24" s="561"/>
      <c r="B24" s="553"/>
      <c r="C24" s="562"/>
      <c r="D24" s="563"/>
    </row>
    <row r="25" spans="1:6">
      <c r="A25" s="561">
        <v>1</v>
      </c>
      <c r="B25" s="553" t="s">
        <v>677</v>
      </c>
      <c r="C25" s="562"/>
      <c r="D25" s="563"/>
    </row>
    <row r="26" spans="1:6">
      <c r="A26" s="561" t="s">
        <v>663</v>
      </c>
      <c r="B26" s="553" t="s">
        <v>664</v>
      </c>
      <c r="C26" s="562" t="s">
        <v>665</v>
      </c>
      <c r="D26" s="563" t="s">
        <v>330</v>
      </c>
      <c r="E26" s="563" t="s">
        <v>666</v>
      </c>
      <c r="F26" s="563" t="s">
        <v>667</v>
      </c>
    </row>
    <row r="27" spans="1:6" ht="63.75">
      <c r="A27" s="561">
        <v>1</v>
      </c>
      <c r="B27" s="554" t="s">
        <v>678</v>
      </c>
      <c r="C27" s="549" t="s">
        <v>7</v>
      </c>
      <c r="D27" s="550">
        <v>1</v>
      </c>
      <c r="F27" s="550">
        <f>D27*E27</f>
        <v>0</v>
      </c>
    </row>
    <row r="28" spans="1:6">
      <c r="A28" s="561"/>
    </row>
    <row r="29" spans="1:6">
      <c r="A29" s="561">
        <v>2</v>
      </c>
      <c r="B29" s="554" t="s">
        <v>679</v>
      </c>
      <c r="C29" s="549" t="s">
        <v>7</v>
      </c>
      <c r="D29" s="550">
        <v>1</v>
      </c>
      <c r="F29" s="550">
        <f>D29*E29</f>
        <v>0</v>
      </c>
    </row>
    <row r="30" spans="1:6">
      <c r="A30" s="561"/>
    </row>
    <row r="31" spans="1:6">
      <c r="A31" s="561">
        <v>3</v>
      </c>
      <c r="B31" s="554" t="s">
        <v>680</v>
      </c>
      <c r="C31" s="549" t="s">
        <v>7</v>
      </c>
      <c r="D31" s="550">
        <v>1</v>
      </c>
      <c r="F31" s="550">
        <f>D31*E31</f>
        <v>0</v>
      </c>
    </row>
    <row r="32" spans="1:6">
      <c r="A32" s="561"/>
    </row>
    <row r="33" spans="1:6">
      <c r="A33" s="561">
        <v>4</v>
      </c>
      <c r="B33" s="554" t="s">
        <v>681</v>
      </c>
      <c r="C33" s="549" t="s">
        <v>7</v>
      </c>
      <c r="D33" s="550">
        <v>5</v>
      </c>
      <c r="F33" s="550">
        <f>D33*E33</f>
        <v>0</v>
      </c>
    </row>
    <row r="34" spans="1:6">
      <c r="A34" s="561"/>
    </row>
    <row r="35" spans="1:6">
      <c r="A35" s="561">
        <v>5</v>
      </c>
      <c r="B35" s="554" t="s">
        <v>682</v>
      </c>
      <c r="C35" s="549" t="s">
        <v>7</v>
      </c>
      <c r="D35" s="550">
        <v>2</v>
      </c>
      <c r="F35" s="550">
        <f>D35*E35</f>
        <v>0</v>
      </c>
    </row>
    <row r="36" spans="1:6">
      <c r="A36" s="561"/>
    </row>
    <row r="37" spans="1:6">
      <c r="A37" s="561">
        <v>6</v>
      </c>
      <c r="B37" s="554" t="s">
        <v>683</v>
      </c>
      <c r="C37" s="549" t="s">
        <v>7</v>
      </c>
      <c r="D37" s="550">
        <v>22</v>
      </c>
      <c r="F37" s="550">
        <f>D37*E37</f>
        <v>0</v>
      </c>
    </row>
    <row r="38" spans="1:6">
      <c r="A38" s="561"/>
    </row>
    <row r="39" spans="1:6">
      <c r="A39" s="561">
        <v>7</v>
      </c>
      <c r="B39" s="554" t="s">
        <v>684</v>
      </c>
      <c r="C39" s="549" t="s">
        <v>7</v>
      </c>
      <c r="D39" s="550">
        <v>43</v>
      </c>
      <c r="F39" s="550">
        <f>D39*E39</f>
        <v>0</v>
      </c>
    </row>
    <row r="40" spans="1:6">
      <c r="A40" s="561"/>
    </row>
    <row r="41" spans="1:6">
      <c r="A41" s="561">
        <v>8</v>
      </c>
      <c r="B41" s="554" t="s">
        <v>685</v>
      </c>
      <c r="C41" s="549" t="s">
        <v>7</v>
      </c>
      <c r="D41" s="550">
        <v>2</v>
      </c>
      <c r="F41" s="550">
        <f>D41*E41</f>
        <v>0</v>
      </c>
    </row>
    <row r="42" spans="1:6">
      <c r="A42" s="561"/>
    </row>
    <row r="43" spans="1:6">
      <c r="A43" s="561">
        <v>9</v>
      </c>
      <c r="B43" s="554" t="s">
        <v>686</v>
      </c>
      <c r="C43" s="549" t="s">
        <v>7</v>
      </c>
      <c r="D43" s="550">
        <v>1</v>
      </c>
      <c r="F43" s="550">
        <f>D43*E43</f>
        <v>0</v>
      </c>
    </row>
    <row r="44" spans="1:6">
      <c r="A44" s="561"/>
    </row>
    <row r="45" spans="1:6">
      <c r="A45" s="561">
        <v>10</v>
      </c>
      <c r="B45" s="554" t="s">
        <v>687</v>
      </c>
      <c r="C45" s="549" t="s">
        <v>7</v>
      </c>
      <c r="D45" s="550">
        <v>2</v>
      </c>
      <c r="F45" s="550">
        <f>D45*E45</f>
        <v>0</v>
      </c>
    </row>
    <row r="46" spans="1:6">
      <c r="A46" s="561"/>
    </row>
    <row r="47" spans="1:6">
      <c r="A47" s="561">
        <v>11</v>
      </c>
      <c r="B47" s="554" t="s">
        <v>688</v>
      </c>
      <c r="C47" s="549" t="s">
        <v>7</v>
      </c>
      <c r="D47" s="550">
        <v>2</v>
      </c>
      <c r="F47" s="550">
        <f>D47*E47</f>
        <v>0</v>
      </c>
    </row>
    <row r="48" spans="1:6">
      <c r="A48" s="561"/>
    </row>
    <row r="49" spans="1:6">
      <c r="A49" s="561">
        <v>12</v>
      </c>
      <c r="B49" s="554" t="s">
        <v>689</v>
      </c>
      <c r="C49" s="549" t="s">
        <v>690</v>
      </c>
      <c r="D49" s="550">
        <v>5</v>
      </c>
      <c r="F49" s="550">
        <f>D49*E49</f>
        <v>0</v>
      </c>
    </row>
    <row r="50" spans="1:6">
      <c r="A50" s="561"/>
    </row>
    <row r="51" spans="1:6">
      <c r="A51" s="561">
        <v>13</v>
      </c>
      <c r="B51" s="554" t="s">
        <v>691</v>
      </c>
      <c r="C51" s="549" t="s">
        <v>690</v>
      </c>
      <c r="D51" s="550">
        <v>1</v>
      </c>
      <c r="F51" s="550">
        <f>D51*E51</f>
        <v>0</v>
      </c>
    </row>
    <row r="52" spans="1:6">
      <c r="A52" s="561"/>
    </row>
    <row r="53" spans="1:6">
      <c r="A53" s="561">
        <v>14</v>
      </c>
      <c r="B53" s="554" t="s">
        <v>692</v>
      </c>
      <c r="C53" s="549" t="s">
        <v>690</v>
      </c>
      <c r="D53" s="550">
        <v>9</v>
      </c>
      <c r="F53" s="550">
        <f>D53*E53</f>
        <v>0</v>
      </c>
    </row>
    <row r="54" spans="1:6">
      <c r="A54" s="561"/>
    </row>
    <row r="55" spans="1:6">
      <c r="A55" s="561">
        <v>15</v>
      </c>
      <c r="B55" s="554" t="s">
        <v>693</v>
      </c>
      <c r="C55" s="549" t="s">
        <v>690</v>
      </c>
      <c r="D55" s="550">
        <v>3</v>
      </c>
      <c r="F55" s="550">
        <f>D55*E55</f>
        <v>0</v>
      </c>
    </row>
    <row r="56" spans="1:6">
      <c r="A56" s="561"/>
    </row>
    <row r="57" spans="1:6">
      <c r="A57" s="561">
        <v>16</v>
      </c>
      <c r="B57" s="554" t="s">
        <v>694</v>
      </c>
      <c r="C57" s="549" t="s">
        <v>690</v>
      </c>
      <c r="D57" s="550">
        <v>3</v>
      </c>
      <c r="F57" s="550">
        <f>D57*E57</f>
        <v>0</v>
      </c>
    </row>
    <row r="58" spans="1:6">
      <c r="A58" s="561"/>
    </row>
    <row r="59" spans="1:6">
      <c r="A59" s="561">
        <v>17</v>
      </c>
      <c r="B59" s="554" t="s">
        <v>695</v>
      </c>
      <c r="C59" s="549" t="s">
        <v>7</v>
      </c>
      <c r="D59" s="550">
        <v>1</v>
      </c>
      <c r="F59" s="550">
        <f>D59*E59</f>
        <v>0</v>
      </c>
    </row>
    <row r="60" spans="1:6">
      <c r="A60" s="561"/>
    </row>
    <row r="61" spans="1:6" ht="25.5">
      <c r="A61" s="561">
        <v>18</v>
      </c>
      <c r="B61" s="554" t="s">
        <v>696</v>
      </c>
      <c r="C61" s="549" t="s">
        <v>389</v>
      </c>
      <c r="D61" s="550">
        <v>1</v>
      </c>
      <c r="F61" s="550">
        <f>D61*E61</f>
        <v>0</v>
      </c>
    </row>
    <row r="62" spans="1:6">
      <c r="A62" s="561"/>
    </row>
    <row r="63" spans="1:6" ht="25.5">
      <c r="A63" s="561">
        <v>19</v>
      </c>
      <c r="B63" s="554" t="s">
        <v>697</v>
      </c>
      <c r="C63" s="549" t="s">
        <v>389</v>
      </c>
      <c r="D63" s="550">
        <v>1</v>
      </c>
      <c r="F63" s="550">
        <f>D63*E63</f>
        <v>0</v>
      </c>
    </row>
    <row r="64" spans="1:6">
      <c r="A64" s="561"/>
    </row>
    <row r="65" spans="1:6">
      <c r="A65" s="561"/>
      <c r="B65" s="553" t="s">
        <v>698</v>
      </c>
      <c r="C65" s="562" t="s">
        <v>364</v>
      </c>
      <c r="D65" s="563" t="s">
        <v>364</v>
      </c>
      <c r="E65" s="563"/>
      <c r="F65" s="563">
        <f>SUM(F27:F63)</f>
        <v>0</v>
      </c>
    </row>
    <row r="66" spans="1:6">
      <c r="A66" s="561"/>
      <c r="B66" s="553"/>
      <c r="C66" s="562"/>
      <c r="D66" s="563"/>
      <c r="E66" s="563"/>
      <c r="F66" s="563"/>
    </row>
    <row r="67" spans="1:6">
      <c r="A67" s="561"/>
      <c r="B67" s="553"/>
      <c r="C67" s="562"/>
      <c r="D67" s="563"/>
      <c r="E67" s="563"/>
      <c r="F67" s="563"/>
    </row>
    <row r="68" spans="1:6">
      <c r="A68" s="561"/>
      <c r="B68" s="553"/>
      <c r="C68" s="562"/>
      <c r="D68" s="563"/>
      <c r="E68" s="563"/>
      <c r="F68" s="563"/>
    </row>
    <row r="69" spans="1:6">
      <c r="A69" s="561">
        <v>2</v>
      </c>
      <c r="B69" s="553" t="s">
        <v>699</v>
      </c>
      <c r="C69" s="562"/>
      <c r="D69" s="563"/>
    </row>
    <row r="70" spans="1:6">
      <c r="A70" s="561" t="s">
        <v>663</v>
      </c>
      <c r="B70" s="553" t="s">
        <v>664</v>
      </c>
      <c r="C70" s="562" t="s">
        <v>665</v>
      </c>
      <c r="D70" s="563" t="s">
        <v>330</v>
      </c>
      <c r="E70" s="563" t="s">
        <v>666</v>
      </c>
      <c r="F70" s="563" t="s">
        <v>667</v>
      </c>
    </row>
    <row r="71" spans="1:6">
      <c r="A71" s="561"/>
    </row>
    <row r="72" spans="1:6" ht="63.75">
      <c r="A72" s="561">
        <v>1</v>
      </c>
      <c r="B72" s="554" t="s">
        <v>700</v>
      </c>
      <c r="C72" s="549" t="s">
        <v>7</v>
      </c>
      <c r="D72" s="550">
        <v>1</v>
      </c>
      <c r="F72" s="550">
        <f>D72*E72</f>
        <v>0</v>
      </c>
    </row>
    <row r="73" spans="1:6">
      <c r="A73" s="561"/>
    </row>
    <row r="74" spans="1:6">
      <c r="A74" s="561">
        <v>2</v>
      </c>
      <c r="B74" s="554" t="s">
        <v>701</v>
      </c>
      <c r="C74" s="549" t="s">
        <v>7</v>
      </c>
      <c r="D74" s="550">
        <v>1</v>
      </c>
      <c r="F74" s="550">
        <f>D74*E74</f>
        <v>0</v>
      </c>
    </row>
    <row r="75" spans="1:6">
      <c r="A75" s="561"/>
    </row>
    <row r="76" spans="1:6">
      <c r="A76" s="561">
        <v>3</v>
      </c>
      <c r="B76" s="554" t="s">
        <v>680</v>
      </c>
      <c r="C76" s="549" t="s">
        <v>7</v>
      </c>
      <c r="D76" s="550">
        <v>1</v>
      </c>
      <c r="F76" s="550">
        <f>D76*E76</f>
        <v>0</v>
      </c>
    </row>
    <row r="77" spans="1:6">
      <c r="A77" s="561"/>
    </row>
    <row r="78" spans="1:6">
      <c r="A78" s="561">
        <v>4</v>
      </c>
      <c r="B78" s="554" t="s">
        <v>681</v>
      </c>
      <c r="C78" s="549" t="s">
        <v>7</v>
      </c>
      <c r="D78" s="550">
        <v>4</v>
      </c>
      <c r="F78" s="550">
        <f>D78*E78</f>
        <v>0</v>
      </c>
    </row>
    <row r="79" spans="1:6">
      <c r="A79" s="561"/>
    </row>
    <row r="80" spans="1:6">
      <c r="A80" s="561">
        <v>5</v>
      </c>
      <c r="B80" s="554" t="s">
        <v>682</v>
      </c>
      <c r="C80" s="549" t="s">
        <v>7</v>
      </c>
      <c r="D80" s="550">
        <v>1</v>
      </c>
      <c r="F80" s="550">
        <f>D80*E80</f>
        <v>0</v>
      </c>
    </row>
    <row r="81" spans="1:6">
      <c r="A81" s="561"/>
    </row>
    <row r="82" spans="1:6">
      <c r="A82" s="561">
        <v>6</v>
      </c>
      <c r="B82" s="554" t="s">
        <v>683</v>
      </c>
      <c r="C82" s="549" t="s">
        <v>7</v>
      </c>
      <c r="D82" s="550">
        <v>27</v>
      </c>
      <c r="F82" s="550">
        <f>D82*E82</f>
        <v>0</v>
      </c>
    </row>
    <row r="83" spans="1:6">
      <c r="A83" s="561"/>
    </row>
    <row r="84" spans="1:6">
      <c r="A84" s="561">
        <v>7</v>
      </c>
      <c r="B84" s="554" t="s">
        <v>684</v>
      </c>
      <c r="C84" s="549" t="s">
        <v>7</v>
      </c>
      <c r="D84" s="550">
        <v>20</v>
      </c>
      <c r="F84" s="550">
        <f>D84*E84</f>
        <v>0</v>
      </c>
    </row>
    <row r="85" spans="1:6">
      <c r="A85" s="561"/>
    </row>
    <row r="86" spans="1:6">
      <c r="A86" s="561">
        <v>8</v>
      </c>
      <c r="B86" s="554" t="s">
        <v>685</v>
      </c>
      <c r="C86" s="549" t="s">
        <v>7</v>
      </c>
      <c r="D86" s="550">
        <v>4</v>
      </c>
      <c r="F86" s="550">
        <f>D86*E86</f>
        <v>0</v>
      </c>
    </row>
    <row r="87" spans="1:6">
      <c r="A87" s="561"/>
    </row>
    <row r="88" spans="1:6">
      <c r="A88" s="561">
        <v>9</v>
      </c>
      <c r="B88" s="554" t="s">
        <v>702</v>
      </c>
      <c r="C88" s="549" t="s">
        <v>7</v>
      </c>
      <c r="D88" s="550">
        <v>1</v>
      </c>
      <c r="F88" s="550">
        <f>D88*E88</f>
        <v>0</v>
      </c>
    </row>
    <row r="89" spans="1:6">
      <c r="A89" s="561"/>
    </row>
    <row r="90" spans="1:6">
      <c r="A90" s="561">
        <v>10</v>
      </c>
      <c r="B90" s="554" t="s">
        <v>687</v>
      </c>
      <c r="C90" s="549" t="s">
        <v>7</v>
      </c>
      <c r="D90" s="550">
        <v>1</v>
      </c>
      <c r="F90" s="550">
        <f>D90*E90</f>
        <v>0</v>
      </c>
    </row>
    <row r="91" spans="1:6">
      <c r="A91" s="561"/>
    </row>
    <row r="92" spans="1:6">
      <c r="A92" s="561">
        <v>11</v>
      </c>
      <c r="B92" s="554" t="s">
        <v>703</v>
      </c>
      <c r="C92" s="549" t="s">
        <v>7</v>
      </c>
      <c r="D92" s="550">
        <v>1</v>
      </c>
      <c r="F92" s="550">
        <f>D92*E92</f>
        <v>0</v>
      </c>
    </row>
    <row r="93" spans="1:6">
      <c r="A93" s="561"/>
    </row>
    <row r="94" spans="1:6">
      <c r="A94" s="561">
        <v>12</v>
      </c>
      <c r="B94" s="554" t="s">
        <v>704</v>
      </c>
      <c r="C94" s="549" t="s">
        <v>7</v>
      </c>
      <c r="D94" s="550">
        <v>1</v>
      </c>
      <c r="F94" s="550">
        <f>D94*E94</f>
        <v>0</v>
      </c>
    </row>
    <row r="95" spans="1:6">
      <c r="A95" s="561"/>
    </row>
    <row r="96" spans="1:6">
      <c r="A96" s="561">
        <v>13</v>
      </c>
      <c r="B96" s="554" t="s">
        <v>689</v>
      </c>
      <c r="C96" s="549" t="s">
        <v>690</v>
      </c>
      <c r="D96" s="550">
        <v>2</v>
      </c>
      <c r="F96" s="550">
        <f>D96*E96</f>
        <v>0</v>
      </c>
    </row>
    <row r="97" spans="1:6">
      <c r="A97" s="561"/>
    </row>
    <row r="98" spans="1:6">
      <c r="A98" s="561">
        <v>14</v>
      </c>
      <c r="B98" s="554" t="s">
        <v>692</v>
      </c>
      <c r="C98" s="549" t="s">
        <v>690</v>
      </c>
      <c r="D98" s="550">
        <v>3</v>
      </c>
      <c r="F98" s="550">
        <f>D98*E98</f>
        <v>0</v>
      </c>
    </row>
    <row r="99" spans="1:6">
      <c r="A99" s="561"/>
    </row>
    <row r="100" spans="1:6">
      <c r="A100" s="561">
        <v>15</v>
      </c>
      <c r="B100" s="554" t="s">
        <v>693</v>
      </c>
      <c r="C100" s="549" t="s">
        <v>690</v>
      </c>
      <c r="D100" s="550">
        <v>3</v>
      </c>
      <c r="F100" s="550">
        <f>D100*E100</f>
        <v>0</v>
      </c>
    </row>
    <row r="101" spans="1:6">
      <c r="A101" s="561"/>
    </row>
    <row r="102" spans="1:6">
      <c r="A102" s="561">
        <v>16</v>
      </c>
      <c r="B102" s="554" t="s">
        <v>695</v>
      </c>
      <c r="C102" s="549" t="s">
        <v>7</v>
      </c>
      <c r="D102" s="550">
        <v>1</v>
      </c>
      <c r="F102" s="550">
        <f>D102*E102</f>
        <v>0</v>
      </c>
    </row>
    <row r="103" spans="1:6">
      <c r="A103" s="561"/>
    </row>
    <row r="104" spans="1:6">
      <c r="A104" s="561">
        <v>17</v>
      </c>
      <c r="B104" s="554" t="s">
        <v>705</v>
      </c>
      <c r="C104" s="549" t="s">
        <v>7</v>
      </c>
      <c r="D104" s="550">
        <v>2</v>
      </c>
      <c r="F104" s="550">
        <f>D104*E104</f>
        <v>0</v>
      </c>
    </row>
    <row r="105" spans="1:6">
      <c r="A105" s="561"/>
    </row>
    <row r="106" spans="1:6">
      <c r="A106" s="561">
        <v>18</v>
      </c>
      <c r="B106" s="554" t="s">
        <v>706</v>
      </c>
      <c r="C106" s="549" t="s">
        <v>7</v>
      </c>
      <c r="D106" s="550">
        <v>2</v>
      </c>
      <c r="F106" s="550">
        <f>D106*E106</f>
        <v>0</v>
      </c>
    </row>
    <row r="107" spans="1:6">
      <c r="A107" s="561"/>
    </row>
    <row r="108" spans="1:6">
      <c r="A108" s="561">
        <v>19</v>
      </c>
      <c r="B108" s="554" t="s">
        <v>707</v>
      </c>
      <c r="C108" s="549" t="s">
        <v>7</v>
      </c>
      <c r="D108" s="550">
        <v>4</v>
      </c>
      <c r="F108" s="550">
        <f>D108*E108</f>
        <v>0</v>
      </c>
    </row>
    <row r="109" spans="1:6">
      <c r="A109" s="561"/>
    </row>
    <row r="110" spans="1:6">
      <c r="A110" s="561">
        <v>20</v>
      </c>
      <c r="B110" s="554" t="s">
        <v>708</v>
      </c>
      <c r="C110" s="549" t="s">
        <v>7</v>
      </c>
      <c r="D110" s="550">
        <v>1</v>
      </c>
      <c r="F110" s="550">
        <f>D110*E110</f>
        <v>0</v>
      </c>
    </row>
    <row r="111" spans="1:6">
      <c r="A111" s="561"/>
    </row>
    <row r="112" spans="1:6">
      <c r="A112" s="561">
        <v>21</v>
      </c>
      <c r="B112" s="554" t="s">
        <v>709</v>
      </c>
      <c r="C112" s="549" t="s">
        <v>7</v>
      </c>
      <c r="D112" s="550">
        <v>1</v>
      </c>
      <c r="F112" s="550">
        <f>D112*E112</f>
        <v>0</v>
      </c>
    </row>
    <row r="113" spans="1:6">
      <c r="A113" s="561"/>
    </row>
    <row r="114" spans="1:6">
      <c r="A114" s="561">
        <v>22</v>
      </c>
      <c r="B114" s="554" t="s">
        <v>710</v>
      </c>
      <c r="C114" s="549" t="s">
        <v>7</v>
      </c>
      <c r="D114" s="550">
        <v>1</v>
      </c>
      <c r="F114" s="550">
        <f>D114*E114</f>
        <v>0</v>
      </c>
    </row>
    <row r="115" spans="1:6">
      <c r="A115" s="561"/>
    </row>
    <row r="116" spans="1:6" ht="25.5">
      <c r="A116" s="561">
        <v>23</v>
      </c>
      <c r="B116" s="554" t="s">
        <v>696</v>
      </c>
      <c r="C116" s="549" t="s">
        <v>389</v>
      </c>
      <c r="D116" s="550">
        <v>1</v>
      </c>
      <c r="F116" s="550">
        <f>D116*E116</f>
        <v>0</v>
      </c>
    </row>
    <row r="117" spans="1:6">
      <c r="A117" s="561"/>
    </row>
    <row r="118" spans="1:6" ht="25.5">
      <c r="A118" s="561">
        <v>24</v>
      </c>
      <c r="B118" s="554" t="s">
        <v>697</v>
      </c>
      <c r="C118" s="549" t="s">
        <v>389</v>
      </c>
      <c r="D118" s="550">
        <v>1</v>
      </c>
      <c r="F118" s="550">
        <f>D118*E118</f>
        <v>0</v>
      </c>
    </row>
    <row r="119" spans="1:6">
      <c r="A119" s="561"/>
    </row>
    <row r="120" spans="1:6">
      <c r="A120" s="561"/>
      <c r="B120" s="553" t="s">
        <v>711</v>
      </c>
      <c r="C120" s="562" t="s">
        <v>364</v>
      </c>
      <c r="D120" s="563" t="s">
        <v>364</v>
      </c>
      <c r="E120" s="563"/>
      <c r="F120" s="563">
        <f>SUM(F71:F118)</f>
        <v>0</v>
      </c>
    </row>
    <row r="121" spans="1:6">
      <c r="A121" s="561"/>
      <c r="B121" s="553"/>
      <c r="C121" s="562"/>
      <c r="D121" s="563"/>
      <c r="E121" s="563"/>
      <c r="F121" s="563"/>
    </row>
    <row r="122" spans="1:6">
      <c r="A122" s="561"/>
      <c r="B122" s="553"/>
      <c r="C122" s="562"/>
      <c r="D122" s="563"/>
      <c r="E122" s="563"/>
      <c r="F122" s="563"/>
    </row>
    <row r="123" spans="1:6">
      <c r="A123" s="561"/>
      <c r="B123" s="553"/>
      <c r="C123" s="562"/>
      <c r="D123" s="563"/>
      <c r="E123" s="563"/>
      <c r="F123" s="563"/>
    </row>
    <row r="124" spans="1:6">
      <c r="A124" s="561">
        <v>3</v>
      </c>
      <c r="B124" s="553" t="s">
        <v>712</v>
      </c>
      <c r="C124" s="562"/>
      <c r="D124" s="563"/>
    </row>
    <row r="125" spans="1:6">
      <c r="A125" s="561" t="s">
        <v>663</v>
      </c>
      <c r="B125" s="553" t="s">
        <v>664</v>
      </c>
      <c r="C125" s="562" t="s">
        <v>665</v>
      </c>
      <c r="D125" s="563" t="s">
        <v>330</v>
      </c>
      <c r="E125" s="563" t="s">
        <v>666</v>
      </c>
      <c r="F125" s="563" t="s">
        <v>667</v>
      </c>
    </row>
    <row r="126" spans="1:6">
      <c r="A126" s="561"/>
    </row>
    <row r="127" spans="1:6" ht="63.75">
      <c r="A127" s="561">
        <v>1</v>
      </c>
      <c r="B127" s="554" t="s">
        <v>713</v>
      </c>
      <c r="C127" s="549" t="s">
        <v>7</v>
      </c>
      <c r="D127" s="550">
        <v>1</v>
      </c>
      <c r="F127" s="550">
        <f>D127*E127</f>
        <v>0</v>
      </c>
    </row>
    <row r="128" spans="1:6">
      <c r="A128" s="561"/>
    </row>
    <row r="129" spans="1:6">
      <c r="A129" s="561">
        <v>2</v>
      </c>
      <c r="B129" s="554" t="s">
        <v>714</v>
      </c>
      <c r="C129" s="549" t="s">
        <v>7</v>
      </c>
      <c r="D129" s="550">
        <v>1</v>
      </c>
      <c r="F129" s="550">
        <f>D129*E129</f>
        <v>0</v>
      </c>
    </row>
    <row r="130" spans="1:6">
      <c r="A130" s="561"/>
    </row>
    <row r="131" spans="1:6">
      <c r="A131" s="561">
        <v>3</v>
      </c>
      <c r="B131" s="554" t="s">
        <v>680</v>
      </c>
      <c r="C131" s="549" t="s">
        <v>7</v>
      </c>
      <c r="D131" s="550">
        <v>1</v>
      </c>
      <c r="F131" s="550">
        <f>D131*E131</f>
        <v>0</v>
      </c>
    </row>
    <row r="132" spans="1:6">
      <c r="A132" s="561"/>
    </row>
    <row r="133" spans="1:6">
      <c r="A133" s="561">
        <v>4</v>
      </c>
      <c r="B133" s="554" t="s">
        <v>681</v>
      </c>
      <c r="C133" s="549" t="s">
        <v>7</v>
      </c>
      <c r="D133" s="550">
        <v>3</v>
      </c>
      <c r="F133" s="550">
        <f>D133*E133</f>
        <v>0</v>
      </c>
    </row>
    <row r="134" spans="1:6">
      <c r="A134" s="561"/>
    </row>
    <row r="135" spans="1:6">
      <c r="A135" s="561">
        <v>5</v>
      </c>
      <c r="B135" s="554" t="s">
        <v>683</v>
      </c>
      <c r="C135" s="549" t="s">
        <v>7</v>
      </c>
      <c r="D135" s="550">
        <v>12</v>
      </c>
      <c r="F135" s="550">
        <f>D135*E135</f>
        <v>0</v>
      </c>
    </row>
    <row r="136" spans="1:6">
      <c r="A136" s="561"/>
    </row>
    <row r="137" spans="1:6">
      <c r="A137" s="561">
        <v>6</v>
      </c>
      <c r="B137" s="554" t="s">
        <v>684</v>
      </c>
      <c r="C137" s="549" t="s">
        <v>7</v>
      </c>
      <c r="D137" s="550">
        <v>28</v>
      </c>
      <c r="F137" s="550">
        <f>D137*E137</f>
        <v>0</v>
      </c>
    </row>
    <row r="138" spans="1:6">
      <c r="A138" s="561"/>
    </row>
    <row r="139" spans="1:6">
      <c r="A139" s="561">
        <v>7</v>
      </c>
      <c r="B139" s="554" t="s">
        <v>702</v>
      </c>
      <c r="C139" s="549" t="s">
        <v>7</v>
      </c>
      <c r="D139" s="550">
        <v>29</v>
      </c>
      <c r="F139" s="550">
        <f>D139*E139</f>
        <v>0</v>
      </c>
    </row>
    <row r="140" spans="1:6">
      <c r="A140" s="561"/>
    </row>
    <row r="141" spans="1:6">
      <c r="A141" s="561">
        <v>8</v>
      </c>
      <c r="B141" s="554" t="s">
        <v>687</v>
      </c>
      <c r="C141" s="549" t="s">
        <v>7</v>
      </c>
      <c r="D141" s="550">
        <v>4</v>
      </c>
      <c r="F141" s="550">
        <f>D141*E141</f>
        <v>0</v>
      </c>
    </row>
    <row r="142" spans="1:6">
      <c r="A142" s="561"/>
    </row>
    <row r="143" spans="1:6">
      <c r="A143" s="561">
        <v>9</v>
      </c>
      <c r="B143" s="554" t="s">
        <v>704</v>
      </c>
      <c r="C143" s="549" t="s">
        <v>7</v>
      </c>
      <c r="D143" s="550">
        <v>6</v>
      </c>
      <c r="F143" s="550">
        <f>D143*E143</f>
        <v>0</v>
      </c>
    </row>
    <row r="144" spans="1:6">
      <c r="A144" s="561"/>
    </row>
    <row r="145" spans="1:6">
      <c r="A145" s="561">
        <v>10</v>
      </c>
      <c r="B145" s="554" t="s">
        <v>689</v>
      </c>
      <c r="C145" s="549" t="s">
        <v>690</v>
      </c>
      <c r="D145" s="550">
        <v>1</v>
      </c>
      <c r="F145" s="550">
        <f>D145*E145</f>
        <v>0</v>
      </c>
    </row>
    <row r="146" spans="1:6">
      <c r="A146" s="561"/>
    </row>
    <row r="147" spans="1:6">
      <c r="A147" s="561">
        <v>11</v>
      </c>
      <c r="B147" s="554" t="s">
        <v>693</v>
      </c>
      <c r="C147" s="549" t="s">
        <v>690</v>
      </c>
      <c r="D147" s="550">
        <v>3</v>
      </c>
      <c r="F147" s="550">
        <f>D147*E147</f>
        <v>0</v>
      </c>
    </row>
    <row r="148" spans="1:6">
      <c r="A148" s="561"/>
    </row>
    <row r="149" spans="1:6">
      <c r="A149" s="561">
        <v>12</v>
      </c>
      <c r="B149" s="554" t="s">
        <v>695</v>
      </c>
      <c r="C149" s="549" t="s">
        <v>7</v>
      </c>
      <c r="D149" s="550">
        <v>1</v>
      </c>
      <c r="F149" s="550">
        <f>D149*E149</f>
        <v>0</v>
      </c>
    </row>
    <row r="150" spans="1:6">
      <c r="A150" s="561"/>
    </row>
    <row r="151" spans="1:6" ht="25.5">
      <c r="A151" s="561">
        <v>13</v>
      </c>
      <c r="B151" s="554" t="s">
        <v>715</v>
      </c>
      <c r="C151" s="549" t="s">
        <v>389</v>
      </c>
      <c r="D151" s="550">
        <v>1</v>
      </c>
      <c r="F151" s="550">
        <f>D151*E151</f>
        <v>0</v>
      </c>
    </row>
    <row r="152" spans="1:6">
      <c r="A152" s="561"/>
    </row>
    <row r="153" spans="1:6" ht="25.5">
      <c r="A153" s="561">
        <v>14</v>
      </c>
      <c r="B153" s="554" t="s">
        <v>697</v>
      </c>
      <c r="C153" s="549" t="s">
        <v>389</v>
      </c>
      <c r="D153" s="550">
        <v>1</v>
      </c>
      <c r="F153" s="550">
        <f>D153*E153</f>
        <v>0</v>
      </c>
    </row>
    <row r="154" spans="1:6">
      <c r="A154" s="561"/>
    </row>
    <row r="155" spans="1:6">
      <c r="A155" s="561"/>
      <c r="B155" s="553" t="s">
        <v>716</v>
      </c>
      <c r="C155" s="562" t="s">
        <v>364</v>
      </c>
      <c r="D155" s="563" t="s">
        <v>364</v>
      </c>
      <c r="E155" s="563"/>
      <c r="F155" s="563">
        <f>SUM(F126:F153)</f>
        <v>0</v>
      </c>
    </row>
    <row r="156" spans="1:6">
      <c r="A156" s="561"/>
      <c r="B156" s="553"/>
      <c r="C156" s="562"/>
      <c r="D156" s="563"/>
      <c r="E156" s="563"/>
      <c r="F156" s="563"/>
    </row>
    <row r="157" spans="1:6">
      <c r="A157" s="561"/>
      <c r="B157" s="553"/>
      <c r="C157" s="562"/>
      <c r="D157" s="563"/>
      <c r="E157" s="563"/>
      <c r="F157" s="563"/>
    </row>
    <row r="158" spans="1:6">
      <c r="A158" s="561"/>
      <c r="B158" s="553"/>
      <c r="C158" s="562"/>
      <c r="D158" s="563"/>
      <c r="E158" s="563"/>
      <c r="F158" s="563"/>
    </row>
    <row r="159" spans="1:6">
      <c r="A159" s="561">
        <v>4</v>
      </c>
      <c r="B159" s="553" t="s">
        <v>717</v>
      </c>
      <c r="C159" s="562"/>
      <c r="D159" s="563"/>
    </row>
    <row r="160" spans="1:6">
      <c r="A160" s="561" t="s">
        <v>663</v>
      </c>
      <c r="B160" s="553" t="s">
        <v>664</v>
      </c>
      <c r="C160" s="562" t="s">
        <v>665</v>
      </c>
      <c r="D160" s="563" t="s">
        <v>330</v>
      </c>
      <c r="E160" s="563" t="s">
        <v>666</v>
      </c>
      <c r="F160" s="563" t="s">
        <v>667</v>
      </c>
    </row>
    <row r="161" spans="1:6">
      <c r="A161" s="561"/>
    </row>
    <row r="162" spans="1:6" ht="63.75">
      <c r="A162" s="561">
        <v>1</v>
      </c>
      <c r="B162" s="554" t="s">
        <v>718</v>
      </c>
      <c r="C162" s="549" t="s">
        <v>7</v>
      </c>
      <c r="D162" s="550">
        <v>1</v>
      </c>
      <c r="F162" s="550">
        <f>D162*E162</f>
        <v>0</v>
      </c>
    </row>
    <row r="163" spans="1:6">
      <c r="A163" s="561"/>
    </row>
    <row r="164" spans="1:6">
      <c r="A164" s="561">
        <v>2</v>
      </c>
      <c r="B164" s="554" t="s">
        <v>719</v>
      </c>
      <c r="C164" s="549" t="s">
        <v>7</v>
      </c>
      <c r="D164" s="550">
        <v>1</v>
      </c>
      <c r="F164" s="550">
        <f>D164*E164</f>
        <v>0</v>
      </c>
    </row>
    <row r="165" spans="1:6">
      <c r="A165" s="561"/>
    </row>
    <row r="166" spans="1:6">
      <c r="A166" s="561">
        <v>3</v>
      </c>
      <c r="B166" s="554" t="s">
        <v>720</v>
      </c>
      <c r="C166" s="549" t="s">
        <v>7</v>
      </c>
      <c r="D166" s="550">
        <v>2</v>
      </c>
      <c r="F166" s="550">
        <f>D166*E166</f>
        <v>0</v>
      </c>
    </row>
    <row r="167" spans="1:6">
      <c r="A167" s="561"/>
    </row>
    <row r="168" spans="1:6">
      <c r="A168" s="561">
        <v>4</v>
      </c>
      <c r="B168" s="554" t="s">
        <v>683</v>
      </c>
      <c r="C168" s="549" t="s">
        <v>7</v>
      </c>
      <c r="D168" s="550">
        <v>21</v>
      </c>
      <c r="F168" s="550">
        <f>D168*E168</f>
        <v>0</v>
      </c>
    </row>
    <row r="169" spans="1:6">
      <c r="A169" s="561"/>
    </row>
    <row r="170" spans="1:6">
      <c r="A170" s="561">
        <v>5</v>
      </c>
      <c r="B170" s="554" t="s">
        <v>684</v>
      </c>
      <c r="C170" s="549" t="s">
        <v>7</v>
      </c>
      <c r="D170" s="550">
        <v>7</v>
      </c>
      <c r="F170" s="550">
        <f>D170*E170</f>
        <v>0</v>
      </c>
    </row>
    <row r="171" spans="1:6">
      <c r="A171" s="561"/>
    </row>
    <row r="172" spans="1:6">
      <c r="A172" s="561">
        <v>6</v>
      </c>
      <c r="B172" s="554" t="s">
        <v>721</v>
      </c>
      <c r="C172" s="549" t="s">
        <v>7</v>
      </c>
      <c r="D172" s="550">
        <v>1</v>
      </c>
      <c r="F172" s="550">
        <f>D172*E172</f>
        <v>0</v>
      </c>
    </row>
    <row r="173" spans="1:6">
      <c r="A173" s="561"/>
    </row>
    <row r="174" spans="1:6">
      <c r="A174" s="561">
        <v>7</v>
      </c>
      <c r="B174" s="554" t="s">
        <v>689</v>
      </c>
      <c r="C174" s="549" t="s">
        <v>690</v>
      </c>
      <c r="D174" s="550">
        <v>1</v>
      </c>
      <c r="F174" s="550">
        <f>D174*E174</f>
        <v>0</v>
      </c>
    </row>
    <row r="175" spans="1:6">
      <c r="A175" s="561"/>
    </row>
    <row r="176" spans="1:6">
      <c r="A176" s="561">
        <v>8</v>
      </c>
      <c r="B176" s="554" t="s">
        <v>693</v>
      </c>
      <c r="C176" s="549" t="s">
        <v>690</v>
      </c>
      <c r="D176" s="550">
        <v>3</v>
      </c>
      <c r="F176" s="550">
        <f>D176*E176</f>
        <v>0</v>
      </c>
    </row>
    <row r="177" spans="1:6">
      <c r="A177" s="561"/>
    </row>
    <row r="178" spans="1:6">
      <c r="A178" s="561">
        <v>9</v>
      </c>
      <c r="B178" s="554" t="s">
        <v>695</v>
      </c>
      <c r="C178" s="549" t="s">
        <v>7</v>
      </c>
      <c r="D178" s="550">
        <v>1</v>
      </c>
      <c r="F178" s="550">
        <f>D178*E178</f>
        <v>0</v>
      </c>
    </row>
    <row r="179" spans="1:6">
      <c r="A179" s="561"/>
    </row>
    <row r="180" spans="1:6">
      <c r="A180" s="561">
        <v>10</v>
      </c>
      <c r="B180" s="554" t="s">
        <v>705</v>
      </c>
      <c r="C180" s="549" t="s">
        <v>7</v>
      </c>
      <c r="D180" s="550">
        <v>1</v>
      </c>
      <c r="F180" s="550">
        <f>D180*E180</f>
        <v>0</v>
      </c>
    </row>
    <row r="181" spans="1:6">
      <c r="A181" s="561"/>
    </row>
    <row r="182" spans="1:6">
      <c r="A182" s="561">
        <v>11</v>
      </c>
      <c r="B182" s="554" t="s">
        <v>706</v>
      </c>
      <c r="C182" s="549" t="s">
        <v>7</v>
      </c>
      <c r="D182" s="550">
        <v>1</v>
      </c>
      <c r="F182" s="550">
        <f>D182*E182</f>
        <v>0</v>
      </c>
    </row>
    <row r="183" spans="1:6">
      <c r="A183" s="561"/>
    </row>
    <row r="184" spans="1:6">
      <c r="A184" s="561">
        <v>12</v>
      </c>
      <c r="B184" s="554" t="s">
        <v>722</v>
      </c>
      <c r="C184" s="549" t="s">
        <v>7</v>
      </c>
      <c r="D184" s="550">
        <v>3</v>
      </c>
      <c r="F184" s="550">
        <f>D184*E184</f>
        <v>0</v>
      </c>
    </row>
    <row r="185" spans="1:6">
      <c r="A185" s="561"/>
    </row>
    <row r="186" spans="1:6">
      <c r="A186" s="561">
        <v>13</v>
      </c>
      <c r="B186" s="554" t="s">
        <v>707</v>
      </c>
      <c r="C186" s="549" t="s">
        <v>7</v>
      </c>
      <c r="D186" s="550">
        <v>1</v>
      </c>
      <c r="F186" s="550">
        <f>D186*E186</f>
        <v>0</v>
      </c>
    </row>
    <row r="187" spans="1:6">
      <c r="A187" s="561"/>
    </row>
    <row r="188" spans="1:6" ht="25.5">
      <c r="A188" s="561">
        <v>14</v>
      </c>
      <c r="B188" s="554" t="s">
        <v>723</v>
      </c>
      <c r="C188" s="549" t="s">
        <v>389</v>
      </c>
      <c r="D188" s="550">
        <v>1</v>
      </c>
      <c r="F188" s="550">
        <f>D188*E188</f>
        <v>0</v>
      </c>
    </row>
    <row r="189" spans="1:6">
      <c r="A189" s="561"/>
    </row>
    <row r="190" spans="1:6" ht="25.5">
      <c r="A190" s="561">
        <v>15</v>
      </c>
      <c r="B190" s="554" t="s">
        <v>697</v>
      </c>
      <c r="C190" s="549" t="s">
        <v>389</v>
      </c>
      <c r="D190" s="550">
        <v>1</v>
      </c>
      <c r="F190" s="550">
        <f>D190*E190</f>
        <v>0</v>
      </c>
    </row>
    <row r="191" spans="1:6">
      <c r="A191" s="561"/>
    </row>
    <row r="192" spans="1:6">
      <c r="A192" s="561"/>
      <c r="B192" s="553" t="s">
        <v>724</v>
      </c>
      <c r="C192" s="562" t="s">
        <v>364</v>
      </c>
      <c r="D192" s="563" t="s">
        <v>364</v>
      </c>
      <c r="E192" s="563"/>
      <c r="F192" s="563">
        <f>SUM(F161:F190)</f>
        <v>0</v>
      </c>
    </row>
    <row r="193" spans="1:6">
      <c r="A193" s="561"/>
      <c r="B193" s="553"/>
      <c r="C193" s="562"/>
      <c r="D193" s="563"/>
      <c r="E193" s="563"/>
      <c r="F193" s="563"/>
    </row>
    <row r="194" spans="1:6">
      <c r="A194" s="561"/>
      <c r="B194" s="553"/>
      <c r="C194" s="562"/>
      <c r="D194" s="563"/>
      <c r="E194" s="563"/>
      <c r="F194" s="563"/>
    </row>
    <row r="195" spans="1:6">
      <c r="A195" s="561"/>
      <c r="B195" s="553"/>
      <c r="C195" s="562"/>
      <c r="D195" s="563"/>
      <c r="E195" s="563"/>
      <c r="F195" s="563"/>
    </row>
    <row r="196" spans="1:6">
      <c r="A196" s="561">
        <v>5</v>
      </c>
      <c r="B196" s="553" t="s">
        <v>725</v>
      </c>
      <c r="C196" s="562"/>
      <c r="D196" s="563"/>
    </row>
    <row r="197" spans="1:6">
      <c r="A197" s="561" t="s">
        <v>663</v>
      </c>
      <c r="B197" s="553" t="s">
        <v>664</v>
      </c>
      <c r="C197" s="562" t="s">
        <v>665</v>
      </c>
      <c r="D197" s="563" t="s">
        <v>330</v>
      </c>
      <c r="E197" s="563" t="s">
        <v>666</v>
      </c>
      <c r="F197" s="563" t="s">
        <v>667</v>
      </c>
    </row>
    <row r="198" spans="1:6" ht="63.75">
      <c r="A198" s="561">
        <v>1</v>
      </c>
      <c r="B198" s="554" t="s">
        <v>726</v>
      </c>
      <c r="C198" s="549" t="s">
        <v>7</v>
      </c>
      <c r="D198" s="550">
        <v>1</v>
      </c>
      <c r="F198" s="550">
        <f>D198*E198</f>
        <v>0</v>
      </c>
    </row>
    <row r="199" spans="1:6">
      <c r="A199" s="561"/>
    </row>
    <row r="200" spans="1:6">
      <c r="A200" s="561">
        <v>2</v>
      </c>
      <c r="B200" s="554" t="s">
        <v>714</v>
      </c>
      <c r="C200" s="549" t="s">
        <v>7</v>
      </c>
      <c r="D200" s="550">
        <v>1</v>
      </c>
      <c r="F200" s="550">
        <f>D200*E200</f>
        <v>0</v>
      </c>
    </row>
    <row r="201" spans="1:6">
      <c r="A201" s="561"/>
    </row>
    <row r="202" spans="1:6">
      <c r="A202" s="561">
        <v>3</v>
      </c>
      <c r="B202" s="554" t="s">
        <v>695</v>
      </c>
      <c r="C202" s="549" t="s">
        <v>7</v>
      </c>
      <c r="D202" s="550">
        <v>1</v>
      </c>
      <c r="F202" s="550">
        <f>D202*E202</f>
        <v>0</v>
      </c>
    </row>
    <row r="203" spans="1:6">
      <c r="A203" s="561"/>
    </row>
    <row r="204" spans="1:6">
      <c r="A204" s="561">
        <v>4</v>
      </c>
      <c r="B204" s="554" t="s">
        <v>720</v>
      </c>
      <c r="C204" s="549" t="s">
        <v>7</v>
      </c>
      <c r="D204" s="550">
        <v>1</v>
      </c>
      <c r="F204" s="550">
        <f>D204*E204</f>
        <v>0</v>
      </c>
    </row>
    <row r="205" spans="1:6">
      <c r="A205" s="561"/>
    </row>
    <row r="206" spans="1:6">
      <c r="A206" s="561">
        <v>5</v>
      </c>
      <c r="B206" s="554" t="s">
        <v>727</v>
      </c>
      <c r="C206" s="549" t="s">
        <v>7</v>
      </c>
      <c r="D206" s="550">
        <v>6</v>
      </c>
      <c r="F206" s="550">
        <f>D206*E206</f>
        <v>0</v>
      </c>
    </row>
    <row r="207" spans="1:6">
      <c r="A207" s="561"/>
    </row>
    <row r="208" spans="1:6">
      <c r="A208" s="561">
        <v>6</v>
      </c>
      <c r="B208" s="554" t="s">
        <v>683</v>
      </c>
      <c r="C208" s="549" t="s">
        <v>7</v>
      </c>
      <c r="D208" s="550">
        <v>1</v>
      </c>
      <c r="F208" s="550">
        <f>D208*E208</f>
        <v>0</v>
      </c>
    </row>
    <row r="209" spans="1:6">
      <c r="A209" s="561"/>
    </row>
    <row r="210" spans="1:6">
      <c r="A210" s="561">
        <v>7</v>
      </c>
      <c r="B210" s="554" t="s">
        <v>684</v>
      </c>
      <c r="C210" s="549" t="s">
        <v>7</v>
      </c>
      <c r="D210" s="550">
        <v>9</v>
      </c>
      <c r="F210" s="550">
        <f>D210*E210</f>
        <v>0</v>
      </c>
    </row>
    <row r="211" spans="1:6">
      <c r="A211" s="561"/>
    </row>
    <row r="212" spans="1:6">
      <c r="A212" s="561">
        <v>8</v>
      </c>
      <c r="B212" s="554" t="s">
        <v>685</v>
      </c>
      <c r="C212" s="549" t="s">
        <v>7</v>
      </c>
      <c r="D212" s="550">
        <v>6</v>
      </c>
      <c r="F212" s="550">
        <f>D212*E212</f>
        <v>0</v>
      </c>
    </row>
    <row r="213" spans="1:6">
      <c r="A213" s="561"/>
    </row>
    <row r="214" spans="1:6">
      <c r="A214" s="561">
        <v>9</v>
      </c>
      <c r="B214" s="554" t="s">
        <v>704</v>
      </c>
      <c r="C214" s="549" t="s">
        <v>7</v>
      </c>
      <c r="D214" s="550">
        <v>6</v>
      </c>
      <c r="F214" s="550">
        <f>D214*E214</f>
        <v>0</v>
      </c>
    </row>
    <row r="215" spans="1:6">
      <c r="A215" s="561"/>
    </row>
    <row r="216" spans="1:6" ht="25.5">
      <c r="A216" s="561">
        <v>10</v>
      </c>
      <c r="B216" s="554" t="s">
        <v>697</v>
      </c>
      <c r="C216" s="549" t="s">
        <v>389</v>
      </c>
      <c r="D216" s="550">
        <v>1</v>
      </c>
      <c r="F216" s="550">
        <f>D216*E216</f>
        <v>0</v>
      </c>
    </row>
    <row r="217" spans="1:6">
      <c r="A217" s="561"/>
    </row>
    <row r="218" spans="1:6">
      <c r="A218" s="561"/>
      <c r="B218" s="553" t="s">
        <v>728</v>
      </c>
      <c r="C218" s="562" t="s">
        <v>364</v>
      </c>
      <c r="D218" s="563" t="s">
        <v>364</v>
      </c>
      <c r="E218" s="563"/>
      <c r="F218" s="563">
        <f>SUM(F198:F216)</f>
        <v>0</v>
      </c>
    </row>
    <row r="219" spans="1:6">
      <c r="A219" s="561"/>
      <c r="B219" s="553"/>
      <c r="C219" s="562"/>
      <c r="D219" s="563"/>
      <c r="E219" s="563"/>
      <c r="F219" s="563"/>
    </row>
    <row r="220" spans="1:6">
      <c r="A220" s="561"/>
      <c r="B220" s="553"/>
      <c r="C220" s="562"/>
      <c r="D220" s="563"/>
      <c r="E220" s="563"/>
      <c r="F220" s="563"/>
    </row>
    <row r="221" spans="1:6">
      <c r="A221" s="561"/>
      <c r="B221" s="553"/>
      <c r="C221" s="562"/>
      <c r="D221" s="563"/>
      <c r="E221" s="563"/>
      <c r="F221" s="563"/>
    </row>
    <row r="222" spans="1:6">
      <c r="A222" s="561">
        <v>6</v>
      </c>
      <c r="B222" s="553" t="s">
        <v>729</v>
      </c>
      <c r="C222" s="562"/>
      <c r="D222" s="563"/>
    </row>
    <row r="223" spans="1:6">
      <c r="A223" s="561" t="s">
        <v>663</v>
      </c>
      <c r="B223" s="553" t="s">
        <v>664</v>
      </c>
      <c r="C223" s="562" t="s">
        <v>665</v>
      </c>
      <c r="D223" s="563" t="s">
        <v>330</v>
      </c>
      <c r="E223" s="563" t="s">
        <v>666</v>
      </c>
      <c r="F223" s="563" t="s">
        <v>667</v>
      </c>
    </row>
    <row r="224" spans="1:6" ht="38.25">
      <c r="A224" s="548">
        <v>1</v>
      </c>
      <c r="B224" s="554" t="s">
        <v>730</v>
      </c>
      <c r="C224" s="549" t="s">
        <v>7</v>
      </c>
      <c r="D224" s="550">
        <v>1</v>
      </c>
      <c r="F224" s="550">
        <f>D224*E224</f>
        <v>0</v>
      </c>
    </row>
    <row r="226" spans="1:6">
      <c r="A226" s="548">
        <v>2</v>
      </c>
      <c r="B226" s="554" t="s">
        <v>731</v>
      </c>
      <c r="C226" s="549" t="s">
        <v>7</v>
      </c>
      <c r="D226" s="550">
        <v>1</v>
      </c>
      <c r="F226" s="550">
        <f>D226*E226</f>
        <v>0</v>
      </c>
    </row>
    <row r="228" spans="1:6">
      <c r="A228" s="548">
        <v>3</v>
      </c>
      <c r="B228" s="554" t="s">
        <v>732</v>
      </c>
      <c r="C228" s="549" t="s">
        <v>7</v>
      </c>
      <c r="D228" s="550">
        <v>1</v>
      </c>
      <c r="F228" s="550">
        <f>D228*E228</f>
        <v>0</v>
      </c>
    </row>
    <row r="230" spans="1:6">
      <c r="A230" s="548">
        <v>4</v>
      </c>
      <c r="B230" s="554" t="s">
        <v>683</v>
      </c>
      <c r="C230" s="549" t="s">
        <v>7</v>
      </c>
      <c r="D230" s="550">
        <v>3</v>
      </c>
      <c r="F230" s="550">
        <f>D230*E230</f>
        <v>0</v>
      </c>
    </row>
    <row r="232" spans="1:6">
      <c r="A232" s="548">
        <v>5</v>
      </c>
      <c r="B232" s="554" t="s">
        <v>684</v>
      </c>
      <c r="C232" s="549" t="s">
        <v>7</v>
      </c>
      <c r="D232" s="550">
        <v>8</v>
      </c>
      <c r="F232" s="550">
        <f>D232*E232</f>
        <v>0</v>
      </c>
    </row>
    <row r="234" spans="1:6" ht="25.5">
      <c r="A234" s="548">
        <v>6</v>
      </c>
      <c r="B234" s="554" t="s">
        <v>733</v>
      </c>
      <c r="C234" s="549" t="s">
        <v>389</v>
      </c>
      <c r="D234" s="550">
        <v>1</v>
      </c>
      <c r="F234" s="550">
        <f>D234*E234</f>
        <v>0</v>
      </c>
    </row>
    <row r="236" spans="1:6" ht="25.5">
      <c r="A236" s="548">
        <v>7</v>
      </c>
      <c r="B236" s="554" t="s">
        <v>697</v>
      </c>
      <c r="C236" s="549" t="s">
        <v>389</v>
      </c>
      <c r="D236" s="550">
        <v>1</v>
      </c>
      <c r="F236" s="550">
        <f>D236*E236</f>
        <v>0</v>
      </c>
    </row>
    <row r="237" spans="1:6">
      <c r="A237" s="561"/>
    </row>
    <row r="238" spans="1:6">
      <c r="A238" s="561"/>
      <c r="B238" s="553" t="s">
        <v>734</v>
      </c>
      <c r="C238" s="562" t="s">
        <v>364</v>
      </c>
      <c r="D238" s="563" t="s">
        <v>364</v>
      </c>
      <c r="E238" s="563"/>
      <c r="F238" s="563">
        <f>SUM(F224:F236)</f>
        <v>0</v>
      </c>
    </row>
    <row r="239" spans="1:6">
      <c r="A239" s="561"/>
      <c r="B239" s="553"/>
      <c r="C239" s="562"/>
      <c r="D239" s="563"/>
      <c r="E239" s="563"/>
      <c r="F239" s="563"/>
    </row>
    <row r="240" spans="1:6">
      <c r="A240" s="561"/>
      <c r="B240" s="553"/>
      <c r="C240" s="562"/>
      <c r="D240" s="563"/>
      <c r="E240" s="563"/>
      <c r="F240" s="563"/>
    </row>
    <row r="241" spans="1:6">
      <c r="A241" s="561"/>
      <c r="B241" s="553"/>
      <c r="C241" s="562"/>
      <c r="D241" s="563"/>
      <c r="E241" s="563"/>
      <c r="F241" s="563"/>
    </row>
    <row r="242" spans="1:6">
      <c r="A242" s="561"/>
      <c r="B242" s="553"/>
      <c r="C242" s="562"/>
      <c r="D242" s="563"/>
      <c r="E242" s="563"/>
      <c r="F242" s="563"/>
    </row>
    <row r="243" spans="1:6">
      <c r="A243" s="561"/>
      <c r="B243" s="553"/>
      <c r="C243" s="562"/>
      <c r="D243" s="563"/>
      <c r="E243" s="563"/>
      <c r="F243" s="563"/>
    </row>
    <row r="244" spans="1:6">
      <c r="A244" s="561">
        <v>7</v>
      </c>
      <c r="B244" s="553" t="s">
        <v>735</v>
      </c>
      <c r="C244" s="562"/>
      <c r="D244" s="563"/>
    </row>
    <row r="245" spans="1:6">
      <c r="A245" s="561" t="s">
        <v>663</v>
      </c>
      <c r="B245" s="553" t="s">
        <v>664</v>
      </c>
      <c r="C245" s="562" t="s">
        <v>665</v>
      </c>
      <c r="D245" s="563" t="s">
        <v>330</v>
      </c>
      <c r="E245" s="563" t="s">
        <v>666</v>
      </c>
      <c r="F245" s="563" t="s">
        <v>667</v>
      </c>
    </row>
    <row r="246" spans="1:6" ht="38.25">
      <c r="A246" s="548">
        <v>1</v>
      </c>
      <c r="B246" s="554" t="s">
        <v>736</v>
      </c>
      <c r="C246" s="549" t="s">
        <v>7</v>
      </c>
      <c r="D246" s="550">
        <v>1</v>
      </c>
      <c r="F246" s="550">
        <f>D246*E246</f>
        <v>0</v>
      </c>
    </row>
    <row r="248" spans="1:6">
      <c r="A248" s="548">
        <v>2</v>
      </c>
      <c r="B248" s="554" t="s">
        <v>731</v>
      </c>
      <c r="C248" s="549" t="s">
        <v>7</v>
      </c>
      <c r="D248" s="550">
        <v>1</v>
      </c>
      <c r="F248" s="550">
        <f>D248*E248</f>
        <v>0</v>
      </c>
    </row>
    <row r="250" spans="1:6">
      <c r="A250" s="548">
        <v>3</v>
      </c>
      <c r="B250" s="554" t="s">
        <v>732</v>
      </c>
      <c r="C250" s="549" t="s">
        <v>7</v>
      </c>
      <c r="D250" s="550">
        <v>1</v>
      </c>
      <c r="F250" s="550">
        <f>D250*E250</f>
        <v>0</v>
      </c>
    </row>
    <row r="252" spans="1:6">
      <c r="A252" s="548">
        <v>4</v>
      </c>
      <c r="B252" s="554" t="s">
        <v>683</v>
      </c>
      <c r="C252" s="549" t="s">
        <v>7</v>
      </c>
      <c r="D252" s="550">
        <v>2</v>
      </c>
      <c r="F252" s="550">
        <f>D252*E252</f>
        <v>0</v>
      </c>
    </row>
    <row r="254" spans="1:6">
      <c r="A254" s="548">
        <v>5</v>
      </c>
      <c r="B254" s="554" t="s">
        <v>684</v>
      </c>
      <c r="C254" s="549" t="s">
        <v>7</v>
      </c>
      <c r="D254" s="550">
        <v>6</v>
      </c>
      <c r="F254" s="550">
        <f>D254*E254</f>
        <v>0</v>
      </c>
    </row>
    <row r="256" spans="1:6" ht="25.5">
      <c r="A256" s="548">
        <v>6</v>
      </c>
      <c r="B256" s="554" t="s">
        <v>733</v>
      </c>
      <c r="C256" s="549" t="s">
        <v>389</v>
      </c>
      <c r="D256" s="550">
        <v>1</v>
      </c>
      <c r="F256" s="550">
        <f>D256*E256</f>
        <v>0</v>
      </c>
    </row>
    <row r="258" spans="1:6" ht="25.5">
      <c r="A258" s="548">
        <v>7</v>
      </c>
      <c r="B258" s="554" t="s">
        <v>697</v>
      </c>
      <c r="C258" s="549" t="s">
        <v>389</v>
      </c>
      <c r="D258" s="550">
        <v>1</v>
      </c>
      <c r="F258" s="550">
        <f>D258*E258</f>
        <v>0</v>
      </c>
    </row>
    <row r="259" spans="1:6">
      <c r="A259" s="561"/>
    </row>
    <row r="260" spans="1:6">
      <c r="A260" s="561"/>
      <c r="B260" s="553" t="s">
        <v>737</v>
      </c>
      <c r="C260" s="562" t="s">
        <v>364</v>
      </c>
      <c r="D260" s="563" t="s">
        <v>364</v>
      </c>
      <c r="E260" s="563"/>
      <c r="F260" s="563">
        <f>SUM(F246:F258)</f>
        <v>0</v>
      </c>
    </row>
    <row r="261" spans="1:6">
      <c r="A261" s="561"/>
      <c r="B261" s="553"/>
      <c r="C261" s="562"/>
      <c r="D261" s="563"/>
      <c r="E261" s="563"/>
      <c r="F261" s="563"/>
    </row>
    <row r="262" spans="1:6">
      <c r="A262" s="561"/>
      <c r="B262" s="553"/>
      <c r="C262" s="562"/>
      <c r="D262" s="563"/>
      <c r="E262" s="563"/>
      <c r="F262" s="563"/>
    </row>
    <row r="263" spans="1:6">
      <c r="A263" s="561"/>
      <c r="B263" s="553"/>
      <c r="C263" s="562"/>
      <c r="D263" s="563"/>
      <c r="E263" s="563"/>
      <c r="F263" s="563"/>
    </row>
    <row r="264" spans="1:6">
      <c r="A264" s="561"/>
      <c r="B264" s="553"/>
      <c r="C264" s="562"/>
      <c r="D264" s="563"/>
      <c r="E264" s="563"/>
      <c r="F264" s="563"/>
    </row>
    <row r="265" spans="1:6">
      <c r="A265" s="561"/>
      <c r="B265" s="553"/>
      <c r="C265" s="562"/>
      <c r="D265" s="563"/>
      <c r="E265" s="563"/>
      <c r="F265" s="563"/>
    </row>
    <row r="266" spans="1:6">
      <c r="A266" s="561">
        <v>8</v>
      </c>
      <c r="B266" s="553" t="s">
        <v>738</v>
      </c>
      <c r="C266" s="562"/>
      <c r="D266" s="563"/>
    </row>
    <row r="267" spans="1:6">
      <c r="A267" s="561" t="s">
        <v>663</v>
      </c>
      <c r="B267" s="553" t="s">
        <v>664</v>
      </c>
      <c r="C267" s="562" t="s">
        <v>665</v>
      </c>
      <c r="D267" s="563" t="s">
        <v>330</v>
      </c>
      <c r="E267" s="563" t="s">
        <v>666</v>
      </c>
      <c r="F267" s="563" t="s">
        <v>667</v>
      </c>
    </row>
    <row r="268" spans="1:6" ht="38.25">
      <c r="A268" s="548">
        <v>1</v>
      </c>
      <c r="B268" s="554" t="s">
        <v>739</v>
      </c>
      <c r="C268" s="549" t="s">
        <v>7</v>
      </c>
      <c r="D268" s="550">
        <v>1</v>
      </c>
      <c r="F268" s="550">
        <f>D268*E268</f>
        <v>0</v>
      </c>
    </row>
    <row r="270" spans="1:6">
      <c r="A270" s="548">
        <v>2</v>
      </c>
      <c r="B270" s="554" t="s">
        <v>731</v>
      </c>
      <c r="C270" s="549" t="s">
        <v>7</v>
      </c>
      <c r="D270" s="550">
        <v>1</v>
      </c>
      <c r="F270" s="550">
        <f>D270*E270</f>
        <v>0</v>
      </c>
    </row>
    <row r="272" spans="1:6">
      <c r="A272" s="548">
        <v>3</v>
      </c>
      <c r="B272" s="554" t="s">
        <v>732</v>
      </c>
      <c r="C272" s="549" t="s">
        <v>7</v>
      </c>
      <c r="D272" s="550">
        <v>1</v>
      </c>
      <c r="F272" s="550">
        <f>D272*E272</f>
        <v>0</v>
      </c>
    </row>
    <row r="274" spans="1:6">
      <c r="A274" s="548">
        <v>4</v>
      </c>
      <c r="B274" s="554" t="s">
        <v>683</v>
      </c>
      <c r="C274" s="549" t="s">
        <v>7</v>
      </c>
      <c r="D274" s="550">
        <v>5</v>
      </c>
      <c r="F274" s="550">
        <f>D274*E274</f>
        <v>0</v>
      </c>
    </row>
    <row r="276" spans="1:6">
      <c r="A276" s="548">
        <v>5</v>
      </c>
      <c r="B276" s="554" t="s">
        <v>684</v>
      </c>
      <c r="C276" s="549" t="s">
        <v>7</v>
      </c>
      <c r="D276" s="550">
        <v>6</v>
      </c>
      <c r="F276" s="550">
        <f>D276*E276</f>
        <v>0</v>
      </c>
    </row>
    <row r="278" spans="1:6" ht="25.5">
      <c r="A278" s="548">
        <v>6</v>
      </c>
      <c r="B278" s="554" t="s">
        <v>733</v>
      </c>
      <c r="C278" s="549" t="s">
        <v>389</v>
      </c>
      <c r="D278" s="550">
        <v>1</v>
      </c>
      <c r="F278" s="550">
        <f>D278*E278</f>
        <v>0</v>
      </c>
    </row>
    <row r="280" spans="1:6" ht="25.5">
      <c r="A280" s="548">
        <v>7</v>
      </c>
      <c r="B280" s="554" t="s">
        <v>697</v>
      </c>
      <c r="C280" s="549" t="s">
        <v>389</v>
      </c>
      <c r="D280" s="550">
        <v>1</v>
      </c>
      <c r="F280" s="550">
        <f>D280*E280</f>
        <v>0</v>
      </c>
    </row>
    <row r="281" spans="1:6">
      <c r="A281" s="561"/>
    </row>
    <row r="282" spans="1:6">
      <c r="A282" s="561"/>
      <c r="B282" s="553" t="s">
        <v>740</v>
      </c>
      <c r="C282" s="562" t="s">
        <v>364</v>
      </c>
      <c r="D282" s="563" t="s">
        <v>364</v>
      </c>
      <c r="E282" s="563"/>
      <c r="F282" s="563">
        <f>SUM(F268:F280)</f>
        <v>0</v>
      </c>
    </row>
    <row r="283" spans="1:6">
      <c r="A283" s="561"/>
      <c r="B283" s="553"/>
      <c r="C283" s="562"/>
      <c r="D283" s="563"/>
      <c r="E283" s="563"/>
      <c r="F283" s="563"/>
    </row>
    <row r="284" spans="1:6">
      <c r="A284" s="561"/>
      <c r="B284" s="553"/>
      <c r="C284" s="562"/>
      <c r="D284" s="563"/>
      <c r="E284" s="563"/>
      <c r="F284" s="563"/>
    </row>
    <row r="285" spans="1:6">
      <c r="A285" s="561"/>
      <c r="B285" s="553"/>
      <c r="C285" s="562"/>
      <c r="D285" s="563"/>
      <c r="E285" s="563"/>
      <c r="F285" s="563"/>
    </row>
    <row r="286" spans="1:6">
      <c r="A286" s="561"/>
      <c r="B286" s="553"/>
      <c r="C286" s="562"/>
      <c r="D286" s="563"/>
      <c r="E286" s="563"/>
      <c r="F286" s="563"/>
    </row>
    <row r="287" spans="1:6">
      <c r="A287" s="561">
        <v>9</v>
      </c>
      <c r="B287" s="553" t="s">
        <v>741</v>
      </c>
      <c r="C287" s="562"/>
      <c r="D287" s="563"/>
    </row>
    <row r="288" spans="1:6">
      <c r="A288" s="561" t="s">
        <v>663</v>
      </c>
      <c r="B288" s="553" t="s">
        <v>664</v>
      </c>
      <c r="C288" s="562" t="s">
        <v>665</v>
      </c>
      <c r="D288" s="563" t="s">
        <v>330</v>
      </c>
      <c r="E288" s="563" t="s">
        <v>666</v>
      </c>
      <c r="F288" s="563" t="s">
        <v>667</v>
      </c>
    </row>
    <row r="289" spans="1:6" ht="38.25">
      <c r="A289" s="548">
        <v>1</v>
      </c>
      <c r="B289" s="554" t="s">
        <v>742</v>
      </c>
      <c r="C289" s="549" t="s">
        <v>7</v>
      </c>
      <c r="D289" s="550">
        <v>1</v>
      </c>
      <c r="F289" s="550">
        <f>D289*E289</f>
        <v>0</v>
      </c>
    </row>
    <row r="290" spans="1:6">
      <c r="A290" s="561"/>
      <c r="B290" s="553"/>
      <c r="C290" s="562"/>
      <c r="D290" s="563"/>
      <c r="E290" s="563"/>
      <c r="F290" s="563"/>
    </row>
    <row r="291" spans="1:6">
      <c r="A291" s="561"/>
      <c r="B291" s="553" t="s">
        <v>743</v>
      </c>
      <c r="C291" s="562" t="s">
        <v>364</v>
      </c>
      <c r="D291" s="563" t="s">
        <v>364</v>
      </c>
      <c r="E291" s="563"/>
      <c r="F291" s="563">
        <f>F289</f>
        <v>0</v>
      </c>
    </row>
    <row r="292" spans="1:6">
      <c r="A292" s="561"/>
      <c r="B292" s="553"/>
      <c r="C292" s="562"/>
      <c r="D292" s="563"/>
      <c r="E292" s="563"/>
      <c r="F292" s="563"/>
    </row>
    <row r="293" spans="1:6">
      <c r="A293" s="566"/>
    </row>
    <row r="294" spans="1:6">
      <c r="A294" s="557" t="s">
        <v>744</v>
      </c>
      <c r="B294" s="558" t="s">
        <v>745</v>
      </c>
      <c r="C294" s="564"/>
      <c r="D294" s="565"/>
      <c r="E294" s="565"/>
      <c r="F294" s="565">
        <f>F284+F262+F240+F218+F192+F155+F120+F65+F291</f>
        <v>0</v>
      </c>
    </row>
    <row r="295" spans="1:6">
      <c r="A295" s="561"/>
      <c r="B295" s="553"/>
      <c r="C295" s="562"/>
      <c r="D295" s="563"/>
      <c r="E295" s="563"/>
      <c r="F295" s="563"/>
    </row>
    <row r="296" spans="1:6">
      <c r="A296" s="561"/>
    </row>
    <row r="297" spans="1:6">
      <c r="A297" s="566"/>
    </row>
    <row r="298" spans="1:6">
      <c r="A298" s="557" t="s">
        <v>8</v>
      </c>
      <c r="B298" s="558" t="s">
        <v>746</v>
      </c>
      <c r="C298" s="559"/>
      <c r="D298" s="560"/>
      <c r="E298" s="560"/>
      <c r="F298" s="560" t="s">
        <v>364</v>
      </c>
    </row>
    <row r="299" spans="1:6">
      <c r="A299" s="566"/>
    </row>
    <row r="300" spans="1:6">
      <c r="A300" s="561" t="s">
        <v>663</v>
      </c>
      <c r="B300" s="553" t="s">
        <v>664</v>
      </c>
      <c r="C300" s="562" t="s">
        <v>665</v>
      </c>
      <c r="D300" s="563" t="s">
        <v>374</v>
      </c>
      <c r="E300" s="550" t="s">
        <v>666</v>
      </c>
      <c r="F300" s="550" t="s">
        <v>667</v>
      </c>
    </row>
    <row r="301" spans="1:6" ht="38.25">
      <c r="A301" s="561">
        <v>1</v>
      </c>
      <c r="B301" s="554" t="s">
        <v>747</v>
      </c>
      <c r="C301" s="549" t="s">
        <v>401</v>
      </c>
      <c r="D301" s="550">
        <v>4600</v>
      </c>
      <c r="F301" s="550">
        <f>D301*E301</f>
        <v>0</v>
      </c>
    </row>
    <row r="302" spans="1:6">
      <c r="A302" s="561"/>
    </row>
    <row r="303" spans="1:6" ht="38.25">
      <c r="A303" s="561">
        <v>2</v>
      </c>
      <c r="B303" s="554" t="s">
        <v>748</v>
      </c>
      <c r="C303" s="549" t="s">
        <v>401</v>
      </c>
      <c r="D303" s="550">
        <v>400</v>
      </c>
      <c r="F303" s="550">
        <f>D303*E303</f>
        <v>0</v>
      </c>
    </row>
    <row r="304" spans="1:6">
      <c r="A304" s="561"/>
    </row>
    <row r="305" spans="1:6" ht="38.25">
      <c r="A305" s="561">
        <v>3</v>
      </c>
      <c r="B305" s="554" t="s">
        <v>749</v>
      </c>
      <c r="C305" s="549" t="s">
        <v>401</v>
      </c>
      <c r="D305" s="550">
        <v>200</v>
      </c>
      <c r="F305" s="550">
        <f>D305*E305</f>
        <v>0</v>
      </c>
    </row>
    <row r="306" spans="1:6">
      <c r="A306" s="561"/>
    </row>
    <row r="307" spans="1:6" ht="38.25">
      <c r="A307" s="561">
        <v>4</v>
      </c>
      <c r="B307" s="554" t="s">
        <v>750</v>
      </c>
      <c r="C307" s="549" t="s">
        <v>401</v>
      </c>
      <c r="D307" s="550">
        <v>100</v>
      </c>
      <c r="F307" s="550">
        <f>D307*E307</f>
        <v>0</v>
      </c>
    </row>
    <row r="308" spans="1:6">
      <c r="A308" s="561"/>
    </row>
    <row r="309" spans="1:6" ht="38.25">
      <c r="A309" s="561">
        <v>5</v>
      </c>
      <c r="B309" s="554" t="s">
        <v>751</v>
      </c>
      <c r="C309" s="549" t="s">
        <v>401</v>
      </c>
      <c r="D309" s="550">
        <v>6500</v>
      </c>
      <c r="F309" s="550">
        <f>D309*E309</f>
        <v>0</v>
      </c>
    </row>
    <row r="310" spans="1:6">
      <c r="A310" s="561"/>
    </row>
    <row r="311" spans="1:6" ht="38.25">
      <c r="A311" s="561">
        <v>6</v>
      </c>
      <c r="B311" s="554" t="s">
        <v>752</v>
      </c>
      <c r="C311" s="549" t="s">
        <v>401</v>
      </c>
      <c r="D311" s="550">
        <v>150</v>
      </c>
      <c r="F311" s="550">
        <f>D311*E311</f>
        <v>0</v>
      </c>
    </row>
    <row r="312" spans="1:6">
      <c r="A312" s="561"/>
    </row>
    <row r="313" spans="1:6" ht="38.25">
      <c r="A313" s="561">
        <v>7</v>
      </c>
      <c r="B313" s="554" t="s">
        <v>753</v>
      </c>
      <c r="C313" s="549" t="s">
        <v>401</v>
      </c>
      <c r="D313" s="550">
        <v>900</v>
      </c>
      <c r="F313" s="550">
        <f>D313*E313</f>
        <v>0</v>
      </c>
    </row>
    <row r="314" spans="1:6">
      <c r="A314" s="561"/>
    </row>
    <row r="315" spans="1:6" ht="38.25">
      <c r="A315" s="561">
        <v>8</v>
      </c>
      <c r="B315" s="554" t="s">
        <v>754</v>
      </c>
      <c r="C315" s="549" t="s">
        <v>401</v>
      </c>
      <c r="D315" s="550">
        <v>40</v>
      </c>
      <c r="F315" s="550">
        <f>D315*E315</f>
        <v>0</v>
      </c>
    </row>
    <row r="316" spans="1:6">
      <c r="A316" s="561"/>
    </row>
    <row r="317" spans="1:6" ht="38.25">
      <c r="A317" s="561">
        <v>9</v>
      </c>
      <c r="B317" s="554" t="s">
        <v>755</v>
      </c>
      <c r="C317" s="549" t="s">
        <v>401</v>
      </c>
      <c r="D317" s="550">
        <v>100</v>
      </c>
      <c r="F317" s="550">
        <f>D317*E317</f>
        <v>0</v>
      </c>
    </row>
    <row r="318" spans="1:6">
      <c r="A318" s="561"/>
    </row>
    <row r="319" spans="1:6" ht="38.25">
      <c r="A319" s="561">
        <v>10</v>
      </c>
      <c r="B319" s="554" t="s">
        <v>756</v>
      </c>
      <c r="C319" s="549" t="s">
        <v>401</v>
      </c>
      <c r="D319" s="550">
        <v>180</v>
      </c>
      <c r="F319" s="550">
        <f>D319*E319</f>
        <v>0</v>
      </c>
    </row>
    <row r="320" spans="1:6">
      <c r="A320" s="561"/>
    </row>
    <row r="321" spans="1:6" ht="38.25">
      <c r="A321" s="561">
        <v>11</v>
      </c>
      <c r="B321" s="554" t="s">
        <v>757</v>
      </c>
      <c r="C321" s="549" t="s">
        <v>401</v>
      </c>
      <c r="D321" s="550">
        <v>50</v>
      </c>
      <c r="F321" s="550">
        <f>D321*E321</f>
        <v>0</v>
      </c>
    </row>
    <row r="322" spans="1:6">
      <c r="A322" s="561"/>
    </row>
    <row r="323" spans="1:6" ht="38.25">
      <c r="A323" s="561">
        <v>12</v>
      </c>
      <c r="B323" s="554" t="s">
        <v>758</v>
      </c>
      <c r="C323" s="549" t="s">
        <v>401</v>
      </c>
      <c r="D323" s="550">
        <v>90</v>
      </c>
      <c r="F323" s="550">
        <f>D323*E323</f>
        <v>0</v>
      </c>
    </row>
    <row r="324" spans="1:6">
      <c r="A324" s="561"/>
    </row>
    <row r="325" spans="1:6" ht="38.25">
      <c r="A325" s="561">
        <v>13</v>
      </c>
      <c r="B325" s="554" t="s">
        <v>759</v>
      </c>
      <c r="C325" s="549" t="s">
        <v>401</v>
      </c>
      <c r="D325" s="550">
        <v>60</v>
      </c>
      <c r="F325" s="550">
        <f>D325*E325</f>
        <v>0</v>
      </c>
    </row>
    <row r="326" spans="1:6">
      <c r="A326" s="561"/>
    </row>
    <row r="327" spans="1:6" ht="38.25">
      <c r="A327" s="561">
        <v>14</v>
      </c>
      <c r="B327" s="554" t="s">
        <v>760</v>
      </c>
      <c r="C327" s="549" t="s">
        <v>401</v>
      </c>
      <c r="D327" s="550">
        <v>25</v>
      </c>
      <c r="F327" s="550">
        <f>D327*E327</f>
        <v>0</v>
      </c>
    </row>
    <row r="328" spans="1:6">
      <c r="A328" s="561"/>
    </row>
    <row r="329" spans="1:6" ht="38.25">
      <c r="A329" s="561">
        <v>15</v>
      </c>
      <c r="B329" s="554" t="s">
        <v>761</v>
      </c>
      <c r="C329" s="549" t="s">
        <v>401</v>
      </c>
      <c r="D329" s="550">
        <v>50</v>
      </c>
      <c r="F329" s="550">
        <f>D329*E329</f>
        <v>0</v>
      </c>
    </row>
    <row r="330" spans="1:6">
      <c r="A330" s="561"/>
    </row>
    <row r="331" spans="1:6" ht="38.25">
      <c r="A331" s="561">
        <v>16</v>
      </c>
      <c r="B331" s="554" t="s">
        <v>762</v>
      </c>
      <c r="C331" s="549" t="s">
        <v>401</v>
      </c>
      <c r="D331" s="550">
        <v>280</v>
      </c>
      <c r="F331" s="550">
        <f>D331*E331</f>
        <v>0</v>
      </c>
    </row>
    <row r="332" spans="1:6">
      <c r="A332" s="561"/>
    </row>
    <row r="333" spans="1:6" ht="51">
      <c r="A333" s="561">
        <v>17</v>
      </c>
      <c r="B333" s="554" t="s">
        <v>763</v>
      </c>
      <c r="C333" s="549" t="s">
        <v>401</v>
      </c>
      <c r="D333" s="550">
        <v>160</v>
      </c>
      <c r="F333" s="550">
        <f>D333*E333</f>
        <v>0</v>
      </c>
    </row>
    <row r="334" spans="1:6">
      <c r="A334" s="561"/>
    </row>
    <row r="335" spans="1:6" ht="51">
      <c r="A335" s="561">
        <v>18</v>
      </c>
      <c r="B335" s="554" t="s">
        <v>672</v>
      </c>
      <c r="C335" s="549" t="s">
        <v>401</v>
      </c>
      <c r="D335" s="550">
        <v>160</v>
      </c>
      <c r="F335" s="550">
        <f>D335*E335</f>
        <v>0</v>
      </c>
    </row>
    <row r="336" spans="1:6">
      <c r="A336" s="561"/>
    </row>
    <row r="337" spans="1:6" ht="38.25">
      <c r="A337" s="561">
        <v>19</v>
      </c>
      <c r="B337" s="554" t="s">
        <v>764</v>
      </c>
      <c r="C337" s="549" t="s">
        <v>401</v>
      </c>
      <c r="D337" s="550">
        <v>100</v>
      </c>
      <c r="F337" s="550">
        <f>D337*E337</f>
        <v>0</v>
      </c>
    </row>
    <row r="338" spans="1:6">
      <c r="A338" s="561"/>
    </row>
    <row r="339" spans="1:6" ht="38.25">
      <c r="A339" s="561">
        <v>20</v>
      </c>
      <c r="B339" s="554" t="s">
        <v>765</v>
      </c>
      <c r="C339" s="549" t="s">
        <v>401</v>
      </c>
      <c r="D339" s="550">
        <v>500</v>
      </c>
      <c r="F339" s="550">
        <f>D339*E339</f>
        <v>0</v>
      </c>
    </row>
    <row r="340" spans="1:6">
      <c r="A340" s="561"/>
    </row>
    <row r="341" spans="1:6" ht="25.5">
      <c r="A341" s="561">
        <v>21</v>
      </c>
      <c r="B341" s="554" t="s">
        <v>766</v>
      </c>
      <c r="C341" s="549" t="s">
        <v>401</v>
      </c>
      <c r="D341" s="550">
        <v>600</v>
      </c>
      <c r="F341" s="550">
        <f>D341*E341</f>
        <v>0</v>
      </c>
    </row>
    <row r="342" spans="1:6">
      <c r="A342" s="561"/>
    </row>
    <row r="343" spans="1:6" ht="38.25">
      <c r="A343" s="561">
        <v>22</v>
      </c>
      <c r="B343" s="554" t="s">
        <v>767</v>
      </c>
      <c r="C343" s="549" t="s">
        <v>401</v>
      </c>
      <c r="D343" s="550">
        <v>8000</v>
      </c>
      <c r="F343" s="550">
        <f>D343*E343</f>
        <v>0</v>
      </c>
    </row>
    <row r="344" spans="1:6">
      <c r="A344" s="561"/>
    </row>
    <row r="345" spans="1:6" ht="38.25">
      <c r="A345" s="561">
        <v>23</v>
      </c>
      <c r="B345" s="554" t="s">
        <v>768</v>
      </c>
      <c r="C345" s="549" t="s">
        <v>401</v>
      </c>
      <c r="D345" s="550">
        <v>500</v>
      </c>
      <c r="F345" s="550">
        <f>D345*E345</f>
        <v>0</v>
      </c>
    </row>
    <row r="346" spans="1:6">
      <c r="A346" s="561"/>
    </row>
    <row r="347" spans="1:6">
      <c r="A347" s="561" t="s">
        <v>364</v>
      </c>
    </row>
    <row r="348" spans="1:6">
      <c r="A348" s="557" t="s">
        <v>769</v>
      </c>
      <c r="B348" s="558" t="s">
        <v>770</v>
      </c>
      <c r="C348" s="559"/>
      <c r="D348" s="560"/>
      <c r="E348" s="560"/>
      <c r="F348" s="565">
        <f>SUM(F301:F347)</f>
        <v>0</v>
      </c>
    </row>
    <row r="349" spans="1:6">
      <c r="A349" s="561"/>
    </row>
    <row r="350" spans="1:6">
      <c r="A350" s="561"/>
    </row>
    <row r="351" spans="1:6">
      <c r="A351" s="561"/>
    </row>
    <row r="352" spans="1:6">
      <c r="A352" s="557" t="s">
        <v>9</v>
      </c>
      <c r="B352" s="558" t="s">
        <v>771</v>
      </c>
      <c r="C352" s="559"/>
      <c r="D352" s="560"/>
      <c r="E352" s="560"/>
      <c r="F352" s="560"/>
    </row>
    <row r="353" spans="1:6">
      <c r="A353" s="561"/>
    </row>
    <row r="354" spans="1:6">
      <c r="A354" s="561" t="s">
        <v>663</v>
      </c>
      <c r="B354" s="553" t="s">
        <v>664</v>
      </c>
      <c r="C354" s="562" t="s">
        <v>665</v>
      </c>
      <c r="D354" s="563" t="s">
        <v>374</v>
      </c>
      <c r="E354" s="563" t="s">
        <v>666</v>
      </c>
      <c r="F354" s="563" t="s">
        <v>667</v>
      </c>
    </row>
    <row r="355" spans="1:6">
      <c r="A355" s="561"/>
      <c r="B355" s="553"/>
      <c r="C355" s="562"/>
      <c r="D355" s="563"/>
      <c r="E355" s="563"/>
      <c r="F355" s="563"/>
    </row>
    <row r="356" spans="1:6" ht="25.5">
      <c r="A356" s="548">
        <v>1</v>
      </c>
      <c r="B356" s="554" t="s">
        <v>772</v>
      </c>
      <c r="C356" s="549" t="s">
        <v>7</v>
      </c>
      <c r="D356" s="550">
        <v>98</v>
      </c>
      <c r="F356" s="550">
        <f>D356*E356</f>
        <v>0</v>
      </c>
    </row>
    <row r="358" spans="1:6" ht="25.5">
      <c r="A358" s="548">
        <v>2</v>
      </c>
      <c r="B358" s="554" t="s">
        <v>773</v>
      </c>
      <c r="C358" s="549" t="s">
        <v>7</v>
      </c>
      <c r="D358" s="550">
        <v>64</v>
      </c>
      <c r="F358" s="550">
        <f>D358*E358</f>
        <v>0</v>
      </c>
    </row>
    <row r="360" spans="1:6" ht="25.5">
      <c r="A360" s="548">
        <v>3</v>
      </c>
      <c r="B360" s="554" t="s">
        <v>774</v>
      </c>
      <c r="C360" s="549" t="s">
        <v>7</v>
      </c>
      <c r="D360" s="550">
        <v>20</v>
      </c>
      <c r="F360" s="550">
        <f>D360*E360</f>
        <v>0</v>
      </c>
    </row>
    <row r="362" spans="1:6" ht="25.5">
      <c r="A362" s="548">
        <v>4</v>
      </c>
      <c r="B362" s="554" t="s">
        <v>775</v>
      </c>
      <c r="C362" s="549" t="s">
        <v>7</v>
      </c>
      <c r="D362" s="550">
        <v>48</v>
      </c>
      <c r="F362" s="550">
        <f>D362*E362</f>
        <v>0</v>
      </c>
    </row>
    <row r="364" spans="1:6" ht="25.5">
      <c r="A364" s="548">
        <v>5</v>
      </c>
      <c r="B364" s="554" t="s">
        <v>776</v>
      </c>
      <c r="C364" s="549" t="s">
        <v>7</v>
      </c>
      <c r="D364" s="550">
        <v>7</v>
      </c>
      <c r="F364" s="550">
        <f>D364*E364</f>
        <v>0</v>
      </c>
    </row>
    <row r="366" spans="1:6" ht="25.5">
      <c r="A366" s="548">
        <v>6</v>
      </c>
      <c r="B366" s="554" t="s">
        <v>777</v>
      </c>
      <c r="C366" s="549" t="s">
        <v>7</v>
      </c>
      <c r="D366" s="550">
        <v>10</v>
      </c>
      <c r="F366" s="550">
        <f>D366*E366</f>
        <v>0</v>
      </c>
    </row>
    <row r="368" spans="1:6" ht="25.5">
      <c r="A368" s="548">
        <v>7</v>
      </c>
      <c r="B368" s="554" t="s">
        <v>778</v>
      </c>
      <c r="C368" s="549" t="s">
        <v>7</v>
      </c>
      <c r="D368" s="550">
        <v>1</v>
      </c>
      <c r="F368" s="550">
        <f>D368*E368</f>
        <v>0</v>
      </c>
    </row>
    <row r="370" spans="1:6" ht="25.5">
      <c r="A370" s="548">
        <v>8</v>
      </c>
      <c r="B370" s="554" t="s">
        <v>779</v>
      </c>
      <c r="C370" s="549" t="s">
        <v>7</v>
      </c>
      <c r="D370" s="550">
        <v>109</v>
      </c>
      <c r="F370" s="550">
        <f>D370*E370</f>
        <v>0</v>
      </c>
    </row>
    <row r="372" spans="1:6" ht="25.5">
      <c r="A372" s="548">
        <v>9</v>
      </c>
      <c r="B372" s="554" t="s">
        <v>780</v>
      </c>
      <c r="C372" s="549" t="s">
        <v>7</v>
      </c>
      <c r="D372" s="550">
        <v>185</v>
      </c>
      <c r="F372" s="550">
        <f>D372*E372</f>
        <v>0</v>
      </c>
    </row>
    <row r="374" spans="1:6" ht="25.5">
      <c r="A374" s="548">
        <v>10</v>
      </c>
      <c r="B374" s="554" t="s">
        <v>781</v>
      </c>
      <c r="C374" s="549" t="s">
        <v>7</v>
      </c>
      <c r="D374" s="550">
        <v>22</v>
      </c>
      <c r="F374" s="550">
        <f>D374*E374</f>
        <v>0</v>
      </c>
    </row>
    <row r="376" spans="1:6" ht="25.5">
      <c r="A376" s="548">
        <v>11</v>
      </c>
      <c r="B376" s="554" t="s">
        <v>782</v>
      </c>
      <c r="C376" s="549" t="s">
        <v>7</v>
      </c>
      <c r="D376" s="550">
        <v>10</v>
      </c>
      <c r="F376" s="550">
        <f>D376*E376</f>
        <v>0</v>
      </c>
    </row>
    <row r="377" spans="1:6">
      <c r="A377" s="561"/>
    </row>
    <row r="378" spans="1:6">
      <c r="A378" s="561"/>
    </row>
    <row r="379" spans="1:6">
      <c r="A379" s="567" t="s">
        <v>783</v>
      </c>
      <c r="B379" s="558" t="s">
        <v>784</v>
      </c>
      <c r="C379" s="568"/>
      <c r="D379" s="569"/>
      <c r="E379" s="570"/>
      <c r="F379" s="569">
        <f>SUM(F356:F378)</f>
        <v>0</v>
      </c>
    </row>
    <row r="380" spans="1:6">
      <c r="A380" s="571"/>
      <c r="B380" s="553"/>
      <c r="C380" s="572"/>
      <c r="D380" s="573"/>
      <c r="E380" s="574"/>
      <c r="F380" s="573"/>
    </row>
    <row r="381" spans="1:6">
      <c r="A381" s="571"/>
      <c r="B381" s="553"/>
      <c r="C381" s="572"/>
      <c r="D381" s="573"/>
      <c r="E381" s="574"/>
      <c r="F381" s="573"/>
    </row>
    <row r="382" spans="1:6">
      <c r="A382" s="561"/>
    </row>
    <row r="383" spans="1:6">
      <c r="A383" s="557" t="s">
        <v>10</v>
      </c>
      <c r="B383" s="558" t="s">
        <v>785</v>
      </c>
      <c r="C383" s="564"/>
      <c r="D383" s="565"/>
      <c r="E383" s="560"/>
      <c r="F383" s="560"/>
    </row>
    <row r="384" spans="1:6">
      <c r="A384" s="561"/>
    </row>
    <row r="385" spans="1:6">
      <c r="A385" s="561" t="s">
        <v>663</v>
      </c>
      <c r="B385" s="553" t="s">
        <v>664</v>
      </c>
      <c r="C385" s="562" t="s">
        <v>665</v>
      </c>
      <c r="D385" s="563" t="s">
        <v>374</v>
      </c>
      <c r="E385" s="563" t="s">
        <v>666</v>
      </c>
      <c r="F385" s="563" t="s">
        <v>667</v>
      </c>
    </row>
    <row r="386" spans="1:6">
      <c r="A386" s="561"/>
    </row>
    <row r="387" spans="1:6" ht="38.25">
      <c r="A387" s="548">
        <v>1</v>
      </c>
      <c r="B387" s="575" t="s">
        <v>786</v>
      </c>
      <c r="C387" s="549" t="s">
        <v>7</v>
      </c>
      <c r="D387" s="550">
        <v>27</v>
      </c>
      <c r="F387" s="550">
        <f>D387*E387</f>
        <v>0</v>
      </c>
    </row>
    <row r="388" spans="1:6">
      <c r="B388" s="576"/>
    </row>
    <row r="389" spans="1:6" ht="51">
      <c r="A389" s="548">
        <v>2</v>
      </c>
      <c r="B389" s="576" t="s">
        <v>787</v>
      </c>
      <c r="C389" s="549" t="s">
        <v>7</v>
      </c>
      <c r="D389" s="550">
        <v>43</v>
      </c>
      <c r="F389" s="550">
        <f>D389*E389</f>
        <v>0</v>
      </c>
    </row>
    <row r="391" spans="1:6" ht="38.25">
      <c r="A391" s="548">
        <v>3</v>
      </c>
      <c r="B391" s="575" t="s">
        <v>788</v>
      </c>
      <c r="C391" s="549" t="s">
        <v>7</v>
      </c>
      <c r="D391" s="550">
        <v>29</v>
      </c>
      <c r="F391" s="550">
        <f>D391*E391</f>
        <v>0</v>
      </c>
    </row>
    <row r="393" spans="1:6" ht="38.25">
      <c r="A393" s="548">
        <v>4</v>
      </c>
      <c r="B393" s="576" t="s">
        <v>789</v>
      </c>
      <c r="C393" s="549" t="s">
        <v>7</v>
      </c>
      <c r="D393" s="550">
        <v>52</v>
      </c>
      <c r="F393" s="550">
        <f>D393*E393</f>
        <v>0</v>
      </c>
    </row>
    <row r="394" spans="1:6">
      <c r="B394" s="576"/>
    </row>
    <row r="395" spans="1:6" ht="38.25">
      <c r="A395" s="548">
        <v>5</v>
      </c>
      <c r="B395" s="576" t="s">
        <v>790</v>
      </c>
      <c r="C395" s="549" t="s">
        <v>7</v>
      </c>
      <c r="D395" s="550">
        <v>4</v>
      </c>
      <c r="F395" s="550">
        <f>D395*E395</f>
        <v>0</v>
      </c>
    </row>
    <row r="396" spans="1:6">
      <c r="B396" s="576"/>
    </row>
    <row r="397" spans="1:6" ht="51">
      <c r="A397" s="548">
        <v>6</v>
      </c>
      <c r="B397" s="576" t="s">
        <v>791</v>
      </c>
      <c r="C397" s="549" t="s">
        <v>7</v>
      </c>
      <c r="D397" s="550">
        <v>25</v>
      </c>
      <c r="F397" s="550">
        <f>D397*E397</f>
        <v>0</v>
      </c>
    </row>
    <row r="398" spans="1:6">
      <c r="B398" s="576"/>
    </row>
    <row r="399" spans="1:6" ht="51">
      <c r="A399" s="548">
        <v>7</v>
      </c>
      <c r="B399" s="575" t="s">
        <v>792</v>
      </c>
      <c r="C399" s="549" t="s">
        <v>7</v>
      </c>
      <c r="D399" s="550">
        <v>45</v>
      </c>
      <c r="F399" s="550">
        <f>D399*E399</f>
        <v>0</v>
      </c>
    </row>
    <row r="400" spans="1:6">
      <c r="B400" s="575"/>
    </row>
    <row r="401" spans="1:6" ht="38.25">
      <c r="A401" s="548">
        <v>8</v>
      </c>
      <c r="B401" s="576" t="s">
        <v>793</v>
      </c>
      <c r="C401" s="549" t="s">
        <v>7</v>
      </c>
      <c r="D401" s="550">
        <v>7</v>
      </c>
      <c r="F401" s="550">
        <f>D401*E401</f>
        <v>0</v>
      </c>
    </row>
    <row r="402" spans="1:6">
      <c r="B402" s="575"/>
    </row>
    <row r="403" spans="1:6" ht="38.25">
      <c r="A403" s="548">
        <v>9</v>
      </c>
      <c r="B403" s="576" t="s">
        <v>794</v>
      </c>
      <c r="C403" s="549" t="s">
        <v>7</v>
      </c>
      <c r="D403" s="550">
        <v>8</v>
      </c>
      <c r="F403" s="550">
        <f>D403*E403</f>
        <v>0</v>
      </c>
    </row>
    <row r="404" spans="1:6">
      <c r="B404" s="576"/>
    </row>
    <row r="405" spans="1:6" ht="38.25">
      <c r="A405" s="548">
        <v>10</v>
      </c>
      <c r="B405" s="576" t="s">
        <v>795</v>
      </c>
      <c r="C405" s="549" t="s">
        <v>7</v>
      </c>
      <c r="D405" s="550">
        <v>2</v>
      </c>
      <c r="F405" s="550">
        <f>D405*E405</f>
        <v>0</v>
      </c>
    </row>
    <row r="406" spans="1:6">
      <c r="B406" s="576"/>
    </row>
    <row r="407" spans="1:6" ht="38.25">
      <c r="A407" s="548">
        <v>11</v>
      </c>
      <c r="B407" s="576" t="s">
        <v>796</v>
      </c>
      <c r="C407" s="549" t="s">
        <v>7</v>
      </c>
      <c r="D407" s="550">
        <v>4</v>
      </c>
      <c r="F407" s="550">
        <f>D407*E407</f>
        <v>0</v>
      </c>
    </row>
    <row r="408" spans="1:6">
      <c r="B408" s="576"/>
    </row>
    <row r="409" spans="1:6" ht="38.25">
      <c r="A409" s="548">
        <v>12</v>
      </c>
      <c r="B409" s="576" t="s">
        <v>797</v>
      </c>
      <c r="C409" s="549" t="s">
        <v>7</v>
      </c>
      <c r="D409" s="550">
        <v>10</v>
      </c>
      <c r="F409" s="550">
        <f>D409*E409</f>
        <v>0</v>
      </c>
    </row>
    <row r="410" spans="1:6">
      <c r="B410" s="576"/>
    </row>
    <row r="411" spans="1:6" ht="38.25">
      <c r="A411" s="548">
        <v>13</v>
      </c>
      <c r="B411" s="576" t="s">
        <v>798</v>
      </c>
      <c r="C411" s="549" t="s">
        <v>7</v>
      </c>
      <c r="D411" s="550">
        <v>16</v>
      </c>
      <c r="F411" s="550">
        <f>D411*E411</f>
        <v>0</v>
      </c>
    </row>
    <row r="412" spans="1:6">
      <c r="B412" s="576"/>
    </row>
    <row r="413" spans="1:6" ht="25.5">
      <c r="A413" s="548">
        <v>14</v>
      </c>
      <c r="B413" s="576" t="s">
        <v>799</v>
      </c>
      <c r="C413" s="549" t="s">
        <v>7</v>
      </c>
      <c r="D413" s="550">
        <v>1</v>
      </c>
      <c r="F413" s="550">
        <f>D413*E413</f>
        <v>0</v>
      </c>
    </row>
    <row r="414" spans="1:6">
      <c r="B414" s="576"/>
    </row>
    <row r="415" spans="1:6" ht="38.25">
      <c r="A415" s="548">
        <v>15</v>
      </c>
      <c r="B415" s="554" t="s">
        <v>800</v>
      </c>
      <c r="C415" s="549" t="s">
        <v>7</v>
      </c>
      <c r="D415" s="550">
        <v>14</v>
      </c>
      <c r="F415" s="550">
        <f>D415*E415</f>
        <v>0</v>
      </c>
    </row>
    <row r="416" spans="1:6">
      <c r="B416" s="576"/>
    </row>
    <row r="417" spans="1:6" ht="51">
      <c r="A417" s="548">
        <v>16</v>
      </c>
      <c r="B417" s="576" t="s">
        <v>801</v>
      </c>
      <c r="C417" s="549" t="s">
        <v>7</v>
      </c>
      <c r="D417" s="550">
        <v>7</v>
      </c>
      <c r="F417" s="550">
        <f>D417*E417</f>
        <v>0</v>
      </c>
    </row>
    <row r="419" spans="1:6" ht="39.75" customHeight="1">
      <c r="A419" s="548">
        <v>17</v>
      </c>
      <c r="B419" s="554" t="s">
        <v>802</v>
      </c>
      <c r="C419" s="549" t="s">
        <v>7</v>
      </c>
      <c r="D419" s="550">
        <v>5</v>
      </c>
      <c r="F419" s="550">
        <f>D419*E419</f>
        <v>0</v>
      </c>
    </row>
    <row r="420" spans="1:6" ht="13.5" customHeight="1"/>
    <row r="421" spans="1:6" ht="38.25">
      <c r="A421" s="548">
        <v>18</v>
      </c>
      <c r="B421" s="554" t="s">
        <v>803</v>
      </c>
      <c r="C421" s="549" t="s">
        <v>7</v>
      </c>
      <c r="D421" s="550">
        <v>2</v>
      </c>
      <c r="F421" s="550">
        <f>D421*E421</f>
        <v>0</v>
      </c>
    </row>
    <row r="423" spans="1:6" ht="38.25">
      <c r="A423" s="548">
        <v>19</v>
      </c>
      <c r="B423" s="554" t="s">
        <v>804</v>
      </c>
      <c r="C423" s="549" t="s">
        <v>7</v>
      </c>
      <c r="D423" s="550">
        <v>27</v>
      </c>
      <c r="F423" s="550">
        <f>D423*E423</f>
        <v>0</v>
      </c>
    </row>
    <row r="425" spans="1:6" ht="51">
      <c r="A425" s="548">
        <v>20</v>
      </c>
      <c r="B425" s="576" t="s">
        <v>805</v>
      </c>
      <c r="C425" s="549" t="s">
        <v>7</v>
      </c>
      <c r="D425" s="550">
        <v>4</v>
      </c>
      <c r="F425" s="550">
        <f>D425*E425</f>
        <v>0</v>
      </c>
    </row>
    <row r="427" spans="1:6" ht="38.25">
      <c r="A427" s="548">
        <v>21</v>
      </c>
      <c r="B427" s="576" t="s">
        <v>806</v>
      </c>
      <c r="C427" s="549" t="s">
        <v>7</v>
      </c>
      <c r="D427" s="550">
        <v>6</v>
      </c>
      <c r="F427" s="550">
        <f>D427*E427</f>
        <v>0</v>
      </c>
    </row>
    <row r="429" spans="1:6" ht="25.5">
      <c r="A429" s="548">
        <v>22</v>
      </c>
      <c r="B429" s="576" t="s">
        <v>807</v>
      </c>
      <c r="C429" s="549" t="s">
        <v>7</v>
      </c>
      <c r="D429" s="550">
        <v>23</v>
      </c>
      <c r="F429" s="550">
        <f>D429*E429</f>
        <v>0</v>
      </c>
    </row>
    <row r="430" spans="1:6">
      <c r="A430" s="561"/>
    </row>
    <row r="431" spans="1:6">
      <c r="A431" s="567" t="s">
        <v>808</v>
      </c>
      <c r="B431" s="558" t="s">
        <v>809</v>
      </c>
      <c r="C431" s="564"/>
      <c r="D431" s="565"/>
      <c r="E431" s="560"/>
      <c r="F431" s="565">
        <f>SUM(F386:F430)</f>
        <v>0</v>
      </c>
    </row>
    <row r="432" spans="1:6">
      <c r="A432" s="561"/>
      <c r="B432" s="553"/>
      <c r="C432" s="562"/>
      <c r="D432" s="563"/>
      <c r="F432" s="563"/>
    </row>
    <row r="433" spans="1:6">
      <c r="A433" s="561"/>
      <c r="B433" s="553"/>
      <c r="C433" s="562"/>
      <c r="D433" s="563"/>
      <c r="F433" s="563"/>
    </row>
    <row r="434" spans="1:6">
      <c r="A434" s="566"/>
    </row>
    <row r="435" spans="1:6">
      <c r="A435" s="557" t="s">
        <v>15</v>
      </c>
      <c r="B435" s="558" t="s">
        <v>810</v>
      </c>
      <c r="C435" s="564"/>
      <c r="D435" s="565"/>
      <c r="E435" s="560"/>
      <c r="F435" s="560"/>
    </row>
    <row r="436" spans="1:6">
      <c r="A436" s="561"/>
    </row>
    <row r="437" spans="1:6">
      <c r="A437" s="561" t="s">
        <v>663</v>
      </c>
      <c r="B437" s="553" t="s">
        <v>664</v>
      </c>
      <c r="C437" s="562" t="s">
        <v>665</v>
      </c>
      <c r="D437" s="563" t="s">
        <v>374</v>
      </c>
      <c r="E437" s="563" t="s">
        <v>666</v>
      </c>
      <c r="F437" s="563" t="s">
        <v>667</v>
      </c>
    </row>
    <row r="438" spans="1:6">
      <c r="A438" s="561"/>
    </row>
    <row r="439" spans="1:6" ht="38.25">
      <c r="A439" s="548">
        <v>1</v>
      </c>
      <c r="B439" s="577" t="s">
        <v>811</v>
      </c>
      <c r="C439" s="549" t="s">
        <v>401</v>
      </c>
      <c r="D439" s="550">
        <v>30</v>
      </c>
      <c r="F439" s="563">
        <f>D439*E439</f>
        <v>0</v>
      </c>
    </row>
    <row r="440" spans="1:6">
      <c r="B440" s="577"/>
    </row>
    <row r="441" spans="1:6">
      <c r="A441" s="548">
        <v>2</v>
      </c>
      <c r="B441" s="554" t="s">
        <v>812</v>
      </c>
      <c r="C441" s="549" t="s">
        <v>7</v>
      </c>
      <c r="D441" s="550">
        <v>10</v>
      </c>
      <c r="F441" s="563">
        <f t="shared" ref="F441:F453" si="0">D441*E441</f>
        <v>0</v>
      </c>
    </row>
    <row r="442" spans="1:6">
      <c r="F442" s="563"/>
    </row>
    <row r="443" spans="1:6">
      <c r="A443" s="548">
        <v>3</v>
      </c>
      <c r="B443" s="554" t="s">
        <v>813</v>
      </c>
      <c r="C443" s="549" t="s">
        <v>7</v>
      </c>
      <c r="D443" s="550">
        <v>3</v>
      </c>
      <c r="F443" s="563">
        <f t="shared" si="0"/>
        <v>0</v>
      </c>
    </row>
    <row r="444" spans="1:6">
      <c r="F444" s="563"/>
    </row>
    <row r="445" spans="1:6">
      <c r="A445" s="548">
        <v>4</v>
      </c>
      <c r="B445" s="554" t="s">
        <v>814</v>
      </c>
      <c r="C445" s="549" t="s">
        <v>7</v>
      </c>
      <c r="D445" s="550">
        <v>4</v>
      </c>
      <c r="F445" s="563">
        <f t="shared" si="0"/>
        <v>0</v>
      </c>
    </row>
    <row r="446" spans="1:6">
      <c r="F446" s="563"/>
    </row>
    <row r="447" spans="1:6" ht="38.25">
      <c r="A447" s="548">
        <v>5</v>
      </c>
      <c r="B447" s="554" t="s">
        <v>815</v>
      </c>
      <c r="C447" s="549" t="s">
        <v>401</v>
      </c>
      <c r="D447" s="550">
        <v>20</v>
      </c>
      <c r="F447" s="563">
        <f t="shared" si="0"/>
        <v>0</v>
      </c>
    </row>
    <row r="448" spans="1:6">
      <c r="F448" s="563"/>
    </row>
    <row r="449" spans="1:6" ht="51">
      <c r="A449" s="548">
        <v>6</v>
      </c>
      <c r="B449" s="554" t="s">
        <v>816</v>
      </c>
      <c r="C449" s="549" t="s">
        <v>401</v>
      </c>
      <c r="D449" s="550">
        <v>24</v>
      </c>
      <c r="F449" s="563">
        <f t="shared" si="0"/>
        <v>0</v>
      </c>
    </row>
    <row r="450" spans="1:6">
      <c r="F450" s="563"/>
    </row>
    <row r="451" spans="1:6">
      <c r="A451" s="548">
        <v>7</v>
      </c>
      <c r="B451" s="554" t="s">
        <v>817</v>
      </c>
      <c r="C451" s="549" t="s">
        <v>7</v>
      </c>
      <c r="D451" s="550">
        <v>48</v>
      </c>
      <c r="F451" s="563">
        <f>D451*E451</f>
        <v>0</v>
      </c>
    </row>
    <row r="452" spans="1:6">
      <c r="F452" s="563"/>
    </row>
    <row r="453" spans="1:6">
      <c r="A453" s="548">
        <v>8</v>
      </c>
      <c r="B453" s="554" t="s">
        <v>818</v>
      </c>
      <c r="C453" s="549" t="s">
        <v>7</v>
      </c>
      <c r="D453" s="550">
        <v>1</v>
      </c>
      <c r="F453" s="563">
        <f t="shared" si="0"/>
        <v>0</v>
      </c>
    </row>
    <row r="454" spans="1:6">
      <c r="F454" s="563"/>
    </row>
    <row r="455" spans="1:6" ht="25.5">
      <c r="A455" s="548">
        <v>9</v>
      </c>
      <c r="B455" s="554" t="s">
        <v>819</v>
      </c>
      <c r="C455" s="549" t="s">
        <v>389</v>
      </c>
      <c r="D455" s="550">
        <v>1</v>
      </c>
      <c r="F455" s="563">
        <f>D455*E455</f>
        <v>0</v>
      </c>
    </row>
    <row r="456" spans="1:6">
      <c r="A456" s="561"/>
    </row>
    <row r="457" spans="1:6">
      <c r="A457" s="561"/>
    </row>
    <row r="458" spans="1:6">
      <c r="A458" s="557" t="s">
        <v>820</v>
      </c>
      <c r="B458" s="558" t="s">
        <v>821</v>
      </c>
      <c r="C458" s="564"/>
      <c r="D458" s="565"/>
      <c r="E458" s="560"/>
      <c r="F458" s="565">
        <f>SUM(F438:F457)</f>
        <v>0</v>
      </c>
    </row>
    <row r="459" spans="1:6">
      <c r="A459" s="561"/>
    </row>
    <row r="460" spans="1:6">
      <c r="A460" s="561"/>
    </row>
    <row r="461" spans="1:6">
      <c r="A461" s="566"/>
    </row>
    <row r="462" spans="1:6">
      <c r="A462" s="557" t="s">
        <v>16</v>
      </c>
      <c r="B462" s="558" t="s">
        <v>822</v>
      </c>
      <c r="C462" s="564"/>
      <c r="D462" s="565"/>
      <c r="E462" s="560"/>
      <c r="F462" s="560"/>
    </row>
    <row r="463" spans="1:6">
      <c r="A463" s="561"/>
    </row>
    <row r="464" spans="1:6">
      <c r="A464" s="578" t="s">
        <v>663</v>
      </c>
      <c r="B464" s="555" t="s">
        <v>664</v>
      </c>
      <c r="C464" s="578" t="s">
        <v>665</v>
      </c>
      <c r="D464" s="579" t="s">
        <v>330</v>
      </c>
      <c r="E464" s="579" t="s">
        <v>666</v>
      </c>
      <c r="F464" s="579" t="s">
        <v>667</v>
      </c>
    </row>
    <row r="465" spans="1:6" ht="25.5">
      <c r="A465" s="578">
        <v>1</v>
      </c>
      <c r="B465" s="576" t="s">
        <v>823</v>
      </c>
      <c r="C465" s="580" t="s">
        <v>401</v>
      </c>
      <c r="D465" s="581">
        <v>170</v>
      </c>
      <c r="E465" s="581"/>
      <c r="F465" s="550">
        <f>D465*E465</f>
        <v>0</v>
      </c>
    </row>
    <row r="466" spans="1:6">
      <c r="A466" s="578"/>
      <c r="B466" s="576"/>
      <c r="C466" s="580"/>
      <c r="D466" s="581"/>
      <c r="E466" s="581"/>
    </row>
    <row r="467" spans="1:6" ht="25.5">
      <c r="A467" s="578">
        <v>2</v>
      </c>
      <c r="B467" s="576" t="s">
        <v>824</v>
      </c>
      <c r="C467" s="580" t="s">
        <v>401</v>
      </c>
      <c r="D467" s="581">
        <v>170</v>
      </c>
      <c r="E467" s="581"/>
      <c r="F467" s="550">
        <f>D467*E467</f>
        <v>0</v>
      </c>
    </row>
    <row r="468" spans="1:6">
      <c r="A468" s="578"/>
      <c r="B468" s="576"/>
      <c r="C468" s="582"/>
      <c r="D468" s="581"/>
      <c r="E468" s="581"/>
    </row>
    <row r="469" spans="1:6" ht="25.5">
      <c r="A469" s="578">
        <v>3</v>
      </c>
      <c r="B469" s="576" t="s">
        <v>825</v>
      </c>
      <c r="C469" s="580" t="s">
        <v>401</v>
      </c>
      <c r="D469" s="581">
        <v>6000</v>
      </c>
      <c r="E469" s="581"/>
      <c r="F469" s="550">
        <f>D469*E469</f>
        <v>0</v>
      </c>
    </row>
    <row r="470" spans="1:6">
      <c r="A470" s="578"/>
      <c r="B470" s="576"/>
      <c r="C470" s="580"/>
      <c r="D470" s="581"/>
      <c r="E470" s="581"/>
    </row>
    <row r="471" spans="1:6" ht="25.5">
      <c r="A471" s="578">
        <v>4</v>
      </c>
      <c r="B471" s="576" t="s">
        <v>826</v>
      </c>
      <c r="C471" s="580" t="s">
        <v>7</v>
      </c>
      <c r="D471" s="581">
        <v>2000</v>
      </c>
      <c r="E471" s="581"/>
      <c r="F471" s="550">
        <f>D471*E471</f>
        <v>0</v>
      </c>
    </row>
    <row r="472" spans="1:6">
      <c r="A472" s="578"/>
      <c r="B472" s="576"/>
      <c r="C472" s="580"/>
      <c r="D472" s="581"/>
      <c r="E472" s="581"/>
    </row>
    <row r="473" spans="1:6" ht="25.5">
      <c r="A473" s="578">
        <v>5</v>
      </c>
      <c r="B473" s="576" t="s">
        <v>827</v>
      </c>
      <c r="C473" s="580" t="s">
        <v>7</v>
      </c>
      <c r="D473" s="581">
        <v>20</v>
      </c>
      <c r="E473" s="581"/>
      <c r="F473" s="550">
        <f>D473*E473</f>
        <v>0</v>
      </c>
    </row>
    <row r="474" spans="1:6">
      <c r="A474" s="578"/>
      <c r="B474" s="576"/>
      <c r="C474" s="580"/>
      <c r="D474" s="581"/>
      <c r="E474" s="581"/>
    </row>
    <row r="475" spans="1:6" ht="38.25">
      <c r="A475" s="578">
        <v>6</v>
      </c>
      <c r="B475" s="576" t="s">
        <v>828</v>
      </c>
      <c r="C475" s="580" t="s">
        <v>7</v>
      </c>
      <c r="D475" s="581">
        <v>4</v>
      </c>
      <c r="E475" s="581"/>
      <c r="F475" s="550">
        <f>D475*E475</f>
        <v>0</v>
      </c>
    </row>
    <row r="476" spans="1:6">
      <c r="A476" s="578"/>
      <c r="B476" s="576"/>
      <c r="C476" s="580"/>
      <c r="D476" s="581"/>
      <c r="E476" s="581"/>
    </row>
    <row r="477" spans="1:6" ht="25.5">
      <c r="A477" s="578">
        <v>7</v>
      </c>
      <c r="B477" s="576" t="s">
        <v>829</v>
      </c>
      <c r="C477" s="580" t="s">
        <v>7</v>
      </c>
      <c r="D477" s="581">
        <v>160</v>
      </c>
      <c r="E477" s="581"/>
      <c r="F477" s="550">
        <f>D477*E477</f>
        <v>0</v>
      </c>
    </row>
    <row r="478" spans="1:6">
      <c r="A478" s="578"/>
      <c r="B478" s="576"/>
      <c r="C478" s="580"/>
      <c r="D478" s="581"/>
      <c r="E478" s="581"/>
    </row>
    <row r="479" spans="1:6" ht="38.25">
      <c r="A479" s="578">
        <v>8</v>
      </c>
      <c r="B479" s="576" t="s">
        <v>830</v>
      </c>
      <c r="C479" s="580" t="s">
        <v>7</v>
      </c>
      <c r="D479" s="581">
        <v>160</v>
      </c>
      <c r="E479" s="581"/>
      <c r="F479" s="550">
        <f>D479*E479</f>
        <v>0</v>
      </c>
    </row>
    <row r="480" spans="1:6">
      <c r="A480" s="578"/>
      <c r="B480" s="576"/>
      <c r="C480" s="580"/>
      <c r="D480" s="581"/>
      <c r="E480" s="581"/>
    </row>
    <row r="481" spans="1:6" ht="25.5">
      <c r="A481" s="578">
        <v>9</v>
      </c>
      <c r="B481" s="576" t="s">
        <v>831</v>
      </c>
      <c r="C481" s="580" t="s">
        <v>401</v>
      </c>
      <c r="D481" s="581">
        <v>30</v>
      </c>
      <c r="E481" s="581"/>
      <c r="F481" s="550">
        <f>D481*E481</f>
        <v>0</v>
      </c>
    </row>
    <row r="482" spans="1:6">
      <c r="A482" s="578"/>
      <c r="B482" s="576"/>
      <c r="C482" s="580"/>
      <c r="D482" s="581"/>
      <c r="E482" s="581"/>
    </row>
    <row r="483" spans="1:6" ht="38.25">
      <c r="A483" s="566">
        <v>10</v>
      </c>
      <c r="B483" s="576" t="s">
        <v>832</v>
      </c>
      <c r="C483" s="580" t="s">
        <v>389</v>
      </c>
      <c r="D483" s="581">
        <v>1</v>
      </c>
      <c r="E483" s="581"/>
      <c r="F483" s="581">
        <f>D483*E483</f>
        <v>0</v>
      </c>
    </row>
    <row r="484" spans="1:6">
      <c r="A484" s="566"/>
      <c r="B484" s="576"/>
      <c r="C484" s="580"/>
      <c r="D484" s="581"/>
      <c r="E484" s="581"/>
      <c r="F484" s="581"/>
    </row>
    <row r="485" spans="1:6">
      <c r="A485" s="567" t="s">
        <v>833</v>
      </c>
      <c r="B485" s="558" t="s">
        <v>834</v>
      </c>
      <c r="C485" s="564"/>
      <c r="D485" s="565"/>
      <c r="E485" s="560"/>
      <c r="F485" s="565">
        <f>SUM(F465:F483)</f>
        <v>0</v>
      </c>
    </row>
    <row r="486" spans="1:6">
      <c r="A486" s="571"/>
      <c r="B486" s="553"/>
      <c r="C486" s="562"/>
      <c r="D486" s="563"/>
      <c r="F486" s="563"/>
    </row>
    <row r="487" spans="1:6">
      <c r="A487" s="571"/>
      <c r="B487" s="553"/>
      <c r="C487" s="562"/>
      <c r="D487" s="563"/>
      <c r="F487" s="563"/>
    </row>
    <row r="488" spans="1:6">
      <c r="A488" s="571"/>
      <c r="B488" s="553"/>
      <c r="C488" s="562"/>
      <c r="D488" s="563"/>
      <c r="F488" s="563"/>
    </row>
    <row r="489" spans="1:6">
      <c r="A489" s="557" t="s">
        <v>17</v>
      </c>
      <c r="B489" s="583" t="s">
        <v>835</v>
      </c>
      <c r="C489" s="564"/>
      <c r="D489" s="565"/>
      <c r="E489" s="560"/>
      <c r="F489" s="565"/>
    </row>
    <row r="490" spans="1:6">
      <c r="A490" s="561"/>
      <c r="B490" s="584"/>
      <c r="C490" s="562"/>
      <c r="D490" s="563"/>
      <c r="F490" s="563"/>
    </row>
    <row r="491" spans="1:6">
      <c r="A491" s="585" t="s">
        <v>6</v>
      </c>
      <c r="B491" s="584" t="s">
        <v>836</v>
      </c>
      <c r="F491" s="563"/>
    </row>
    <row r="492" spans="1:6">
      <c r="A492" s="578" t="s">
        <v>663</v>
      </c>
      <c r="B492" s="586" t="s">
        <v>664</v>
      </c>
      <c r="C492" s="587" t="s">
        <v>665</v>
      </c>
      <c r="D492" s="579" t="s">
        <v>330</v>
      </c>
      <c r="E492" s="579" t="s">
        <v>666</v>
      </c>
      <c r="F492" s="579" t="s">
        <v>667</v>
      </c>
    </row>
    <row r="493" spans="1:6">
      <c r="A493" s="582" t="s">
        <v>364</v>
      </c>
      <c r="B493" s="586" t="s">
        <v>364</v>
      </c>
      <c r="C493" s="580"/>
      <c r="D493" s="581"/>
      <c r="E493" s="581"/>
      <c r="F493" s="579"/>
    </row>
    <row r="494" spans="1:6" ht="25.5">
      <c r="A494" s="582">
        <v>1</v>
      </c>
      <c r="B494" s="588" t="s">
        <v>837</v>
      </c>
      <c r="C494" s="580" t="s">
        <v>7</v>
      </c>
      <c r="D494" s="581">
        <v>1</v>
      </c>
      <c r="E494" s="581"/>
      <c r="F494" s="563">
        <f>D494*E494</f>
        <v>0</v>
      </c>
    </row>
    <row r="495" spans="1:6">
      <c r="A495" s="582"/>
      <c r="B495" s="588"/>
      <c r="C495" s="580"/>
      <c r="D495" s="581"/>
      <c r="E495" s="581"/>
      <c r="F495" s="563"/>
    </row>
    <row r="496" spans="1:6" ht="25.5">
      <c r="A496" s="582">
        <v>2</v>
      </c>
      <c r="B496" s="588" t="s">
        <v>838</v>
      </c>
      <c r="C496" s="580" t="s">
        <v>7</v>
      </c>
      <c r="D496" s="581">
        <v>1</v>
      </c>
      <c r="E496" s="581"/>
      <c r="F496" s="563">
        <f>D496*E496</f>
        <v>0</v>
      </c>
    </row>
    <row r="497" spans="1:6">
      <c r="A497" s="582"/>
      <c r="B497" s="588"/>
      <c r="C497" s="580"/>
      <c r="D497" s="581"/>
      <c r="E497" s="581"/>
      <c r="F497" s="563"/>
    </row>
    <row r="498" spans="1:6">
      <c r="A498" s="582">
        <v>3</v>
      </c>
      <c r="B498" s="588" t="s">
        <v>839</v>
      </c>
      <c r="C498" s="580" t="s">
        <v>7</v>
      </c>
      <c r="D498" s="581">
        <v>1</v>
      </c>
      <c r="E498" s="581"/>
      <c r="F498" s="563">
        <f>D498*E498</f>
        <v>0</v>
      </c>
    </row>
    <row r="499" spans="1:6">
      <c r="A499" s="582"/>
      <c r="B499" s="588"/>
      <c r="C499" s="580"/>
      <c r="D499" s="581"/>
      <c r="E499" s="581"/>
      <c r="F499" s="563"/>
    </row>
    <row r="500" spans="1:6">
      <c r="A500" s="582">
        <v>4</v>
      </c>
      <c r="B500" s="588" t="s">
        <v>840</v>
      </c>
      <c r="C500" s="580" t="s">
        <v>7</v>
      </c>
      <c r="D500" s="581">
        <v>1</v>
      </c>
      <c r="E500" s="581"/>
      <c r="F500" s="563">
        <f>D500*E500</f>
        <v>0</v>
      </c>
    </row>
    <row r="501" spans="1:6">
      <c r="A501" s="582"/>
      <c r="B501" s="588"/>
      <c r="C501" s="580"/>
      <c r="D501" s="581"/>
      <c r="E501" s="581"/>
      <c r="F501" s="563"/>
    </row>
    <row r="502" spans="1:6">
      <c r="A502" s="582">
        <v>5</v>
      </c>
      <c r="B502" s="588" t="s">
        <v>841</v>
      </c>
      <c r="C502" s="580" t="s">
        <v>7</v>
      </c>
      <c r="D502" s="581">
        <v>1</v>
      </c>
      <c r="E502" s="581"/>
      <c r="F502" s="563">
        <f>D502*E502</f>
        <v>0</v>
      </c>
    </row>
    <row r="503" spans="1:6">
      <c r="A503" s="582"/>
      <c r="B503" s="588"/>
      <c r="C503" s="580"/>
      <c r="D503" s="581"/>
      <c r="E503" s="581"/>
      <c r="F503" s="563"/>
    </row>
    <row r="504" spans="1:6">
      <c r="A504" s="582">
        <v>6</v>
      </c>
      <c r="B504" s="588" t="s">
        <v>842</v>
      </c>
      <c r="C504" s="580" t="s">
        <v>7</v>
      </c>
      <c r="D504" s="581">
        <v>1</v>
      </c>
      <c r="E504" s="581"/>
      <c r="F504" s="563">
        <f>D504*E504</f>
        <v>0</v>
      </c>
    </row>
    <row r="505" spans="1:6">
      <c r="A505" s="582"/>
      <c r="B505" s="588"/>
      <c r="C505" s="580"/>
      <c r="D505" s="581"/>
      <c r="E505" s="581"/>
      <c r="F505" s="563"/>
    </row>
    <row r="506" spans="1:6">
      <c r="A506" s="582">
        <v>7</v>
      </c>
      <c r="B506" s="588" t="s">
        <v>843</v>
      </c>
      <c r="C506" s="580" t="s">
        <v>7</v>
      </c>
      <c r="D506" s="581">
        <v>1</v>
      </c>
      <c r="E506" s="581"/>
      <c r="F506" s="563">
        <f>D506*E506</f>
        <v>0</v>
      </c>
    </row>
    <row r="507" spans="1:6">
      <c r="A507" s="582"/>
      <c r="B507" s="588"/>
      <c r="C507" s="580"/>
      <c r="D507" s="581"/>
      <c r="E507" s="581"/>
      <c r="F507" s="563"/>
    </row>
    <row r="508" spans="1:6">
      <c r="A508" s="582">
        <v>8</v>
      </c>
      <c r="B508" s="588" t="s">
        <v>844</v>
      </c>
      <c r="C508" s="580" t="s">
        <v>7</v>
      </c>
      <c r="D508" s="581">
        <v>4</v>
      </c>
      <c r="E508" s="581"/>
      <c r="F508" s="563">
        <f>D508*E508</f>
        <v>0</v>
      </c>
    </row>
    <row r="509" spans="1:6">
      <c r="A509" s="582"/>
      <c r="B509" s="588"/>
      <c r="C509" s="580"/>
      <c r="D509" s="581"/>
      <c r="E509" s="581"/>
      <c r="F509" s="563"/>
    </row>
    <row r="510" spans="1:6" ht="38.25">
      <c r="A510" s="582">
        <v>9</v>
      </c>
      <c r="B510" s="588" t="s">
        <v>845</v>
      </c>
      <c r="C510" s="580" t="s">
        <v>7</v>
      </c>
      <c r="D510" s="581">
        <v>1</v>
      </c>
      <c r="E510" s="581"/>
      <c r="F510" s="563">
        <f>D510*E510</f>
        <v>0</v>
      </c>
    </row>
    <row r="511" spans="1:6">
      <c r="A511" s="582"/>
      <c r="B511" s="588"/>
      <c r="C511" s="580"/>
      <c r="D511" s="581"/>
      <c r="E511" s="581"/>
      <c r="F511" s="563"/>
    </row>
    <row r="512" spans="1:6" ht="25.5">
      <c r="A512" s="582">
        <v>10</v>
      </c>
      <c r="B512" s="588" t="s">
        <v>846</v>
      </c>
      <c r="C512" s="580" t="s">
        <v>7</v>
      </c>
      <c r="D512" s="581">
        <v>1</v>
      </c>
      <c r="E512" s="581"/>
      <c r="F512" s="563">
        <f>D512*E512</f>
        <v>0</v>
      </c>
    </row>
    <row r="513" spans="1:6">
      <c r="A513" s="582"/>
      <c r="B513" s="588"/>
      <c r="C513" s="580"/>
      <c r="D513" s="581"/>
      <c r="E513" s="581"/>
      <c r="F513" s="563"/>
    </row>
    <row r="514" spans="1:6">
      <c r="A514" s="582">
        <v>11</v>
      </c>
      <c r="B514" s="588" t="s">
        <v>847</v>
      </c>
      <c r="C514" s="580" t="s">
        <v>7</v>
      </c>
      <c r="D514" s="581">
        <v>1</v>
      </c>
      <c r="E514" s="581"/>
      <c r="F514" s="563">
        <f>D514*E514</f>
        <v>0</v>
      </c>
    </row>
    <row r="515" spans="1:6">
      <c r="A515" s="582"/>
      <c r="B515" s="588"/>
      <c r="C515" s="580"/>
      <c r="D515" s="581"/>
      <c r="E515" s="581"/>
      <c r="F515" s="563"/>
    </row>
    <row r="516" spans="1:6" ht="25.5">
      <c r="A516" s="582">
        <v>12</v>
      </c>
      <c r="B516" s="588" t="s">
        <v>848</v>
      </c>
      <c r="C516" s="580" t="s">
        <v>849</v>
      </c>
      <c r="D516" s="581">
        <v>1</v>
      </c>
      <c r="E516" s="581"/>
      <c r="F516" s="563">
        <f>D516*E516</f>
        <v>0</v>
      </c>
    </row>
    <row r="517" spans="1:6">
      <c r="A517" s="582"/>
      <c r="B517" s="586" t="s">
        <v>366</v>
      </c>
      <c r="C517" s="580"/>
      <c r="D517" s="581"/>
      <c r="E517" s="581"/>
      <c r="F517" s="563">
        <f>SUM(F494:F516)</f>
        <v>0</v>
      </c>
    </row>
    <row r="518" spans="1:6">
      <c r="A518" s="561"/>
      <c r="B518" s="584"/>
      <c r="C518" s="562"/>
      <c r="D518" s="563"/>
      <c r="F518" s="563"/>
    </row>
    <row r="519" spans="1:6">
      <c r="A519" s="585"/>
      <c r="B519" s="552"/>
      <c r="F519" s="563"/>
    </row>
    <row r="520" spans="1:6">
      <c r="A520" s="585" t="s">
        <v>5</v>
      </c>
      <c r="B520" s="584" t="s">
        <v>850</v>
      </c>
      <c r="F520" s="563"/>
    </row>
    <row r="521" spans="1:6">
      <c r="A521" s="578" t="s">
        <v>663</v>
      </c>
      <c r="B521" s="586" t="s">
        <v>664</v>
      </c>
      <c r="C521" s="587" t="s">
        <v>665</v>
      </c>
      <c r="D521" s="579" t="s">
        <v>330</v>
      </c>
      <c r="E521" s="579" t="s">
        <v>666</v>
      </c>
      <c r="F521" s="579" t="s">
        <v>667</v>
      </c>
    </row>
    <row r="522" spans="1:6">
      <c r="A522" s="582" t="s">
        <v>364</v>
      </c>
      <c r="B522" s="586" t="s">
        <v>364</v>
      </c>
      <c r="C522" s="580"/>
      <c r="D522" s="581"/>
      <c r="E522" s="581"/>
      <c r="F522" s="579"/>
    </row>
    <row r="523" spans="1:6" ht="25.5">
      <c r="A523" s="582">
        <v>1</v>
      </c>
      <c r="B523" s="588" t="s">
        <v>837</v>
      </c>
      <c r="C523" s="580" t="s">
        <v>7</v>
      </c>
      <c r="D523" s="581">
        <v>1</v>
      </c>
      <c r="E523" s="581"/>
      <c r="F523" s="563">
        <f t="shared" ref="F523:F545" si="1">D523*E523</f>
        <v>0</v>
      </c>
    </row>
    <row r="524" spans="1:6">
      <c r="A524" s="582"/>
      <c r="B524" s="588"/>
      <c r="C524" s="580"/>
      <c r="D524" s="581"/>
      <c r="E524" s="581"/>
      <c r="F524" s="563"/>
    </row>
    <row r="525" spans="1:6" ht="25.5">
      <c r="A525" s="582">
        <v>2</v>
      </c>
      <c r="B525" s="588" t="s">
        <v>838</v>
      </c>
      <c r="C525" s="580" t="s">
        <v>7</v>
      </c>
      <c r="D525" s="581">
        <v>1</v>
      </c>
      <c r="E525" s="581"/>
      <c r="F525" s="563">
        <f t="shared" si="1"/>
        <v>0</v>
      </c>
    </row>
    <row r="526" spans="1:6">
      <c r="A526" s="582"/>
      <c r="B526" s="588"/>
      <c r="C526" s="580"/>
      <c r="D526" s="581"/>
      <c r="E526" s="581"/>
      <c r="F526" s="563"/>
    </row>
    <row r="527" spans="1:6">
      <c r="A527" s="582">
        <v>3</v>
      </c>
      <c r="B527" s="588" t="s">
        <v>839</v>
      </c>
      <c r="C527" s="580" t="s">
        <v>7</v>
      </c>
      <c r="D527" s="581">
        <v>1</v>
      </c>
      <c r="E527" s="581"/>
      <c r="F527" s="563">
        <f t="shared" si="1"/>
        <v>0</v>
      </c>
    </row>
    <row r="528" spans="1:6">
      <c r="A528" s="582"/>
      <c r="B528" s="588"/>
      <c r="C528" s="580"/>
      <c r="D528" s="581"/>
      <c r="E528" s="581"/>
      <c r="F528" s="563"/>
    </row>
    <row r="529" spans="1:6">
      <c r="A529" s="582">
        <v>4</v>
      </c>
      <c r="B529" s="588" t="s">
        <v>840</v>
      </c>
      <c r="C529" s="580" t="s">
        <v>7</v>
      </c>
      <c r="D529" s="581">
        <v>1</v>
      </c>
      <c r="E529" s="581"/>
      <c r="F529" s="563">
        <f t="shared" si="1"/>
        <v>0</v>
      </c>
    </row>
    <row r="530" spans="1:6">
      <c r="A530" s="582"/>
      <c r="B530" s="588"/>
      <c r="C530" s="580"/>
      <c r="D530" s="581"/>
      <c r="E530" s="581"/>
      <c r="F530" s="563"/>
    </row>
    <row r="531" spans="1:6">
      <c r="A531" s="582">
        <v>5</v>
      </c>
      <c r="B531" s="588" t="s">
        <v>841</v>
      </c>
      <c r="C531" s="580" t="s">
        <v>7</v>
      </c>
      <c r="D531" s="581">
        <v>1</v>
      </c>
      <c r="E531" s="581"/>
      <c r="F531" s="563">
        <f t="shared" si="1"/>
        <v>0</v>
      </c>
    </row>
    <row r="532" spans="1:6">
      <c r="A532" s="582"/>
      <c r="B532" s="588"/>
      <c r="C532" s="580"/>
      <c r="D532" s="581"/>
      <c r="E532" s="581"/>
      <c r="F532" s="563"/>
    </row>
    <row r="533" spans="1:6">
      <c r="A533" s="582">
        <v>6</v>
      </c>
      <c r="B533" s="588" t="s">
        <v>842</v>
      </c>
      <c r="C533" s="580" t="s">
        <v>7</v>
      </c>
      <c r="D533" s="581">
        <v>1</v>
      </c>
      <c r="E533" s="581"/>
      <c r="F533" s="563">
        <f t="shared" si="1"/>
        <v>0</v>
      </c>
    </row>
    <row r="534" spans="1:6">
      <c r="A534" s="582"/>
      <c r="B534" s="588"/>
      <c r="C534" s="580"/>
      <c r="D534" s="581"/>
      <c r="E534" s="581"/>
      <c r="F534" s="563"/>
    </row>
    <row r="535" spans="1:6">
      <c r="A535" s="582">
        <v>7</v>
      </c>
      <c r="B535" s="588" t="s">
        <v>843</v>
      </c>
      <c r="C535" s="580" t="s">
        <v>7</v>
      </c>
      <c r="D535" s="581">
        <v>1</v>
      </c>
      <c r="E535" s="581"/>
      <c r="F535" s="563">
        <f t="shared" si="1"/>
        <v>0</v>
      </c>
    </row>
    <row r="536" spans="1:6">
      <c r="A536" s="582"/>
      <c r="B536" s="588"/>
      <c r="C536" s="580"/>
      <c r="D536" s="581"/>
      <c r="E536" s="581"/>
      <c r="F536" s="563"/>
    </row>
    <row r="537" spans="1:6">
      <c r="A537" s="582">
        <v>8</v>
      </c>
      <c r="B537" s="588" t="s">
        <v>844</v>
      </c>
      <c r="C537" s="580" t="s">
        <v>7</v>
      </c>
      <c r="D537" s="581">
        <v>4</v>
      </c>
      <c r="E537" s="581"/>
      <c r="F537" s="563">
        <f t="shared" si="1"/>
        <v>0</v>
      </c>
    </row>
    <row r="538" spans="1:6">
      <c r="A538" s="582"/>
      <c r="B538" s="588"/>
      <c r="C538" s="580"/>
      <c r="D538" s="581"/>
      <c r="E538" s="581"/>
      <c r="F538" s="563"/>
    </row>
    <row r="539" spans="1:6" ht="38.25">
      <c r="A539" s="582">
        <v>9</v>
      </c>
      <c r="B539" s="588" t="s">
        <v>845</v>
      </c>
      <c r="C539" s="580" t="s">
        <v>7</v>
      </c>
      <c r="D539" s="581">
        <v>6</v>
      </c>
      <c r="E539" s="581"/>
      <c r="F539" s="563">
        <f t="shared" si="1"/>
        <v>0</v>
      </c>
    </row>
    <row r="540" spans="1:6">
      <c r="A540" s="582"/>
      <c r="B540" s="588"/>
      <c r="C540" s="580"/>
      <c r="D540" s="581"/>
      <c r="E540" s="581"/>
      <c r="F540" s="563"/>
    </row>
    <row r="541" spans="1:6" ht="25.5">
      <c r="A541" s="582">
        <v>10</v>
      </c>
      <c r="B541" s="588" t="s">
        <v>846</v>
      </c>
      <c r="C541" s="580" t="s">
        <v>7</v>
      </c>
      <c r="D541" s="581">
        <v>2</v>
      </c>
      <c r="E541" s="581"/>
      <c r="F541" s="563">
        <f t="shared" si="1"/>
        <v>0</v>
      </c>
    </row>
    <row r="542" spans="1:6">
      <c r="A542" s="582"/>
      <c r="B542" s="588"/>
      <c r="C542" s="580"/>
      <c r="D542" s="581"/>
      <c r="E542" s="581"/>
      <c r="F542" s="563"/>
    </row>
    <row r="543" spans="1:6">
      <c r="A543" s="582">
        <v>11</v>
      </c>
      <c r="B543" s="588" t="s">
        <v>847</v>
      </c>
      <c r="C543" s="580" t="s">
        <v>7</v>
      </c>
      <c r="D543" s="581">
        <v>1</v>
      </c>
      <c r="E543" s="581"/>
      <c r="F543" s="563">
        <f t="shared" si="1"/>
        <v>0</v>
      </c>
    </row>
    <row r="544" spans="1:6">
      <c r="A544" s="582"/>
      <c r="B544" s="588"/>
      <c r="C544" s="580"/>
      <c r="D544" s="581"/>
      <c r="E544" s="581"/>
      <c r="F544" s="563"/>
    </row>
    <row r="545" spans="1:6" ht="25.5">
      <c r="A545" s="582">
        <v>12</v>
      </c>
      <c r="B545" s="588" t="s">
        <v>848</v>
      </c>
      <c r="C545" s="580" t="s">
        <v>849</v>
      </c>
      <c r="D545" s="581">
        <v>1</v>
      </c>
      <c r="E545" s="581"/>
      <c r="F545" s="563">
        <f t="shared" si="1"/>
        <v>0</v>
      </c>
    </row>
    <row r="546" spans="1:6">
      <c r="A546" s="582"/>
      <c r="B546" s="586" t="s">
        <v>366</v>
      </c>
      <c r="C546" s="580"/>
      <c r="D546" s="581"/>
      <c r="E546" s="581"/>
      <c r="F546" s="563">
        <f>SUM(F523:F545)</f>
        <v>0</v>
      </c>
    </row>
    <row r="547" spans="1:6">
      <c r="A547" s="582"/>
      <c r="B547" s="588"/>
      <c r="C547" s="580"/>
      <c r="D547" s="581"/>
      <c r="E547" s="581"/>
      <c r="F547" s="563"/>
    </row>
    <row r="548" spans="1:6">
      <c r="A548" s="585"/>
      <c r="B548" s="552"/>
      <c r="F548" s="563"/>
    </row>
    <row r="549" spans="1:6">
      <c r="A549" s="567" t="s">
        <v>851</v>
      </c>
      <c r="B549" s="583" t="s">
        <v>852</v>
      </c>
      <c r="C549" s="564" t="s">
        <v>364</v>
      </c>
      <c r="D549" s="565" t="s">
        <v>364</v>
      </c>
      <c r="E549" s="565"/>
      <c r="F549" s="565">
        <f>F517+F546</f>
        <v>0</v>
      </c>
    </row>
    <row r="550" spans="1:6">
      <c r="A550" s="571"/>
      <c r="B550" s="553"/>
      <c r="C550" s="562"/>
      <c r="D550" s="563"/>
      <c r="F550" s="563"/>
    </row>
    <row r="551" spans="1:6">
      <c r="A551" s="571"/>
      <c r="B551" s="553"/>
      <c r="C551" s="562"/>
      <c r="D551" s="563"/>
      <c r="F551" s="563"/>
    </row>
    <row r="552" spans="1:6">
      <c r="A552" s="571"/>
      <c r="B552" s="553"/>
      <c r="C552" s="562"/>
      <c r="D552" s="563"/>
      <c r="F552" s="563"/>
    </row>
    <row r="553" spans="1:6">
      <c r="A553" s="557" t="s">
        <v>18</v>
      </c>
      <c r="B553" s="558" t="s">
        <v>853</v>
      </c>
      <c r="C553" s="564"/>
      <c r="D553" s="565"/>
      <c r="E553" s="560"/>
      <c r="F553" s="560"/>
    </row>
    <row r="554" spans="1:6">
      <c r="A554" s="561"/>
    </row>
    <row r="555" spans="1:6">
      <c r="A555" s="561" t="s">
        <v>663</v>
      </c>
      <c r="B555" s="553" t="s">
        <v>664</v>
      </c>
      <c r="C555" s="562" t="s">
        <v>665</v>
      </c>
      <c r="D555" s="563" t="s">
        <v>374</v>
      </c>
      <c r="E555" s="563" t="s">
        <v>666</v>
      </c>
      <c r="F555" s="563" t="s">
        <v>667</v>
      </c>
    </row>
    <row r="556" spans="1:6">
      <c r="A556" s="561"/>
      <c r="B556" s="553"/>
      <c r="C556" s="562"/>
      <c r="D556" s="563"/>
      <c r="E556" s="563"/>
      <c r="F556" s="563"/>
    </row>
    <row r="557" spans="1:6" ht="51">
      <c r="A557" s="561">
        <v>1</v>
      </c>
      <c r="B557" s="554" t="s">
        <v>854</v>
      </c>
      <c r="C557" s="549" t="s">
        <v>401</v>
      </c>
      <c r="D557" s="550">
        <v>750</v>
      </c>
      <c r="F557" s="550">
        <f>D557*E557</f>
        <v>0</v>
      </c>
    </row>
    <row r="558" spans="1:6">
      <c r="A558" s="561"/>
    </row>
    <row r="559" spans="1:6" ht="51">
      <c r="A559" s="561">
        <v>2</v>
      </c>
      <c r="B559" s="554" t="s">
        <v>855</v>
      </c>
      <c r="C559" s="549" t="s">
        <v>401</v>
      </c>
      <c r="D559" s="550">
        <v>50</v>
      </c>
      <c r="F559" s="550">
        <f>D559*E559</f>
        <v>0</v>
      </c>
    </row>
    <row r="560" spans="1:6">
      <c r="A560" s="561"/>
    </row>
    <row r="561" spans="1:6" ht="25.5">
      <c r="A561" s="561">
        <v>3</v>
      </c>
      <c r="B561" s="554" t="s">
        <v>856</v>
      </c>
      <c r="C561" s="549" t="s">
        <v>401</v>
      </c>
      <c r="D561" s="550">
        <v>800</v>
      </c>
      <c r="F561" s="550">
        <f>D561*E561</f>
        <v>0</v>
      </c>
    </row>
    <row r="562" spans="1:6">
      <c r="A562" s="561"/>
    </row>
    <row r="563" spans="1:6" ht="25.5">
      <c r="A563" s="561">
        <v>4</v>
      </c>
      <c r="B563" s="554" t="s">
        <v>857</v>
      </c>
      <c r="C563" s="549" t="s">
        <v>7</v>
      </c>
      <c r="D563" s="550">
        <v>30</v>
      </c>
      <c r="F563" s="550">
        <f>D563*E563</f>
        <v>0</v>
      </c>
    </row>
    <row r="564" spans="1:6">
      <c r="A564" s="561"/>
    </row>
    <row r="565" spans="1:6" ht="25.5">
      <c r="A565" s="561">
        <v>5</v>
      </c>
      <c r="B565" s="554" t="s">
        <v>858</v>
      </c>
      <c r="C565" s="549" t="s">
        <v>7</v>
      </c>
      <c r="D565" s="550">
        <v>105</v>
      </c>
      <c r="F565" s="550">
        <f>D565*E565</f>
        <v>0</v>
      </c>
    </row>
    <row r="566" spans="1:6">
      <c r="A566" s="561"/>
    </row>
    <row r="567" spans="1:6" ht="25.5">
      <c r="A567" s="561">
        <v>6</v>
      </c>
      <c r="B567" s="554" t="s">
        <v>859</v>
      </c>
      <c r="C567" s="549" t="s">
        <v>7</v>
      </c>
      <c r="D567" s="550">
        <v>30</v>
      </c>
      <c r="F567" s="550">
        <f>D567*E567</f>
        <v>0</v>
      </c>
    </row>
    <row r="568" spans="1:6">
      <c r="A568" s="561"/>
    </row>
    <row r="569" spans="1:6" ht="63.75">
      <c r="A569" s="561">
        <v>7</v>
      </c>
      <c r="B569" s="554" t="s">
        <v>860</v>
      </c>
      <c r="C569" s="549" t="s">
        <v>389</v>
      </c>
      <c r="D569" s="550">
        <v>1</v>
      </c>
      <c r="F569" s="550">
        <f>D569*E569</f>
        <v>0</v>
      </c>
    </row>
    <row r="570" spans="1:6">
      <c r="A570" s="561"/>
    </row>
    <row r="571" spans="1:6" ht="25.5">
      <c r="A571" s="561">
        <v>8</v>
      </c>
      <c r="B571" s="554" t="s">
        <v>861</v>
      </c>
      <c r="C571" s="548" t="s">
        <v>7</v>
      </c>
      <c r="D571" s="550">
        <v>4</v>
      </c>
      <c r="F571" s="550">
        <f t="shared" ref="F571:F585" si="2">D571*E571</f>
        <v>0</v>
      </c>
    </row>
    <row r="572" spans="1:6">
      <c r="A572" s="561"/>
      <c r="C572" s="548"/>
    </row>
    <row r="573" spans="1:6" ht="25.5">
      <c r="A573" s="561">
        <v>9</v>
      </c>
      <c r="B573" s="554" t="s">
        <v>862</v>
      </c>
      <c r="C573" s="549" t="s">
        <v>389</v>
      </c>
      <c r="D573" s="550">
        <v>1</v>
      </c>
      <c r="F573" s="550">
        <f t="shared" si="2"/>
        <v>0</v>
      </c>
    </row>
    <row r="574" spans="1:6">
      <c r="A574" s="561"/>
    </row>
    <row r="575" spans="1:6">
      <c r="A575" s="561">
        <v>10</v>
      </c>
      <c r="B575" s="554" t="s">
        <v>863</v>
      </c>
      <c r="C575" s="549" t="s">
        <v>7</v>
      </c>
      <c r="D575" s="550">
        <v>1</v>
      </c>
      <c r="F575" s="550">
        <f t="shared" si="2"/>
        <v>0</v>
      </c>
    </row>
    <row r="576" spans="1:6">
      <c r="A576" s="561"/>
    </row>
    <row r="577" spans="1:6">
      <c r="A577" s="561">
        <v>11</v>
      </c>
      <c r="B577" s="554" t="s">
        <v>864</v>
      </c>
      <c r="C577" s="549" t="s">
        <v>7</v>
      </c>
      <c r="D577" s="550">
        <v>1</v>
      </c>
      <c r="F577" s="550">
        <f t="shared" si="2"/>
        <v>0</v>
      </c>
    </row>
    <row r="578" spans="1:6">
      <c r="A578" s="561"/>
    </row>
    <row r="579" spans="1:6">
      <c r="A579" s="561">
        <v>12</v>
      </c>
      <c r="B579" s="554" t="s">
        <v>865</v>
      </c>
      <c r="C579" s="549" t="s">
        <v>7</v>
      </c>
      <c r="D579" s="550">
        <v>1</v>
      </c>
      <c r="F579" s="550">
        <f t="shared" si="2"/>
        <v>0</v>
      </c>
    </row>
    <row r="580" spans="1:6">
      <c r="A580" s="561"/>
    </row>
    <row r="581" spans="1:6">
      <c r="A581" s="561">
        <v>13</v>
      </c>
      <c r="B581" s="554" t="s">
        <v>866</v>
      </c>
      <c r="C581" s="549" t="s">
        <v>7</v>
      </c>
      <c r="D581" s="550">
        <v>1</v>
      </c>
      <c r="F581" s="550">
        <f t="shared" si="2"/>
        <v>0</v>
      </c>
    </row>
    <row r="582" spans="1:6">
      <c r="A582" s="561"/>
    </row>
    <row r="583" spans="1:6" ht="25.5">
      <c r="A583" s="561">
        <v>14</v>
      </c>
      <c r="B583" s="554" t="s">
        <v>867</v>
      </c>
      <c r="C583" s="549" t="s">
        <v>389</v>
      </c>
      <c r="D583" s="550">
        <v>1</v>
      </c>
      <c r="F583" s="550">
        <f t="shared" si="2"/>
        <v>0</v>
      </c>
    </row>
    <row r="584" spans="1:6">
      <c r="A584" s="561"/>
    </row>
    <row r="585" spans="1:6" ht="25.5">
      <c r="A585" s="561">
        <v>15</v>
      </c>
      <c r="B585" s="554" t="s">
        <v>868</v>
      </c>
      <c r="C585" s="549" t="s">
        <v>389</v>
      </c>
      <c r="D585" s="550">
        <v>1</v>
      </c>
      <c r="F585" s="550">
        <f t="shared" si="2"/>
        <v>0</v>
      </c>
    </row>
    <row r="586" spans="1:6">
      <c r="A586" s="561"/>
    </row>
    <row r="587" spans="1:6" ht="38.25">
      <c r="A587" s="566">
        <v>16</v>
      </c>
      <c r="B587" s="576" t="s">
        <v>832</v>
      </c>
      <c r="C587" s="580" t="s">
        <v>389</v>
      </c>
      <c r="D587" s="581">
        <v>1</v>
      </c>
      <c r="E587" s="581"/>
      <c r="F587" s="581">
        <f>D587*E587</f>
        <v>0</v>
      </c>
    </row>
    <row r="588" spans="1:6">
      <c r="A588" s="566"/>
      <c r="B588" s="576"/>
      <c r="C588" s="580"/>
      <c r="D588" s="581"/>
      <c r="E588" s="581"/>
      <c r="F588" s="581"/>
    </row>
    <row r="589" spans="1:6">
      <c r="A589" s="567" t="s">
        <v>869</v>
      </c>
      <c r="B589" s="558" t="s">
        <v>870</v>
      </c>
      <c r="C589" s="564"/>
      <c r="D589" s="565"/>
      <c r="E589" s="560"/>
      <c r="F589" s="565">
        <f>SUM(F557:F587)</f>
        <v>0</v>
      </c>
    </row>
    <row r="590" spans="1:6">
      <c r="A590" s="561"/>
    </row>
    <row r="591" spans="1:6">
      <c r="A591" s="561"/>
    </row>
    <row r="592" spans="1:6">
      <c r="A592" s="561"/>
      <c r="B592" s="553"/>
      <c r="C592" s="562"/>
      <c r="D592" s="563"/>
      <c r="F592" s="563"/>
    </row>
    <row r="593" spans="1:6">
      <c r="A593" s="557" t="s">
        <v>47</v>
      </c>
      <c r="B593" s="558" t="s">
        <v>871</v>
      </c>
      <c r="C593" s="564"/>
      <c r="D593" s="565"/>
      <c r="E593" s="560"/>
      <c r="F593" s="560"/>
    </row>
    <row r="594" spans="1:6">
      <c r="A594" s="561"/>
    </row>
    <row r="595" spans="1:6">
      <c r="A595" s="561" t="s">
        <v>663</v>
      </c>
      <c r="B595" s="553" t="s">
        <v>664</v>
      </c>
      <c r="C595" s="562" t="s">
        <v>665</v>
      </c>
      <c r="D595" s="563" t="s">
        <v>374</v>
      </c>
      <c r="E595" s="563" t="s">
        <v>666</v>
      </c>
      <c r="F595" s="563" t="s">
        <v>667</v>
      </c>
    </row>
    <row r="596" spans="1:6">
      <c r="A596" s="561"/>
    </row>
    <row r="597" spans="1:6" ht="51">
      <c r="A597" s="548">
        <v>1</v>
      </c>
      <c r="B597" s="552" t="s">
        <v>872</v>
      </c>
      <c r="C597" s="549" t="s">
        <v>401</v>
      </c>
      <c r="D597" s="550">
        <v>900</v>
      </c>
      <c r="F597" s="550">
        <f>D597*E597</f>
        <v>0</v>
      </c>
    </row>
    <row r="598" spans="1:6">
      <c r="B598" s="577"/>
    </row>
    <row r="599" spans="1:6" ht="51">
      <c r="A599" s="548">
        <v>2</v>
      </c>
      <c r="B599" s="577" t="s">
        <v>873</v>
      </c>
      <c r="C599" s="549" t="s">
        <v>401</v>
      </c>
      <c r="D599" s="550">
        <v>350</v>
      </c>
      <c r="F599" s="550">
        <f>D599*E599</f>
        <v>0</v>
      </c>
    </row>
    <row r="600" spans="1:6">
      <c r="B600" s="577"/>
    </row>
    <row r="601" spans="1:6" ht="25.5">
      <c r="A601" s="548">
        <v>3</v>
      </c>
      <c r="B601" s="554" t="s">
        <v>874</v>
      </c>
      <c r="C601" s="549" t="s">
        <v>401</v>
      </c>
      <c r="D601" s="550">
        <v>250</v>
      </c>
      <c r="F601" s="550">
        <f>D601*E601</f>
        <v>0</v>
      </c>
    </row>
    <row r="602" spans="1:6">
      <c r="B602" s="577"/>
    </row>
    <row r="603" spans="1:6" ht="51">
      <c r="A603" s="548">
        <v>4</v>
      </c>
      <c r="B603" s="552" t="s">
        <v>875</v>
      </c>
      <c r="C603" s="549" t="s">
        <v>7</v>
      </c>
      <c r="D603" s="550">
        <v>1</v>
      </c>
      <c r="F603" s="550">
        <f>D603*E603</f>
        <v>0</v>
      </c>
    </row>
    <row r="604" spans="1:6">
      <c r="B604" s="577"/>
    </row>
    <row r="605" spans="1:6" ht="25.5">
      <c r="A605" s="548">
        <v>5</v>
      </c>
      <c r="B605" s="577" t="s">
        <v>876</v>
      </c>
      <c r="C605" s="549" t="s">
        <v>7</v>
      </c>
      <c r="D605" s="550">
        <v>45</v>
      </c>
      <c r="F605" s="550">
        <f>D605*E605</f>
        <v>0</v>
      </c>
    </row>
    <row r="606" spans="1:6">
      <c r="A606" s="561"/>
      <c r="B606" s="576"/>
    </row>
    <row r="607" spans="1:6">
      <c r="A607" s="557" t="s">
        <v>877</v>
      </c>
      <c r="B607" s="558" t="s">
        <v>878</v>
      </c>
      <c r="C607" s="564"/>
      <c r="D607" s="565"/>
      <c r="E607" s="560"/>
      <c r="F607" s="565">
        <f>SUM(F596:F606)</f>
        <v>0</v>
      </c>
    </row>
    <row r="608" spans="1:6">
      <c r="A608" s="561"/>
      <c r="B608" s="553"/>
      <c r="C608" s="562"/>
      <c r="D608" s="563"/>
      <c r="F608" s="563"/>
    </row>
    <row r="609" spans="1:6">
      <c r="A609" s="561"/>
      <c r="B609" s="553"/>
      <c r="C609" s="562"/>
      <c r="D609" s="563"/>
      <c r="F609" s="563"/>
    </row>
    <row r="610" spans="1:6">
      <c r="A610" s="561"/>
      <c r="B610" s="553"/>
      <c r="C610" s="562"/>
      <c r="D610" s="563"/>
      <c r="F610" s="563"/>
    </row>
    <row r="611" spans="1:6">
      <c r="A611" s="557" t="s">
        <v>50</v>
      </c>
      <c r="B611" s="558" t="s">
        <v>879</v>
      </c>
      <c r="C611" s="564"/>
      <c r="D611" s="565"/>
      <c r="E611" s="560"/>
      <c r="F611" s="560"/>
    </row>
    <row r="612" spans="1:6">
      <c r="A612" s="561"/>
    </row>
    <row r="613" spans="1:6">
      <c r="A613" s="561" t="s">
        <v>663</v>
      </c>
      <c r="B613" s="553" t="s">
        <v>664</v>
      </c>
      <c r="C613" s="562" t="s">
        <v>665</v>
      </c>
      <c r="D613" s="563" t="s">
        <v>374</v>
      </c>
      <c r="E613" s="563" t="s">
        <v>666</v>
      </c>
      <c r="F613" s="563" t="s">
        <v>667</v>
      </c>
    </row>
    <row r="614" spans="1:6">
      <c r="A614" s="561"/>
    </row>
    <row r="615" spans="1:6" ht="25.5">
      <c r="A615" s="561"/>
      <c r="B615" s="554" t="s">
        <v>880</v>
      </c>
    </row>
    <row r="616" spans="1:6" ht="89.25">
      <c r="A616" s="561"/>
      <c r="B616" s="576" t="s">
        <v>1002</v>
      </c>
    </row>
    <row r="617" spans="1:6" ht="38.25">
      <c r="A617" s="561"/>
      <c r="B617" s="576" t="s">
        <v>881</v>
      </c>
    </row>
    <row r="618" spans="1:6" ht="127.5">
      <c r="A618" s="561"/>
      <c r="B618" s="589" t="s">
        <v>882</v>
      </c>
    </row>
    <row r="619" spans="1:6" ht="76.5">
      <c r="A619" s="561"/>
      <c r="B619" s="576" t="s">
        <v>883</v>
      </c>
    </row>
    <row r="620" spans="1:6" ht="38.25">
      <c r="A620" s="561"/>
      <c r="B620" s="576" t="s">
        <v>884</v>
      </c>
    </row>
    <row r="621" spans="1:6" ht="51">
      <c r="A621" s="561"/>
      <c r="B621" s="576" t="s">
        <v>885</v>
      </c>
    </row>
    <row r="622" spans="1:6" ht="26.25" customHeight="1">
      <c r="A622" s="561"/>
      <c r="B622" s="576" t="s">
        <v>886</v>
      </c>
    </row>
    <row r="623" spans="1:6" ht="140.25">
      <c r="A623" s="561"/>
      <c r="B623" s="576" t="s">
        <v>1003</v>
      </c>
    </row>
    <row r="624" spans="1:6" ht="38.25">
      <c r="A624" s="561"/>
      <c r="B624" s="576" t="s">
        <v>887</v>
      </c>
    </row>
    <row r="625" spans="1:6" ht="25.5">
      <c r="A625" s="561"/>
      <c r="B625" s="576" t="s">
        <v>888</v>
      </c>
    </row>
    <row r="626" spans="1:6">
      <c r="A626" s="561"/>
      <c r="B626" s="576"/>
    </row>
    <row r="627" spans="1:6">
      <c r="A627" s="561"/>
      <c r="B627" s="576"/>
      <c r="C627" s="549" t="s">
        <v>389</v>
      </c>
      <c r="D627" s="550">
        <v>1</v>
      </c>
      <c r="F627" s="550">
        <f>D627*E627</f>
        <v>0</v>
      </c>
    </row>
    <row r="628" spans="1:6">
      <c r="A628" s="561" t="s">
        <v>364</v>
      </c>
    </row>
    <row r="629" spans="1:6">
      <c r="A629" s="557" t="s">
        <v>889</v>
      </c>
      <c r="B629" s="558" t="s">
        <v>890</v>
      </c>
      <c r="C629" s="564"/>
      <c r="D629" s="565"/>
      <c r="E629" s="560"/>
      <c r="F629" s="565">
        <f>SUM(F614:F628)</f>
        <v>0</v>
      </c>
    </row>
    <row r="630" spans="1:6">
      <c r="A630" s="561"/>
      <c r="B630" s="590"/>
      <c r="C630" s="562"/>
      <c r="D630" s="563"/>
      <c r="F630" s="563"/>
    </row>
    <row r="631" spans="1:6">
      <c r="A631" s="571"/>
      <c r="B631" s="553"/>
      <c r="C631" s="562"/>
      <c r="D631" s="563"/>
      <c r="F631" s="563"/>
    </row>
    <row r="632" spans="1:6">
      <c r="A632" s="571"/>
      <c r="B632" s="553"/>
      <c r="C632" s="562"/>
      <c r="D632" s="563"/>
      <c r="F632" s="563"/>
    </row>
    <row r="633" spans="1:6">
      <c r="A633" s="557" t="s">
        <v>51</v>
      </c>
      <c r="B633" s="558" t="s">
        <v>891</v>
      </c>
      <c r="C633" s="564"/>
      <c r="D633" s="565"/>
      <c r="E633" s="560"/>
      <c r="F633" s="560"/>
    </row>
    <row r="634" spans="1:6">
      <c r="A634" s="561"/>
    </row>
    <row r="635" spans="1:6">
      <c r="A635" s="561" t="s">
        <v>663</v>
      </c>
      <c r="B635" s="553" t="s">
        <v>664</v>
      </c>
      <c r="C635" s="562" t="s">
        <v>665</v>
      </c>
      <c r="D635" s="563" t="s">
        <v>374</v>
      </c>
      <c r="E635" s="563" t="s">
        <v>666</v>
      </c>
      <c r="F635" s="563" t="s">
        <v>667</v>
      </c>
    </row>
    <row r="636" spans="1:6">
      <c r="A636" s="561"/>
    </row>
    <row r="637" spans="1:6" ht="51">
      <c r="A637" s="591">
        <v>1</v>
      </c>
      <c r="B637" s="592" t="s">
        <v>892</v>
      </c>
      <c r="C637" s="549" t="s">
        <v>7</v>
      </c>
      <c r="D637" s="593">
        <v>1</v>
      </c>
      <c r="F637" s="550">
        <f>SUM(D637*E637)</f>
        <v>0</v>
      </c>
    </row>
    <row r="638" spans="1:6">
      <c r="A638" s="591"/>
      <c r="D638" s="593"/>
    </row>
    <row r="639" spans="1:6" ht="25.5">
      <c r="A639" s="591">
        <v>2</v>
      </c>
      <c r="B639" s="576" t="s">
        <v>893</v>
      </c>
      <c r="C639" s="549" t="s">
        <v>7</v>
      </c>
      <c r="D639" s="593">
        <v>2</v>
      </c>
      <c r="F639" s="550">
        <f>SUM(D639*E639)</f>
        <v>0</v>
      </c>
    </row>
    <row r="640" spans="1:6">
      <c r="A640" s="591"/>
      <c r="D640" s="593"/>
    </row>
    <row r="641" spans="1:6" ht="25.5">
      <c r="A641" s="591">
        <v>3</v>
      </c>
      <c r="B641" s="576" t="s">
        <v>894</v>
      </c>
      <c r="C641" s="549" t="s">
        <v>7</v>
      </c>
      <c r="D641" s="593">
        <v>1</v>
      </c>
      <c r="F641" s="550">
        <f>SUM(D641*E641)</f>
        <v>0</v>
      </c>
    </row>
    <row r="642" spans="1:6">
      <c r="A642" s="591"/>
      <c r="D642" s="593"/>
    </row>
    <row r="643" spans="1:6" ht="51">
      <c r="A643" s="591">
        <v>4</v>
      </c>
      <c r="B643" s="576" t="s">
        <v>895</v>
      </c>
      <c r="C643" s="549" t="s">
        <v>7</v>
      </c>
      <c r="D643" s="593">
        <v>62</v>
      </c>
      <c r="F643" s="550">
        <f>SUM(D643*E643)</f>
        <v>0</v>
      </c>
    </row>
    <row r="644" spans="1:6">
      <c r="A644" s="591"/>
      <c r="D644" s="593"/>
    </row>
    <row r="645" spans="1:6" ht="51">
      <c r="A645" s="591">
        <v>5</v>
      </c>
      <c r="B645" s="576" t="s">
        <v>896</v>
      </c>
      <c r="C645" s="549" t="s">
        <v>7</v>
      </c>
      <c r="D645" s="593">
        <v>7</v>
      </c>
      <c r="F645" s="550">
        <f>SUM(D645*E645)</f>
        <v>0</v>
      </c>
    </row>
    <row r="646" spans="1:6">
      <c r="A646" s="591"/>
      <c r="B646" s="576"/>
      <c r="D646" s="593"/>
    </row>
    <row r="647" spans="1:6" ht="51">
      <c r="A647" s="591">
        <v>6</v>
      </c>
      <c r="B647" s="576" t="s">
        <v>897</v>
      </c>
      <c r="C647" s="549" t="s">
        <v>7</v>
      </c>
      <c r="D647" s="593">
        <v>4</v>
      </c>
      <c r="F647" s="550">
        <f>SUM(D647*E647)</f>
        <v>0</v>
      </c>
    </row>
    <row r="648" spans="1:6">
      <c r="A648" s="591"/>
      <c r="B648" s="576"/>
      <c r="D648" s="593"/>
    </row>
    <row r="649" spans="1:6" ht="63.75">
      <c r="A649" s="591">
        <v>7</v>
      </c>
      <c r="B649" s="576" t="s">
        <v>898</v>
      </c>
      <c r="C649" s="549" t="s">
        <v>7</v>
      </c>
      <c r="D649" s="593">
        <v>9</v>
      </c>
      <c r="F649" s="550">
        <f>SUM(D649*E649)</f>
        <v>0</v>
      </c>
    </row>
    <row r="650" spans="1:6">
      <c r="A650" s="591"/>
      <c r="B650" s="576"/>
      <c r="D650" s="593"/>
    </row>
    <row r="651" spans="1:6" ht="25.5">
      <c r="A651" s="591">
        <v>8</v>
      </c>
      <c r="B651" s="576" t="s">
        <v>899</v>
      </c>
      <c r="C651" s="549" t="s">
        <v>7</v>
      </c>
      <c r="D651" s="593">
        <v>73</v>
      </c>
      <c r="F651" s="550">
        <f>SUM(D651*E651)</f>
        <v>0</v>
      </c>
    </row>
    <row r="652" spans="1:6">
      <c r="A652" s="591"/>
      <c r="B652" s="576"/>
      <c r="D652" s="593"/>
    </row>
    <row r="653" spans="1:6" ht="25.5">
      <c r="A653" s="591">
        <v>9</v>
      </c>
      <c r="B653" s="576" t="s">
        <v>900</v>
      </c>
      <c r="C653" s="549" t="s">
        <v>7</v>
      </c>
      <c r="D653" s="593">
        <v>6</v>
      </c>
      <c r="F653" s="550">
        <f>SUM(D653*E653)</f>
        <v>0</v>
      </c>
    </row>
    <row r="654" spans="1:6">
      <c r="A654" s="591"/>
      <c r="B654" s="576"/>
      <c r="D654" s="593"/>
    </row>
    <row r="655" spans="1:6">
      <c r="A655" s="591">
        <v>10</v>
      </c>
      <c r="B655" s="576" t="s">
        <v>901</v>
      </c>
      <c r="C655" s="549" t="s">
        <v>7</v>
      </c>
      <c r="D655" s="593">
        <v>6</v>
      </c>
      <c r="F655" s="550">
        <f>SUM(D655*E655)</f>
        <v>0</v>
      </c>
    </row>
    <row r="656" spans="1:6">
      <c r="A656" s="591"/>
      <c r="B656" s="576"/>
      <c r="D656" s="593"/>
    </row>
    <row r="657" spans="1:6" ht="89.25">
      <c r="A657" s="591">
        <v>11</v>
      </c>
      <c r="B657" s="576" t="s">
        <v>902</v>
      </c>
      <c r="C657" s="549" t="s">
        <v>7</v>
      </c>
      <c r="D657" s="593">
        <v>5</v>
      </c>
      <c r="F657" s="550">
        <f>SUM(D657*E657)</f>
        <v>0</v>
      </c>
    </row>
    <row r="658" spans="1:6">
      <c r="A658" s="591"/>
      <c r="D658" s="593"/>
    </row>
    <row r="659" spans="1:6" ht="25.5">
      <c r="A659" s="591">
        <v>12</v>
      </c>
      <c r="B659" s="576" t="s">
        <v>903</v>
      </c>
      <c r="C659" s="549" t="s">
        <v>7</v>
      </c>
      <c r="D659" s="593">
        <v>5</v>
      </c>
      <c r="F659" s="550">
        <f>SUM(D659*E659)</f>
        <v>0</v>
      </c>
    </row>
    <row r="660" spans="1:6">
      <c r="A660" s="591"/>
      <c r="D660" s="593"/>
    </row>
    <row r="661" spans="1:6">
      <c r="A661" s="591">
        <v>13</v>
      </c>
      <c r="B661" s="576" t="s">
        <v>904</v>
      </c>
      <c r="C661" s="549" t="s">
        <v>7</v>
      </c>
      <c r="D661" s="593">
        <v>2</v>
      </c>
      <c r="F661" s="550">
        <f>SUM(D661*E661)</f>
        <v>0</v>
      </c>
    </row>
    <row r="662" spans="1:6">
      <c r="A662" s="591"/>
      <c r="D662" s="593"/>
    </row>
    <row r="663" spans="1:6" ht="38.25">
      <c r="A663" s="591">
        <v>14</v>
      </c>
      <c r="B663" s="576" t="s">
        <v>905</v>
      </c>
      <c r="C663" s="549" t="s">
        <v>7</v>
      </c>
      <c r="D663" s="593">
        <v>2</v>
      </c>
      <c r="F663" s="550">
        <f>SUM(D663*E663)</f>
        <v>0</v>
      </c>
    </row>
    <row r="664" spans="1:6">
      <c r="A664" s="591"/>
      <c r="D664" s="593"/>
    </row>
    <row r="665" spans="1:6" ht="38.25">
      <c r="A665" s="591">
        <v>15</v>
      </c>
      <c r="B665" s="576" t="s">
        <v>906</v>
      </c>
      <c r="C665" s="549" t="s">
        <v>401</v>
      </c>
      <c r="D665" s="593">
        <v>1000</v>
      </c>
      <c r="F665" s="550">
        <f>SUM(D665*E665)</f>
        <v>0</v>
      </c>
    </row>
    <row r="666" spans="1:6">
      <c r="A666" s="591"/>
      <c r="D666" s="593"/>
    </row>
    <row r="667" spans="1:6" ht="38.25">
      <c r="A667" s="591">
        <v>16</v>
      </c>
      <c r="B667" s="576" t="s">
        <v>907</v>
      </c>
      <c r="C667" s="549" t="s">
        <v>401</v>
      </c>
      <c r="D667" s="593">
        <v>30</v>
      </c>
      <c r="F667" s="550">
        <f>SUM(D667*E667)</f>
        <v>0</v>
      </c>
    </row>
    <row r="668" spans="1:6">
      <c r="A668" s="591"/>
      <c r="D668" s="593"/>
    </row>
    <row r="669" spans="1:6" ht="51">
      <c r="A669" s="591">
        <v>17</v>
      </c>
      <c r="B669" s="576" t="s">
        <v>908</v>
      </c>
      <c r="C669" s="549" t="s">
        <v>401</v>
      </c>
      <c r="D669" s="593">
        <v>200</v>
      </c>
      <c r="F669" s="550">
        <f>SUM(D669*E669)</f>
        <v>0</v>
      </c>
    </row>
    <row r="670" spans="1:6">
      <c r="A670" s="591"/>
      <c r="D670" s="593"/>
    </row>
    <row r="671" spans="1:6" ht="51">
      <c r="A671" s="591">
        <v>18</v>
      </c>
      <c r="B671" s="576" t="s">
        <v>909</v>
      </c>
      <c r="C671" s="549" t="s">
        <v>401</v>
      </c>
      <c r="D671" s="593">
        <v>900</v>
      </c>
      <c r="F671" s="550">
        <f>SUM(D671*E671)</f>
        <v>0</v>
      </c>
    </row>
    <row r="672" spans="1:6">
      <c r="A672" s="591"/>
      <c r="D672" s="593"/>
    </row>
    <row r="673" spans="1:6" ht="25.5">
      <c r="A673" s="591">
        <v>19</v>
      </c>
      <c r="B673" s="576" t="s">
        <v>910</v>
      </c>
      <c r="C673" s="549" t="s">
        <v>389</v>
      </c>
      <c r="D673" s="593">
        <v>1</v>
      </c>
      <c r="F673" s="550">
        <f>SUM(D673*E673)</f>
        <v>0</v>
      </c>
    </row>
    <row r="674" spans="1:6">
      <c r="A674" s="591"/>
      <c r="D674" s="593"/>
    </row>
    <row r="675" spans="1:6" ht="25.5">
      <c r="A675" s="591">
        <v>20</v>
      </c>
      <c r="B675" s="576" t="s">
        <v>911</v>
      </c>
      <c r="C675" s="549" t="s">
        <v>389</v>
      </c>
      <c r="D675" s="593">
        <v>1</v>
      </c>
      <c r="F675" s="550">
        <f>SUM(D675*E675)</f>
        <v>0</v>
      </c>
    </row>
    <row r="676" spans="1:6">
      <c r="A676" s="591"/>
      <c r="D676" s="593"/>
    </row>
    <row r="677" spans="1:6" ht="25.5">
      <c r="A677" s="591">
        <v>21</v>
      </c>
      <c r="B677" s="576" t="s">
        <v>912</v>
      </c>
      <c r="C677" s="549" t="s">
        <v>389</v>
      </c>
      <c r="D677" s="593">
        <v>1</v>
      </c>
      <c r="F677" s="550">
        <f>SUM(D677*E677)</f>
        <v>0</v>
      </c>
    </row>
    <row r="678" spans="1:6">
      <c r="A678" s="591"/>
      <c r="D678" s="593"/>
    </row>
    <row r="679" spans="1:6" ht="25.5">
      <c r="A679" s="591">
        <v>22</v>
      </c>
      <c r="B679" s="576" t="s">
        <v>913</v>
      </c>
      <c r="C679" s="549" t="s">
        <v>389</v>
      </c>
      <c r="D679" s="593">
        <v>1</v>
      </c>
      <c r="F679" s="550">
        <f>SUM(D679*E679)</f>
        <v>0</v>
      </c>
    </row>
    <row r="680" spans="1:6">
      <c r="A680" s="591"/>
      <c r="D680" s="593"/>
    </row>
    <row r="681" spans="1:6" ht="38.25">
      <c r="A681" s="591">
        <v>23</v>
      </c>
      <c r="B681" s="594" t="s">
        <v>914</v>
      </c>
      <c r="C681" s="549" t="s">
        <v>389</v>
      </c>
      <c r="D681" s="593">
        <v>1</v>
      </c>
      <c r="F681" s="550">
        <f>SUM(D681*E681)</f>
        <v>0</v>
      </c>
    </row>
    <row r="682" spans="1:6">
      <c r="A682" s="591"/>
      <c r="D682" s="593"/>
    </row>
    <row r="683" spans="1:6">
      <c r="A683" s="591">
        <v>24</v>
      </c>
      <c r="B683" s="576" t="s">
        <v>915</v>
      </c>
      <c r="C683" s="549" t="s">
        <v>389</v>
      </c>
      <c r="D683" s="593">
        <v>1</v>
      </c>
      <c r="F683" s="550">
        <f>SUM(D683*E683)</f>
        <v>0</v>
      </c>
    </row>
    <row r="684" spans="1:6">
      <c r="A684" s="591"/>
      <c r="D684" s="593"/>
    </row>
    <row r="685" spans="1:6" ht="25.5">
      <c r="A685" s="591">
        <v>25</v>
      </c>
      <c r="B685" s="576" t="s">
        <v>916</v>
      </c>
      <c r="C685" s="549" t="s">
        <v>389</v>
      </c>
      <c r="D685" s="593">
        <v>1</v>
      </c>
      <c r="F685" s="550">
        <f>SUM(D685*E685)</f>
        <v>0</v>
      </c>
    </row>
    <row r="686" spans="1:6">
      <c r="A686" s="591"/>
      <c r="D686" s="593"/>
    </row>
    <row r="687" spans="1:6">
      <c r="A687" s="591">
        <v>26</v>
      </c>
      <c r="B687" s="576" t="s">
        <v>917</v>
      </c>
      <c r="C687" s="549" t="s">
        <v>389</v>
      </c>
      <c r="D687" s="593">
        <v>1</v>
      </c>
      <c r="F687" s="550">
        <f>SUM(D687*E687)</f>
        <v>0</v>
      </c>
    </row>
    <row r="688" spans="1:6">
      <c r="A688" s="591"/>
      <c r="D688" s="593"/>
    </row>
    <row r="689" spans="1:6" ht="25.5">
      <c r="A689" s="591">
        <v>27</v>
      </c>
      <c r="B689" s="576" t="s">
        <v>918</v>
      </c>
      <c r="C689" s="549" t="s">
        <v>389</v>
      </c>
      <c r="D689" s="593">
        <v>1</v>
      </c>
      <c r="F689" s="550">
        <f>SUM(D689*E689)</f>
        <v>0</v>
      </c>
    </row>
    <row r="690" spans="1:6">
      <c r="A690" s="591"/>
      <c r="D690" s="593"/>
    </row>
    <row r="691" spans="1:6">
      <c r="A691" s="591">
        <v>28</v>
      </c>
      <c r="B691" s="576" t="s">
        <v>919</v>
      </c>
      <c r="C691" s="549" t="s">
        <v>389</v>
      </c>
      <c r="D691" s="593">
        <v>1</v>
      </c>
      <c r="F691" s="550">
        <f>SUM(D691*E691)</f>
        <v>0</v>
      </c>
    </row>
    <row r="692" spans="1:6">
      <c r="A692" s="591"/>
      <c r="D692" s="593"/>
    </row>
    <row r="693" spans="1:6">
      <c r="A693" s="595">
        <v>29</v>
      </c>
      <c r="B693" s="556" t="s">
        <v>920</v>
      </c>
      <c r="C693" s="596" t="s">
        <v>389</v>
      </c>
      <c r="D693" s="597">
        <v>1</v>
      </c>
      <c r="E693" s="598"/>
      <c r="F693" s="598">
        <f>D693*E693</f>
        <v>0</v>
      </c>
    </row>
    <row r="694" spans="1:6">
      <c r="A694" s="561"/>
    </row>
    <row r="695" spans="1:6">
      <c r="A695" s="561" t="s">
        <v>364</v>
      </c>
    </row>
    <row r="696" spans="1:6">
      <c r="A696" s="557" t="s">
        <v>921</v>
      </c>
      <c r="B696" s="558" t="s">
        <v>922</v>
      </c>
      <c r="C696" s="564"/>
      <c r="D696" s="565"/>
      <c r="E696" s="560"/>
      <c r="F696" s="565">
        <f>SUM(F636:F695)</f>
        <v>0</v>
      </c>
    </row>
    <row r="697" spans="1:6">
      <c r="A697" s="561"/>
      <c r="B697" s="553"/>
      <c r="C697" s="562"/>
      <c r="D697" s="563"/>
      <c r="F697" s="563"/>
    </row>
    <row r="698" spans="1:6">
      <c r="A698" s="561"/>
      <c r="B698" s="553"/>
      <c r="C698" s="562"/>
      <c r="D698" s="563"/>
      <c r="F698" s="563"/>
    </row>
    <row r="699" spans="1:6">
      <c r="A699" s="561"/>
      <c r="B699" s="553"/>
      <c r="C699" s="562"/>
      <c r="D699" s="563"/>
      <c r="F699" s="563"/>
    </row>
    <row r="700" spans="1:6">
      <c r="A700" s="557" t="s">
        <v>55</v>
      </c>
      <c r="B700" s="599" t="s">
        <v>923</v>
      </c>
      <c r="C700" s="600"/>
      <c r="D700" s="601"/>
      <c r="E700" s="602"/>
      <c r="F700" s="570"/>
    </row>
    <row r="701" spans="1:6">
      <c r="A701" s="561"/>
      <c r="B701" s="555"/>
      <c r="C701" s="603"/>
      <c r="D701" s="604"/>
      <c r="E701" s="605"/>
      <c r="F701" s="574"/>
    </row>
    <row r="702" spans="1:6">
      <c r="A702" s="561"/>
      <c r="B702" s="555"/>
      <c r="C702" s="603"/>
      <c r="D702" s="604"/>
      <c r="E702" s="605"/>
      <c r="F702" s="574"/>
    </row>
    <row r="703" spans="1:6" ht="25.5">
      <c r="A703" s="548">
        <v>1</v>
      </c>
      <c r="B703" s="552" t="s">
        <v>924</v>
      </c>
      <c r="C703" s="549" t="s">
        <v>7</v>
      </c>
      <c r="D703" s="550">
        <v>1</v>
      </c>
      <c r="F703" s="550">
        <f>D703*E703</f>
        <v>0</v>
      </c>
    </row>
    <row r="704" spans="1:6">
      <c r="B704" s="576"/>
    </row>
    <row r="705" spans="1:6" ht="25.5">
      <c r="A705" s="548">
        <v>2</v>
      </c>
      <c r="B705" s="552" t="s">
        <v>925</v>
      </c>
      <c r="C705" s="549" t="s">
        <v>7</v>
      </c>
      <c r="D705" s="550">
        <v>2</v>
      </c>
      <c r="F705" s="550">
        <f>D705*E705</f>
        <v>0</v>
      </c>
    </row>
    <row r="706" spans="1:6">
      <c r="A706" s="606"/>
      <c r="C706" s="603"/>
      <c r="D706" s="607"/>
      <c r="E706" s="574"/>
      <c r="F706" s="574"/>
    </row>
    <row r="707" spans="1:6" ht="25.5">
      <c r="A707" s="548">
        <v>3</v>
      </c>
      <c r="B707" s="552" t="s">
        <v>926</v>
      </c>
      <c r="C707" s="549" t="s">
        <v>401</v>
      </c>
      <c r="D707" s="550">
        <v>10</v>
      </c>
      <c r="F707" s="550">
        <f>D707*E707</f>
        <v>0</v>
      </c>
    </row>
    <row r="708" spans="1:6">
      <c r="A708" s="606"/>
      <c r="C708" s="603"/>
      <c r="D708" s="607"/>
      <c r="E708" s="574"/>
      <c r="F708" s="574"/>
    </row>
    <row r="709" spans="1:6" ht="25.5">
      <c r="A709" s="548">
        <v>4</v>
      </c>
      <c r="B709" s="552" t="s">
        <v>927</v>
      </c>
      <c r="C709" s="549" t="s">
        <v>401</v>
      </c>
      <c r="D709" s="550">
        <v>10</v>
      </c>
      <c r="F709" s="550">
        <f>D709*E709</f>
        <v>0</v>
      </c>
    </row>
    <row r="710" spans="1:6">
      <c r="A710" s="606"/>
      <c r="C710" s="603"/>
      <c r="D710" s="607"/>
      <c r="E710" s="574"/>
      <c r="F710" s="574"/>
    </row>
    <row r="711" spans="1:6" ht="25.5">
      <c r="A711" s="548">
        <v>5</v>
      </c>
      <c r="B711" s="552" t="s">
        <v>928</v>
      </c>
      <c r="C711" s="549" t="s">
        <v>401</v>
      </c>
      <c r="D711" s="550">
        <v>20</v>
      </c>
      <c r="F711" s="550">
        <f>D711*E711</f>
        <v>0</v>
      </c>
    </row>
    <row r="712" spans="1:6">
      <c r="A712" s="606"/>
      <c r="C712" s="603"/>
      <c r="D712" s="607"/>
      <c r="E712" s="574"/>
      <c r="F712" s="574"/>
    </row>
    <row r="713" spans="1:6" ht="25.5">
      <c r="A713" s="548">
        <v>6</v>
      </c>
      <c r="B713" s="608" t="s">
        <v>929</v>
      </c>
      <c r="C713" s="549" t="s">
        <v>401</v>
      </c>
      <c r="D713" s="550">
        <v>30</v>
      </c>
      <c r="F713" s="550">
        <f>D713*E713</f>
        <v>0</v>
      </c>
    </row>
    <row r="714" spans="1:6">
      <c r="A714" s="606"/>
      <c r="C714" s="603"/>
      <c r="D714" s="607"/>
      <c r="E714" s="574"/>
      <c r="F714" s="574"/>
    </row>
    <row r="715" spans="1:6" ht="63.75">
      <c r="A715" s="548">
        <v>7</v>
      </c>
      <c r="B715" s="608" t="s">
        <v>930</v>
      </c>
      <c r="C715" s="549" t="s">
        <v>7</v>
      </c>
      <c r="D715" s="550">
        <v>1</v>
      </c>
      <c r="F715" s="550">
        <f>D715*E715</f>
        <v>0</v>
      </c>
    </row>
    <row r="716" spans="1:6">
      <c r="A716" s="606"/>
      <c r="C716" s="603"/>
      <c r="D716" s="607"/>
      <c r="E716" s="574"/>
      <c r="F716" s="574"/>
    </row>
    <row r="717" spans="1:6" ht="38.25">
      <c r="A717" s="548">
        <v>8</v>
      </c>
      <c r="B717" s="552" t="s">
        <v>931</v>
      </c>
      <c r="C717" s="549" t="s">
        <v>401</v>
      </c>
      <c r="D717" s="550">
        <v>5</v>
      </c>
      <c r="F717" s="550">
        <f>D717*E717</f>
        <v>0</v>
      </c>
    </row>
    <row r="718" spans="1:6">
      <c r="A718" s="606"/>
      <c r="C718" s="551"/>
      <c r="D718" s="593"/>
      <c r="E718" s="593"/>
      <c r="F718" s="609"/>
    </row>
    <row r="719" spans="1:6" ht="25.5">
      <c r="A719" s="548">
        <v>9</v>
      </c>
      <c r="B719" s="552" t="s">
        <v>932</v>
      </c>
      <c r="C719" s="549" t="s">
        <v>389</v>
      </c>
      <c r="D719" s="550">
        <v>1</v>
      </c>
      <c r="F719" s="550">
        <f>D719*E719</f>
        <v>0</v>
      </c>
    </row>
    <row r="720" spans="1:6">
      <c r="A720" s="606"/>
      <c r="B720" s="555"/>
      <c r="C720" s="603"/>
      <c r="D720" s="607"/>
      <c r="E720" s="574"/>
      <c r="F720" s="574"/>
    </row>
    <row r="721" spans="1:6">
      <c r="A721" s="606"/>
      <c r="C721" s="603"/>
      <c r="D721" s="607"/>
      <c r="E721" s="574"/>
      <c r="F721" s="574"/>
    </row>
    <row r="722" spans="1:6">
      <c r="A722" s="557" t="s">
        <v>933</v>
      </c>
      <c r="B722" s="599" t="s">
        <v>934</v>
      </c>
      <c r="C722" s="568" t="s">
        <v>430</v>
      </c>
      <c r="D722" s="610"/>
      <c r="E722" s="611"/>
      <c r="F722" s="569">
        <f>SUM(F703:F721)</f>
        <v>0</v>
      </c>
    </row>
    <row r="723" spans="1:6">
      <c r="A723" s="561"/>
      <c r="B723" s="553"/>
      <c r="C723" s="562"/>
      <c r="D723" s="563"/>
      <c r="F723" s="563"/>
    </row>
    <row r="724" spans="1:6">
      <c r="A724" s="561"/>
      <c r="B724" s="553"/>
      <c r="C724" s="562"/>
      <c r="D724" s="563"/>
      <c r="F724" s="563"/>
    </row>
    <row r="725" spans="1:6">
      <c r="A725" s="561"/>
      <c r="B725" s="553"/>
      <c r="C725" s="562"/>
      <c r="D725" s="563"/>
      <c r="F725" s="563"/>
    </row>
    <row r="726" spans="1:6">
      <c r="A726" s="561"/>
      <c r="B726" s="553"/>
      <c r="C726" s="562"/>
      <c r="D726" s="563"/>
      <c r="F726" s="563"/>
    </row>
    <row r="727" spans="1:6">
      <c r="A727" s="557" t="s">
        <v>56</v>
      </c>
      <c r="B727" s="558" t="s">
        <v>935</v>
      </c>
      <c r="C727" s="564"/>
      <c r="D727" s="565"/>
      <c r="E727" s="560"/>
      <c r="F727" s="560"/>
    </row>
    <row r="728" spans="1:6">
      <c r="A728" s="561"/>
      <c r="B728" s="553"/>
      <c r="C728" s="562"/>
      <c r="D728" s="563"/>
    </row>
    <row r="729" spans="1:6">
      <c r="A729" s="561" t="s">
        <v>663</v>
      </c>
      <c r="B729" s="553" t="s">
        <v>664</v>
      </c>
      <c r="C729" s="562" t="s">
        <v>665</v>
      </c>
      <c r="D729" s="612" t="s">
        <v>374</v>
      </c>
      <c r="E729" s="563" t="s">
        <v>666</v>
      </c>
      <c r="F729" s="563" t="s">
        <v>667</v>
      </c>
    </row>
    <row r="730" spans="1:6">
      <c r="A730" s="561"/>
      <c r="B730" s="553"/>
      <c r="C730" s="562"/>
      <c r="D730" s="612"/>
      <c r="E730" s="563"/>
      <c r="F730" s="563"/>
    </row>
    <row r="731" spans="1:6" ht="114.75">
      <c r="A731" s="561">
        <v>1</v>
      </c>
      <c r="B731" s="554" t="s">
        <v>936</v>
      </c>
    </row>
    <row r="732" spans="1:6" ht="280.5">
      <c r="A732" s="561"/>
      <c r="B732" s="576" t="s">
        <v>937</v>
      </c>
      <c r="C732" s="549" t="s">
        <v>7</v>
      </c>
      <c r="D732" s="550">
        <v>1</v>
      </c>
      <c r="F732" s="550">
        <f>D732*E732</f>
        <v>0</v>
      </c>
    </row>
    <row r="733" spans="1:6">
      <c r="A733" s="561"/>
    </row>
    <row r="734" spans="1:6">
      <c r="A734" s="561">
        <v>2</v>
      </c>
      <c r="B734" s="554" t="s">
        <v>938</v>
      </c>
      <c r="C734" s="549" t="s">
        <v>7</v>
      </c>
      <c r="D734" s="550">
        <v>1</v>
      </c>
      <c r="F734" s="550">
        <f>D734*E734</f>
        <v>0</v>
      </c>
    </row>
    <row r="735" spans="1:6">
      <c r="A735" s="561"/>
    </row>
    <row r="736" spans="1:6" ht="25.5">
      <c r="A736" s="561">
        <v>3</v>
      </c>
      <c r="B736" s="554" t="s">
        <v>939</v>
      </c>
      <c r="C736" s="549" t="s">
        <v>7</v>
      </c>
      <c r="D736" s="550">
        <v>21</v>
      </c>
      <c r="F736" s="550">
        <f>D736*E736</f>
        <v>0</v>
      </c>
    </row>
    <row r="737" spans="1:6">
      <c r="A737" s="561"/>
    </row>
    <row r="738" spans="1:6" ht="25.5">
      <c r="A738" s="561">
        <v>4</v>
      </c>
      <c r="B738" s="554" t="s">
        <v>940</v>
      </c>
      <c r="C738" s="549" t="s">
        <v>7</v>
      </c>
      <c r="D738" s="550">
        <v>4</v>
      </c>
      <c r="F738" s="550">
        <f>D738*E738</f>
        <v>0</v>
      </c>
    </row>
    <row r="739" spans="1:6">
      <c r="A739" s="561"/>
    </row>
    <row r="740" spans="1:6" ht="25.5">
      <c r="A740" s="561">
        <v>5</v>
      </c>
      <c r="B740" s="554" t="s">
        <v>941</v>
      </c>
      <c r="C740" s="549" t="s">
        <v>7</v>
      </c>
      <c r="D740" s="550">
        <v>29</v>
      </c>
      <c r="F740" s="550">
        <f>D740*E740</f>
        <v>0</v>
      </c>
    </row>
    <row r="741" spans="1:6">
      <c r="A741" s="561"/>
    </row>
    <row r="742" spans="1:6">
      <c r="A742" s="561">
        <v>6</v>
      </c>
      <c r="B742" s="554" t="s">
        <v>942</v>
      </c>
      <c r="C742" s="549" t="s">
        <v>7</v>
      </c>
      <c r="D742" s="550">
        <v>27</v>
      </c>
      <c r="F742" s="550">
        <f>D742*E742</f>
        <v>0</v>
      </c>
    </row>
    <row r="743" spans="1:6">
      <c r="A743" s="561"/>
    </row>
    <row r="744" spans="1:6" ht="25.5">
      <c r="A744" s="561">
        <v>7</v>
      </c>
      <c r="B744" s="554" t="s">
        <v>943</v>
      </c>
      <c r="C744" s="549" t="s">
        <v>7</v>
      </c>
      <c r="D744" s="550">
        <v>1</v>
      </c>
      <c r="F744" s="550">
        <f>D744*E744</f>
        <v>0</v>
      </c>
    </row>
    <row r="745" spans="1:6">
      <c r="A745" s="561"/>
    </row>
    <row r="746" spans="1:6">
      <c r="A746" s="561">
        <v>8</v>
      </c>
      <c r="B746" s="554" t="s">
        <v>944</v>
      </c>
      <c r="C746" s="549" t="s">
        <v>7</v>
      </c>
      <c r="D746" s="550">
        <v>45</v>
      </c>
      <c r="F746" s="550">
        <f>D746*E746</f>
        <v>0</v>
      </c>
    </row>
    <row r="747" spans="1:6">
      <c r="A747" s="561"/>
    </row>
    <row r="748" spans="1:6" ht="25.5">
      <c r="A748" s="561">
        <v>9</v>
      </c>
      <c r="B748" s="554" t="s">
        <v>945</v>
      </c>
      <c r="C748" s="549" t="s">
        <v>7</v>
      </c>
      <c r="D748" s="550">
        <v>45</v>
      </c>
      <c r="F748" s="550">
        <f>D748*E748</f>
        <v>0</v>
      </c>
    </row>
    <row r="749" spans="1:6">
      <c r="A749" s="561"/>
    </row>
    <row r="750" spans="1:6" ht="25.5">
      <c r="A750" s="561">
        <v>10</v>
      </c>
      <c r="B750" s="554" t="s">
        <v>946</v>
      </c>
      <c r="C750" s="549" t="s">
        <v>7</v>
      </c>
      <c r="D750" s="550">
        <v>1</v>
      </c>
      <c r="F750" s="550">
        <f>D750*E750</f>
        <v>0</v>
      </c>
    </row>
    <row r="751" spans="1:6">
      <c r="A751" s="561"/>
    </row>
    <row r="752" spans="1:6" ht="25.5">
      <c r="A752" s="561">
        <v>11</v>
      </c>
      <c r="B752" s="576" t="s">
        <v>947</v>
      </c>
      <c r="C752" s="582" t="s">
        <v>401</v>
      </c>
      <c r="D752" s="581">
        <v>250</v>
      </c>
      <c r="E752" s="581"/>
      <c r="F752" s="550">
        <f>D752*E752</f>
        <v>0</v>
      </c>
    </row>
    <row r="753" spans="1:6">
      <c r="A753" s="561"/>
      <c r="B753" s="576"/>
      <c r="C753" s="582"/>
      <c r="D753" s="581"/>
      <c r="E753" s="581"/>
    </row>
    <row r="754" spans="1:6" ht="38.25">
      <c r="A754" s="561">
        <v>12</v>
      </c>
      <c r="B754" s="554" t="s">
        <v>948</v>
      </c>
      <c r="C754" s="549" t="s">
        <v>401</v>
      </c>
      <c r="D754" s="550">
        <v>300</v>
      </c>
      <c r="F754" s="550">
        <f>D754*E754</f>
        <v>0</v>
      </c>
    </row>
    <row r="755" spans="1:6">
      <c r="A755" s="561"/>
    </row>
    <row r="756" spans="1:6" ht="38.25">
      <c r="A756" s="561">
        <v>13</v>
      </c>
      <c r="B756" s="554" t="s">
        <v>949</v>
      </c>
      <c r="C756" s="549" t="s">
        <v>401</v>
      </c>
      <c r="D756" s="550">
        <v>750</v>
      </c>
      <c r="F756" s="550">
        <f>D756*E756</f>
        <v>0</v>
      </c>
    </row>
    <row r="757" spans="1:6">
      <c r="A757" s="561"/>
    </row>
    <row r="758" spans="1:6" ht="51">
      <c r="A758" s="561">
        <v>14</v>
      </c>
      <c r="B758" s="554" t="s">
        <v>950</v>
      </c>
      <c r="C758" s="549" t="s">
        <v>401</v>
      </c>
      <c r="D758" s="550">
        <v>250</v>
      </c>
      <c r="F758" s="550">
        <f>D758*E758</f>
        <v>0</v>
      </c>
    </row>
    <row r="759" spans="1:6">
      <c r="A759" s="561"/>
    </row>
    <row r="760" spans="1:6" ht="25.5">
      <c r="A760" s="561">
        <v>15</v>
      </c>
      <c r="B760" s="576" t="s">
        <v>951</v>
      </c>
      <c r="C760" s="582" t="s">
        <v>7</v>
      </c>
      <c r="D760" s="581">
        <v>1000</v>
      </c>
      <c r="E760" s="581"/>
      <c r="F760" s="550">
        <f>D760*E760</f>
        <v>0</v>
      </c>
    </row>
    <row r="761" spans="1:6">
      <c r="A761" s="561"/>
      <c r="B761" s="576"/>
      <c r="C761" s="582"/>
      <c r="D761" s="581"/>
      <c r="E761" s="581"/>
    </row>
    <row r="762" spans="1:6" ht="25.5">
      <c r="A762" s="561">
        <v>16</v>
      </c>
      <c r="B762" s="576" t="s">
        <v>952</v>
      </c>
      <c r="C762" s="580" t="s">
        <v>7</v>
      </c>
      <c r="D762" s="581">
        <v>29</v>
      </c>
      <c r="E762" s="581"/>
      <c r="F762" s="550">
        <f>D762*E762</f>
        <v>0</v>
      </c>
    </row>
    <row r="763" spans="1:6">
      <c r="A763" s="561"/>
      <c r="B763" s="576"/>
      <c r="C763" s="580"/>
      <c r="D763" s="581"/>
      <c r="E763" s="581"/>
    </row>
    <row r="764" spans="1:6">
      <c r="A764" s="561">
        <v>17</v>
      </c>
      <c r="B764" s="576" t="s">
        <v>953</v>
      </c>
      <c r="C764" s="582" t="s">
        <v>7</v>
      </c>
      <c r="D764" s="581">
        <v>1</v>
      </c>
      <c r="E764" s="581"/>
      <c r="F764" s="550">
        <f>D764*E764</f>
        <v>0</v>
      </c>
    </row>
    <row r="765" spans="1:6">
      <c r="A765" s="561"/>
      <c r="B765" s="576"/>
      <c r="C765" s="582"/>
      <c r="D765" s="581"/>
      <c r="E765" s="581"/>
    </row>
    <row r="766" spans="1:6">
      <c r="A766" s="557" t="s">
        <v>954</v>
      </c>
      <c r="B766" s="558" t="s">
        <v>955</v>
      </c>
      <c r="C766" s="559"/>
      <c r="D766" s="560"/>
      <c r="E766" s="560"/>
      <c r="F766" s="565">
        <f>SUM(F731:F764)</f>
        <v>0</v>
      </c>
    </row>
    <row r="767" spans="1:6">
      <c r="A767" s="561"/>
      <c r="B767" s="553"/>
      <c r="F767" s="563"/>
    </row>
    <row r="768" spans="1:6">
      <c r="A768" s="561"/>
      <c r="B768" s="553"/>
      <c r="F768" s="563"/>
    </row>
    <row r="769" spans="1:6">
      <c r="A769" s="561"/>
      <c r="B769" s="553"/>
      <c r="F769" s="563"/>
    </row>
    <row r="770" spans="1:6">
      <c r="A770" s="557" t="s">
        <v>61</v>
      </c>
      <c r="B770" s="558" t="s">
        <v>956</v>
      </c>
      <c r="C770" s="564"/>
      <c r="D770" s="565"/>
      <c r="E770" s="560"/>
      <c r="F770" s="560"/>
    </row>
    <row r="771" spans="1:6">
      <c r="A771" s="561"/>
    </row>
    <row r="772" spans="1:6">
      <c r="A772" s="561" t="s">
        <v>663</v>
      </c>
      <c r="B772" s="553" t="s">
        <v>664</v>
      </c>
      <c r="C772" s="562" t="s">
        <v>665</v>
      </c>
      <c r="D772" s="563" t="s">
        <v>374</v>
      </c>
      <c r="E772" s="563" t="s">
        <v>666</v>
      </c>
      <c r="F772" s="563" t="s">
        <v>667</v>
      </c>
    </row>
    <row r="773" spans="1:6">
      <c r="A773" s="561">
        <v>1</v>
      </c>
      <c r="B773" s="554" t="s">
        <v>957</v>
      </c>
      <c r="C773" s="549" t="s">
        <v>389</v>
      </c>
      <c r="D773" s="550">
        <v>1</v>
      </c>
      <c r="F773" s="550">
        <f t="shared" ref="F773:F793" si="3">D773*E773</f>
        <v>0</v>
      </c>
    </row>
    <row r="774" spans="1:6">
      <c r="A774" s="561"/>
    </row>
    <row r="775" spans="1:6">
      <c r="A775" s="561">
        <v>2</v>
      </c>
      <c r="B775" s="554" t="s">
        <v>958</v>
      </c>
      <c r="C775" s="549" t="s">
        <v>389</v>
      </c>
      <c r="D775" s="550">
        <v>1</v>
      </c>
      <c r="F775" s="550">
        <f t="shared" si="3"/>
        <v>0</v>
      </c>
    </row>
    <row r="776" spans="1:6">
      <c r="A776" s="561"/>
    </row>
    <row r="777" spans="1:6" ht="25.5">
      <c r="A777" s="561">
        <v>3</v>
      </c>
      <c r="B777" s="554" t="s">
        <v>959</v>
      </c>
      <c r="C777" s="549" t="s">
        <v>389</v>
      </c>
      <c r="D777" s="550">
        <v>1</v>
      </c>
      <c r="F777" s="550">
        <f t="shared" si="3"/>
        <v>0</v>
      </c>
    </row>
    <row r="778" spans="1:6">
      <c r="A778" s="561"/>
    </row>
    <row r="779" spans="1:6">
      <c r="A779" s="561">
        <v>4</v>
      </c>
      <c r="B779" s="554" t="s">
        <v>960</v>
      </c>
      <c r="C779" s="549" t="s">
        <v>389</v>
      </c>
      <c r="D779" s="550">
        <v>1</v>
      </c>
      <c r="F779" s="550">
        <f t="shared" si="3"/>
        <v>0</v>
      </c>
    </row>
    <row r="780" spans="1:6">
      <c r="A780" s="561"/>
    </row>
    <row r="781" spans="1:6">
      <c r="A781" s="561">
        <v>5</v>
      </c>
      <c r="B781" s="554" t="s">
        <v>961</v>
      </c>
      <c r="C781" s="549" t="s">
        <v>389</v>
      </c>
      <c r="D781" s="550">
        <v>1</v>
      </c>
      <c r="F781" s="550">
        <f t="shared" si="3"/>
        <v>0</v>
      </c>
    </row>
    <row r="782" spans="1:6">
      <c r="A782" s="561"/>
    </row>
    <row r="783" spans="1:6" ht="25.5">
      <c r="A783" s="561">
        <v>6</v>
      </c>
      <c r="B783" s="554" t="s">
        <v>962</v>
      </c>
      <c r="C783" s="549" t="s">
        <v>389</v>
      </c>
      <c r="D783" s="550">
        <v>1</v>
      </c>
      <c r="F783" s="550">
        <f t="shared" si="3"/>
        <v>0</v>
      </c>
    </row>
    <row r="784" spans="1:6">
      <c r="A784" s="561"/>
    </row>
    <row r="785" spans="1:6">
      <c r="A785" s="561">
        <v>7</v>
      </c>
      <c r="B785" s="554" t="s">
        <v>963</v>
      </c>
      <c r="C785" s="549" t="s">
        <v>389</v>
      </c>
      <c r="D785" s="550">
        <v>1</v>
      </c>
      <c r="F785" s="550">
        <f t="shared" si="3"/>
        <v>0</v>
      </c>
    </row>
    <row r="786" spans="1:6">
      <c r="A786" s="561"/>
    </row>
    <row r="787" spans="1:6">
      <c r="A787" s="561">
        <v>8</v>
      </c>
      <c r="B787" s="554" t="s">
        <v>964</v>
      </c>
      <c r="C787" s="549" t="s">
        <v>389</v>
      </c>
      <c r="D787" s="550">
        <v>1</v>
      </c>
      <c r="F787" s="550">
        <f t="shared" si="3"/>
        <v>0</v>
      </c>
    </row>
    <row r="788" spans="1:6">
      <c r="A788" s="561"/>
    </row>
    <row r="789" spans="1:6">
      <c r="A789" s="561">
        <v>9</v>
      </c>
      <c r="B789" s="554" t="s">
        <v>965</v>
      </c>
      <c r="C789" s="549" t="s">
        <v>389</v>
      </c>
      <c r="D789" s="550">
        <v>1</v>
      </c>
      <c r="F789" s="550">
        <f t="shared" si="3"/>
        <v>0</v>
      </c>
    </row>
    <row r="790" spans="1:6">
      <c r="A790" s="561"/>
    </row>
    <row r="791" spans="1:6">
      <c r="A791" s="561">
        <v>10</v>
      </c>
      <c r="B791" s="554" t="s">
        <v>966</v>
      </c>
      <c r="C791" s="549" t="s">
        <v>389</v>
      </c>
      <c r="D791" s="550">
        <v>1</v>
      </c>
      <c r="F791" s="550">
        <f t="shared" si="3"/>
        <v>0</v>
      </c>
    </row>
    <row r="792" spans="1:6">
      <c r="A792" s="561"/>
    </row>
    <row r="793" spans="1:6">
      <c r="A793" s="561">
        <v>11</v>
      </c>
      <c r="B793" s="554" t="s">
        <v>967</v>
      </c>
      <c r="C793" s="549" t="s">
        <v>389</v>
      </c>
      <c r="D793" s="550">
        <v>1</v>
      </c>
      <c r="F793" s="550">
        <f t="shared" si="3"/>
        <v>0</v>
      </c>
    </row>
    <row r="794" spans="1:6">
      <c r="A794" s="561"/>
    </row>
    <row r="795" spans="1:6">
      <c r="A795" s="561">
        <v>12</v>
      </c>
      <c r="B795" s="554" t="s">
        <v>968</v>
      </c>
      <c r="C795" s="549" t="s">
        <v>389</v>
      </c>
      <c r="D795" s="550">
        <v>1</v>
      </c>
      <c r="F795" s="550">
        <f>D795*E795</f>
        <v>0</v>
      </c>
    </row>
    <row r="796" spans="1:6">
      <c r="A796" s="561"/>
    </row>
    <row r="797" spans="1:6" ht="25.5">
      <c r="A797" s="557" t="s">
        <v>969</v>
      </c>
      <c r="B797" s="558" t="s">
        <v>970</v>
      </c>
      <c r="C797" s="564"/>
      <c r="D797" s="565"/>
      <c r="E797" s="560"/>
      <c r="F797" s="565">
        <f>SUM(F773:F796)</f>
        <v>0</v>
      </c>
    </row>
    <row r="798" spans="1:6">
      <c r="A798" s="561"/>
    </row>
    <row r="799" spans="1:6">
      <c r="A799" s="561"/>
    </row>
    <row r="800" spans="1:6">
      <c r="A800" s="566"/>
    </row>
    <row r="801" spans="1:6">
      <c r="A801" s="557" t="s">
        <v>62</v>
      </c>
      <c r="B801" s="558" t="s">
        <v>363</v>
      </c>
      <c r="C801" s="559"/>
      <c r="D801" s="560"/>
      <c r="E801" s="560"/>
      <c r="F801" s="560"/>
    </row>
    <row r="802" spans="1:6">
      <c r="A802" s="561"/>
    </row>
    <row r="803" spans="1:6">
      <c r="A803" s="561">
        <v>1</v>
      </c>
      <c r="B803" s="554" t="s">
        <v>662</v>
      </c>
      <c r="F803" s="550">
        <f>F19</f>
        <v>0</v>
      </c>
    </row>
    <row r="804" spans="1:6">
      <c r="A804" s="561"/>
    </row>
    <row r="805" spans="1:6">
      <c r="A805" s="561">
        <v>2</v>
      </c>
      <c r="B805" s="554" t="s">
        <v>676</v>
      </c>
      <c r="F805" s="550">
        <f>F294</f>
        <v>0</v>
      </c>
    </row>
    <row r="806" spans="1:6">
      <c r="A806" s="561"/>
    </row>
    <row r="807" spans="1:6">
      <c r="A807" s="561">
        <v>3</v>
      </c>
      <c r="B807" s="554" t="s">
        <v>746</v>
      </c>
      <c r="F807" s="550">
        <f>F348</f>
        <v>0</v>
      </c>
    </row>
    <row r="808" spans="1:6">
      <c r="A808" s="561"/>
    </row>
    <row r="809" spans="1:6">
      <c r="A809" s="561">
        <v>4</v>
      </c>
      <c r="B809" s="554" t="s">
        <v>771</v>
      </c>
      <c r="F809" s="550">
        <f>F379</f>
        <v>0</v>
      </c>
    </row>
    <row r="810" spans="1:6">
      <c r="A810" s="561"/>
    </row>
    <row r="811" spans="1:6">
      <c r="A811" s="561">
        <v>5</v>
      </c>
      <c r="B811" s="554" t="s">
        <v>971</v>
      </c>
      <c r="F811" s="550">
        <f>F431</f>
        <v>0</v>
      </c>
    </row>
    <row r="812" spans="1:6">
      <c r="A812" s="561"/>
    </row>
    <row r="813" spans="1:6">
      <c r="A813" s="561">
        <v>6</v>
      </c>
      <c r="B813" s="554" t="s">
        <v>810</v>
      </c>
      <c r="F813" s="550">
        <f>F458</f>
        <v>0</v>
      </c>
    </row>
    <row r="814" spans="1:6">
      <c r="A814" s="561"/>
    </row>
    <row r="815" spans="1:6">
      <c r="A815" s="561">
        <v>7</v>
      </c>
      <c r="B815" s="554" t="s">
        <v>822</v>
      </c>
      <c r="F815" s="550">
        <f>F485</f>
        <v>0</v>
      </c>
    </row>
    <row r="816" spans="1:6">
      <c r="A816" s="561"/>
    </row>
    <row r="817" spans="1:6">
      <c r="A817" s="561">
        <v>8</v>
      </c>
      <c r="B817" s="554" t="s">
        <v>972</v>
      </c>
      <c r="F817" s="550">
        <f>F549</f>
        <v>0</v>
      </c>
    </row>
    <row r="818" spans="1:6">
      <c r="A818" s="561"/>
    </row>
    <row r="819" spans="1:6">
      <c r="A819" s="561">
        <v>9</v>
      </c>
      <c r="B819" s="554" t="s">
        <v>853</v>
      </c>
      <c r="F819" s="550">
        <f>F589</f>
        <v>0</v>
      </c>
    </row>
    <row r="820" spans="1:6">
      <c r="A820" s="561"/>
    </row>
    <row r="821" spans="1:6">
      <c r="A821" s="561">
        <v>10</v>
      </c>
      <c r="B821" s="554" t="s">
        <v>871</v>
      </c>
      <c r="F821" s="550">
        <f>F607</f>
        <v>0</v>
      </c>
    </row>
    <row r="822" spans="1:6">
      <c r="A822" s="561"/>
    </row>
    <row r="823" spans="1:6">
      <c r="A823" s="561">
        <v>11</v>
      </c>
      <c r="B823" s="554" t="s">
        <v>879</v>
      </c>
      <c r="F823" s="550">
        <f>F629</f>
        <v>0</v>
      </c>
    </row>
    <row r="824" spans="1:6">
      <c r="A824" s="561"/>
    </row>
    <row r="825" spans="1:6">
      <c r="A825" s="561">
        <v>12</v>
      </c>
      <c r="B825" s="554" t="s">
        <v>891</v>
      </c>
      <c r="F825" s="550">
        <f>F696</f>
        <v>0</v>
      </c>
    </row>
    <row r="826" spans="1:6">
      <c r="A826" s="561"/>
    </row>
    <row r="827" spans="1:6">
      <c r="A827" s="561">
        <v>13</v>
      </c>
      <c r="B827" s="554" t="s">
        <v>923</v>
      </c>
      <c r="F827" s="550">
        <f>F722</f>
        <v>0</v>
      </c>
    </row>
    <row r="828" spans="1:6">
      <c r="A828" s="561"/>
    </row>
    <row r="829" spans="1:6">
      <c r="A829" s="561">
        <v>14</v>
      </c>
      <c r="B829" s="554" t="s">
        <v>935</v>
      </c>
      <c r="F829" s="550">
        <f>F766</f>
        <v>0</v>
      </c>
    </row>
    <row r="830" spans="1:6">
      <c r="A830" s="561"/>
    </row>
    <row r="831" spans="1:6">
      <c r="A831" s="561">
        <v>15</v>
      </c>
      <c r="B831" s="554" t="s">
        <v>956</v>
      </c>
      <c r="F831" s="550">
        <f>F797</f>
        <v>0</v>
      </c>
    </row>
    <row r="832" spans="1:6">
      <c r="A832" s="561"/>
    </row>
    <row r="833" spans="1:6">
      <c r="A833" s="561"/>
    </row>
    <row r="834" spans="1:6">
      <c r="A834" s="557">
        <v>16</v>
      </c>
      <c r="B834" s="558" t="s">
        <v>367</v>
      </c>
      <c r="C834" s="564"/>
      <c r="D834" s="565"/>
      <c r="E834" s="565"/>
      <c r="F834" s="565">
        <f>SUM(F803:F831)</f>
        <v>0</v>
      </c>
    </row>
    <row r="835" spans="1:6">
      <c r="A835" s="561"/>
      <c r="B835" s="553"/>
      <c r="C835" s="562"/>
      <c r="D835" s="563"/>
      <c r="E835" s="563"/>
      <c r="F835" s="563"/>
    </row>
    <row r="836" spans="1:6">
      <c r="A836" s="557">
        <v>17</v>
      </c>
      <c r="B836" s="558" t="s">
        <v>973</v>
      </c>
      <c r="C836" s="564"/>
      <c r="D836" s="565"/>
      <c r="E836" s="565"/>
      <c r="F836" s="565"/>
    </row>
    <row r="837" spans="1:6">
      <c r="A837" s="561"/>
      <c r="B837" s="553"/>
      <c r="C837" s="562"/>
      <c r="D837" s="563"/>
      <c r="E837" s="563"/>
      <c r="F837" s="563"/>
    </row>
    <row r="838" spans="1:6">
      <c r="A838" s="557">
        <v>18</v>
      </c>
      <c r="B838" s="558" t="s">
        <v>974</v>
      </c>
      <c r="C838" s="564"/>
      <c r="D838" s="565"/>
      <c r="E838" s="565"/>
      <c r="F838" s="565">
        <f>F834+F836</f>
        <v>0</v>
      </c>
    </row>
  </sheetData>
  <pageMargins left="0.74803149606299213" right="0.35433070866141736" top="0.59055118110236227" bottom="0.51181102362204722" header="0.39370078740157483" footer="0.35433070866141736"/>
  <pageSetup paperSize="9" scale="98" orientation="portrait" horizontalDpi="4294967293" r:id="rId1"/>
  <headerFooter alignWithMargins="0">
    <oddFooter>&amp;Rstranica &amp;P</oddFooter>
  </headerFooter>
  <rowBreaks count="4" manualBreakCount="4">
    <brk id="382" max="16383" man="1"/>
    <brk id="552" max="16383" man="1"/>
    <brk id="592" max="16383" man="1"/>
    <brk id="800"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A1626-FA9D-4B35-909C-0A6223044A2D}">
  <dimension ref="A1:G217"/>
  <sheetViews>
    <sheetView view="pageLayout" topLeftCell="A195" zoomScaleNormal="100" workbookViewId="0">
      <selection activeCell="B216" sqref="B216"/>
    </sheetView>
  </sheetViews>
  <sheetFormatPr defaultRowHeight="12.75"/>
  <cols>
    <col min="1" max="1" width="9.140625" style="270"/>
    <col min="2" max="2" width="40" style="270" customWidth="1"/>
    <col min="3" max="3" width="9.5703125" style="270" customWidth="1"/>
    <col min="4" max="4" width="9.140625" style="270"/>
    <col min="5" max="5" width="10.85546875" style="270" customWidth="1"/>
    <col min="6" max="6" width="13.5703125" style="270" customWidth="1"/>
    <col min="7" max="7" width="11.140625" style="270" customWidth="1"/>
    <col min="8" max="8" width="10.7109375" style="270" customWidth="1"/>
    <col min="9" max="9" width="13.140625" style="270" customWidth="1"/>
    <col min="10" max="257" width="9.140625" style="270"/>
    <col min="258" max="258" width="40" style="270" customWidth="1"/>
    <col min="259" max="259" width="9.5703125" style="270" customWidth="1"/>
    <col min="260" max="260" width="9.140625" style="270"/>
    <col min="261" max="261" width="10.85546875" style="270" customWidth="1"/>
    <col min="262" max="262" width="13.5703125" style="270" customWidth="1"/>
    <col min="263" max="263" width="11.140625" style="270" customWidth="1"/>
    <col min="264" max="264" width="10.7109375" style="270" customWidth="1"/>
    <col min="265" max="265" width="13.140625" style="270" customWidth="1"/>
    <col min="266" max="513" width="9.140625" style="270"/>
    <col min="514" max="514" width="40" style="270" customWidth="1"/>
    <col min="515" max="515" width="9.5703125" style="270" customWidth="1"/>
    <col min="516" max="516" width="9.140625" style="270"/>
    <col min="517" max="517" width="10.85546875" style="270" customWidth="1"/>
    <col min="518" max="518" width="13.5703125" style="270" customWidth="1"/>
    <col min="519" max="519" width="11.140625" style="270" customWidth="1"/>
    <col min="520" max="520" width="10.7109375" style="270" customWidth="1"/>
    <col min="521" max="521" width="13.140625" style="270" customWidth="1"/>
    <col min="522" max="769" width="9.140625" style="270"/>
    <col min="770" max="770" width="40" style="270" customWidth="1"/>
    <col min="771" max="771" width="9.5703125" style="270" customWidth="1"/>
    <col min="772" max="772" width="9.140625" style="270"/>
    <col min="773" max="773" width="10.85546875" style="270" customWidth="1"/>
    <col min="774" max="774" width="13.5703125" style="270" customWidth="1"/>
    <col min="775" max="775" width="11.140625" style="270" customWidth="1"/>
    <col min="776" max="776" width="10.7109375" style="270" customWidth="1"/>
    <col min="777" max="777" width="13.140625" style="270" customWidth="1"/>
    <col min="778" max="1025" width="9.140625" style="270"/>
    <col min="1026" max="1026" width="40" style="270" customWidth="1"/>
    <col min="1027" max="1027" width="9.5703125" style="270" customWidth="1"/>
    <col min="1028" max="1028" width="9.140625" style="270"/>
    <col min="1029" max="1029" width="10.85546875" style="270" customWidth="1"/>
    <col min="1030" max="1030" width="13.5703125" style="270" customWidth="1"/>
    <col min="1031" max="1031" width="11.140625" style="270" customWidth="1"/>
    <col min="1032" max="1032" width="10.7109375" style="270" customWidth="1"/>
    <col min="1033" max="1033" width="13.140625" style="270" customWidth="1"/>
    <col min="1034" max="1281" width="9.140625" style="270"/>
    <col min="1282" max="1282" width="40" style="270" customWidth="1"/>
    <col min="1283" max="1283" width="9.5703125" style="270" customWidth="1"/>
    <col min="1284" max="1284" width="9.140625" style="270"/>
    <col min="1285" max="1285" width="10.85546875" style="270" customWidth="1"/>
    <col min="1286" max="1286" width="13.5703125" style="270" customWidth="1"/>
    <col min="1287" max="1287" width="11.140625" style="270" customWidth="1"/>
    <col min="1288" max="1288" width="10.7109375" style="270" customWidth="1"/>
    <col min="1289" max="1289" width="13.140625" style="270" customWidth="1"/>
    <col min="1290" max="1537" width="9.140625" style="270"/>
    <col min="1538" max="1538" width="40" style="270" customWidth="1"/>
    <col min="1539" max="1539" width="9.5703125" style="270" customWidth="1"/>
    <col min="1540" max="1540" width="9.140625" style="270"/>
    <col min="1541" max="1541" width="10.85546875" style="270" customWidth="1"/>
    <col min="1542" max="1542" width="13.5703125" style="270" customWidth="1"/>
    <col min="1543" max="1543" width="11.140625" style="270" customWidth="1"/>
    <col min="1544" max="1544" width="10.7109375" style="270" customWidth="1"/>
    <col min="1545" max="1545" width="13.140625" style="270" customWidth="1"/>
    <col min="1546" max="1793" width="9.140625" style="270"/>
    <col min="1794" max="1794" width="40" style="270" customWidth="1"/>
    <col min="1795" max="1795" width="9.5703125" style="270" customWidth="1"/>
    <col min="1796" max="1796" width="9.140625" style="270"/>
    <col min="1797" max="1797" width="10.85546875" style="270" customWidth="1"/>
    <col min="1798" max="1798" width="13.5703125" style="270" customWidth="1"/>
    <col min="1799" max="1799" width="11.140625" style="270" customWidth="1"/>
    <col min="1800" max="1800" width="10.7109375" style="270" customWidth="1"/>
    <col min="1801" max="1801" width="13.140625" style="270" customWidth="1"/>
    <col min="1802" max="2049" width="9.140625" style="270"/>
    <col min="2050" max="2050" width="40" style="270" customWidth="1"/>
    <col min="2051" max="2051" width="9.5703125" style="270" customWidth="1"/>
    <col min="2052" max="2052" width="9.140625" style="270"/>
    <col min="2053" max="2053" width="10.85546875" style="270" customWidth="1"/>
    <col min="2054" max="2054" width="13.5703125" style="270" customWidth="1"/>
    <col min="2055" max="2055" width="11.140625" style="270" customWidth="1"/>
    <col min="2056" max="2056" width="10.7109375" style="270" customWidth="1"/>
    <col min="2057" max="2057" width="13.140625" style="270" customWidth="1"/>
    <col min="2058" max="2305" width="9.140625" style="270"/>
    <col min="2306" max="2306" width="40" style="270" customWidth="1"/>
    <col min="2307" max="2307" width="9.5703125" style="270" customWidth="1"/>
    <col min="2308" max="2308" width="9.140625" style="270"/>
    <col min="2309" max="2309" width="10.85546875" style="270" customWidth="1"/>
    <col min="2310" max="2310" width="13.5703125" style="270" customWidth="1"/>
    <col min="2311" max="2311" width="11.140625" style="270" customWidth="1"/>
    <col min="2312" max="2312" width="10.7109375" style="270" customWidth="1"/>
    <col min="2313" max="2313" width="13.140625" style="270" customWidth="1"/>
    <col min="2314" max="2561" width="9.140625" style="270"/>
    <col min="2562" max="2562" width="40" style="270" customWidth="1"/>
    <col min="2563" max="2563" width="9.5703125" style="270" customWidth="1"/>
    <col min="2564" max="2564" width="9.140625" style="270"/>
    <col min="2565" max="2565" width="10.85546875" style="270" customWidth="1"/>
    <col min="2566" max="2566" width="13.5703125" style="270" customWidth="1"/>
    <col min="2567" max="2567" width="11.140625" style="270" customWidth="1"/>
    <col min="2568" max="2568" width="10.7109375" style="270" customWidth="1"/>
    <col min="2569" max="2569" width="13.140625" style="270" customWidth="1"/>
    <col min="2570" max="2817" width="9.140625" style="270"/>
    <col min="2818" max="2818" width="40" style="270" customWidth="1"/>
    <col min="2819" max="2819" width="9.5703125" style="270" customWidth="1"/>
    <col min="2820" max="2820" width="9.140625" style="270"/>
    <col min="2821" max="2821" width="10.85546875" style="270" customWidth="1"/>
    <col min="2822" max="2822" width="13.5703125" style="270" customWidth="1"/>
    <col min="2823" max="2823" width="11.140625" style="270" customWidth="1"/>
    <col min="2824" max="2824" width="10.7109375" style="270" customWidth="1"/>
    <col min="2825" max="2825" width="13.140625" style="270" customWidth="1"/>
    <col min="2826" max="3073" width="9.140625" style="270"/>
    <col min="3074" max="3074" width="40" style="270" customWidth="1"/>
    <col min="3075" max="3075" width="9.5703125" style="270" customWidth="1"/>
    <col min="3076" max="3076" width="9.140625" style="270"/>
    <col min="3077" max="3077" width="10.85546875" style="270" customWidth="1"/>
    <col min="3078" max="3078" width="13.5703125" style="270" customWidth="1"/>
    <col min="3079" max="3079" width="11.140625" style="270" customWidth="1"/>
    <col min="3080" max="3080" width="10.7109375" style="270" customWidth="1"/>
    <col min="3081" max="3081" width="13.140625" style="270" customWidth="1"/>
    <col min="3082" max="3329" width="9.140625" style="270"/>
    <col min="3330" max="3330" width="40" style="270" customWidth="1"/>
    <col min="3331" max="3331" width="9.5703125" style="270" customWidth="1"/>
    <col min="3332" max="3332" width="9.140625" style="270"/>
    <col min="3333" max="3333" width="10.85546875" style="270" customWidth="1"/>
    <col min="3334" max="3334" width="13.5703125" style="270" customWidth="1"/>
    <col min="3335" max="3335" width="11.140625" style="270" customWidth="1"/>
    <col min="3336" max="3336" width="10.7109375" style="270" customWidth="1"/>
    <col min="3337" max="3337" width="13.140625" style="270" customWidth="1"/>
    <col min="3338" max="3585" width="9.140625" style="270"/>
    <col min="3586" max="3586" width="40" style="270" customWidth="1"/>
    <col min="3587" max="3587" width="9.5703125" style="270" customWidth="1"/>
    <col min="3588" max="3588" width="9.140625" style="270"/>
    <col min="3589" max="3589" width="10.85546875" style="270" customWidth="1"/>
    <col min="3590" max="3590" width="13.5703125" style="270" customWidth="1"/>
    <col min="3591" max="3591" width="11.140625" style="270" customWidth="1"/>
    <col min="3592" max="3592" width="10.7109375" style="270" customWidth="1"/>
    <col min="3593" max="3593" width="13.140625" style="270" customWidth="1"/>
    <col min="3594" max="3841" width="9.140625" style="270"/>
    <col min="3842" max="3842" width="40" style="270" customWidth="1"/>
    <col min="3843" max="3843" width="9.5703125" style="270" customWidth="1"/>
    <col min="3844" max="3844" width="9.140625" style="270"/>
    <col min="3845" max="3845" width="10.85546875" style="270" customWidth="1"/>
    <col min="3846" max="3846" width="13.5703125" style="270" customWidth="1"/>
    <col min="3847" max="3847" width="11.140625" style="270" customWidth="1"/>
    <col min="3848" max="3848" width="10.7109375" style="270" customWidth="1"/>
    <col min="3849" max="3849" width="13.140625" style="270" customWidth="1"/>
    <col min="3850" max="4097" width="9.140625" style="270"/>
    <col min="4098" max="4098" width="40" style="270" customWidth="1"/>
    <col min="4099" max="4099" width="9.5703125" style="270" customWidth="1"/>
    <col min="4100" max="4100" width="9.140625" style="270"/>
    <col min="4101" max="4101" width="10.85546875" style="270" customWidth="1"/>
    <col min="4102" max="4102" width="13.5703125" style="270" customWidth="1"/>
    <col min="4103" max="4103" width="11.140625" style="270" customWidth="1"/>
    <col min="4104" max="4104" width="10.7109375" style="270" customWidth="1"/>
    <col min="4105" max="4105" width="13.140625" style="270" customWidth="1"/>
    <col min="4106" max="4353" width="9.140625" style="270"/>
    <col min="4354" max="4354" width="40" style="270" customWidth="1"/>
    <col min="4355" max="4355" width="9.5703125" style="270" customWidth="1"/>
    <col min="4356" max="4356" width="9.140625" style="270"/>
    <col min="4357" max="4357" width="10.85546875" style="270" customWidth="1"/>
    <col min="4358" max="4358" width="13.5703125" style="270" customWidth="1"/>
    <col min="4359" max="4359" width="11.140625" style="270" customWidth="1"/>
    <col min="4360" max="4360" width="10.7109375" style="270" customWidth="1"/>
    <col min="4361" max="4361" width="13.140625" style="270" customWidth="1"/>
    <col min="4362" max="4609" width="9.140625" style="270"/>
    <col min="4610" max="4610" width="40" style="270" customWidth="1"/>
    <col min="4611" max="4611" width="9.5703125" style="270" customWidth="1"/>
    <col min="4612" max="4612" width="9.140625" style="270"/>
    <col min="4613" max="4613" width="10.85546875" style="270" customWidth="1"/>
    <col min="4614" max="4614" width="13.5703125" style="270" customWidth="1"/>
    <col min="4615" max="4615" width="11.140625" style="270" customWidth="1"/>
    <col min="4616" max="4616" width="10.7109375" style="270" customWidth="1"/>
    <col min="4617" max="4617" width="13.140625" style="270" customWidth="1"/>
    <col min="4618" max="4865" width="9.140625" style="270"/>
    <col min="4866" max="4866" width="40" style="270" customWidth="1"/>
    <col min="4867" max="4867" width="9.5703125" style="270" customWidth="1"/>
    <col min="4868" max="4868" width="9.140625" style="270"/>
    <col min="4869" max="4869" width="10.85546875" style="270" customWidth="1"/>
    <col min="4870" max="4870" width="13.5703125" style="270" customWidth="1"/>
    <col min="4871" max="4871" width="11.140625" style="270" customWidth="1"/>
    <col min="4872" max="4872" width="10.7109375" style="270" customWidth="1"/>
    <col min="4873" max="4873" width="13.140625" style="270" customWidth="1"/>
    <col min="4874" max="5121" width="9.140625" style="270"/>
    <col min="5122" max="5122" width="40" style="270" customWidth="1"/>
    <col min="5123" max="5123" width="9.5703125" style="270" customWidth="1"/>
    <col min="5124" max="5124" width="9.140625" style="270"/>
    <col min="5125" max="5125" width="10.85546875" style="270" customWidth="1"/>
    <col min="5126" max="5126" width="13.5703125" style="270" customWidth="1"/>
    <col min="5127" max="5127" width="11.140625" style="270" customWidth="1"/>
    <col min="5128" max="5128" width="10.7109375" style="270" customWidth="1"/>
    <col min="5129" max="5129" width="13.140625" style="270" customWidth="1"/>
    <col min="5130" max="5377" width="9.140625" style="270"/>
    <col min="5378" max="5378" width="40" style="270" customWidth="1"/>
    <col min="5379" max="5379" width="9.5703125" style="270" customWidth="1"/>
    <col min="5380" max="5380" width="9.140625" style="270"/>
    <col min="5381" max="5381" width="10.85546875" style="270" customWidth="1"/>
    <col min="5382" max="5382" width="13.5703125" style="270" customWidth="1"/>
    <col min="5383" max="5383" width="11.140625" style="270" customWidth="1"/>
    <col min="5384" max="5384" width="10.7109375" style="270" customWidth="1"/>
    <col min="5385" max="5385" width="13.140625" style="270" customWidth="1"/>
    <col min="5386" max="5633" width="9.140625" style="270"/>
    <col min="5634" max="5634" width="40" style="270" customWidth="1"/>
    <col min="5635" max="5635" width="9.5703125" style="270" customWidth="1"/>
    <col min="5636" max="5636" width="9.140625" style="270"/>
    <col min="5637" max="5637" width="10.85546875" style="270" customWidth="1"/>
    <col min="5638" max="5638" width="13.5703125" style="270" customWidth="1"/>
    <col min="5639" max="5639" width="11.140625" style="270" customWidth="1"/>
    <col min="5640" max="5640" width="10.7109375" style="270" customWidth="1"/>
    <col min="5641" max="5641" width="13.140625" style="270" customWidth="1"/>
    <col min="5642" max="5889" width="9.140625" style="270"/>
    <col min="5890" max="5890" width="40" style="270" customWidth="1"/>
    <col min="5891" max="5891" width="9.5703125" style="270" customWidth="1"/>
    <col min="5892" max="5892" width="9.140625" style="270"/>
    <col min="5893" max="5893" width="10.85546875" style="270" customWidth="1"/>
    <col min="5894" max="5894" width="13.5703125" style="270" customWidth="1"/>
    <col min="5895" max="5895" width="11.140625" style="270" customWidth="1"/>
    <col min="5896" max="5896" width="10.7109375" style="270" customWidth="1"/>
    <col min="5897" max="5897" width="13.140625" style="270" customWidth="1"/>
    <col min="5898" max="6145" width="9.140625" style="270"/>
    <col min="6146" max="6146" width="40" style="270" customWidth="1"/>
    <col min="6147" max="6147" width="9.5703125" style="270" customWidth="1"/>
    <col min="6148" max="6148" width="9.140625" style="270"/>
    <col min="6149" max="6149" width="10.85546875" style="270" customWidth="1"/>
    <col min="6150" max="6150" width="13.5703125" style="270" customWidth="1"/>
    <col min="6151" max="6151" width="11.140625" style="270" customWidth="1"/>
    <col min="6152" max="6152" width="10.7109375" style="270" customWidth="1"/>
    <col min="6153" max="6153" width="13.140625" style="270" customWidth="1"/>
    <col min="6154" max="6401" width="9.140625" style="270"/>
    <col min="6402" max="6402" width="40" style="270" customWidth="1"/>
    <col min="6403" max="6403" width="9.5703125" style="270" customWidth="1"/>
    <col min="6404" max="6404" width="9.140625" style="270"/>
    <col min="6405" max="6405" width="10.85546875" style="270" customWidth="1"/>
    <col min="6406" max="6406" width="13.5703125" style="270" customWidth="1"/>
    <col min="6407" max="6407" width="11.140625" style="270" customWidth="1"/>
    <col min="6408" max="6408" width="10.7109375" style="270" customWidth="1"/>
    <col min="6409" max="6409" width="13.140625" style="270" customWidth="1"/>
    <col min="6410" max="6657" width="9.140625" style="270"/>
    <col min="6658" max="6658" width="40" style="270" customWidth="1"/>
    <col min="6659" max="6659" width="9.5703125" style="270" customWidth="1"/>
    <col min="6660" max="6660" width="9.140625" style="270"/>
    <col min="6661" max="6661" width="10.85546875" style="270" customWidth="1"/>
    <col min="6662" max="6662" width="13.5703125" style="270" customWidth="1"/>
    <col min="6663" max="6663" width="11.140625" style="270" customWidth="1"/>
    <col min="6664" max="6664" width="10.7109375" style="270" customWidth="1"/>
    <col min="6665" max="6665" width="13.140625" style="270" customWidth="1"/>
    <col min="6666" max="6913" width="9.140625" style="270"/>
    <col min="6914" max="6914" width="40" style="270" customWidth="1"/>
    <col min="6915" max="6915" width="9.5703125" style="270" customWidth="1"/>
    <col min="6916" max="6916" width="9.140625" style="270"/>
    <col min="6917" max="6917" width="10.85546875" style="270" customWidth="1"/>
    <col min="6918" max="6918" width="13.5703125" style="270" customWidth="1"/>
    <col min="6919" max="6919" width="11.140625" style="270" customWidth="1"/>
    <col min="6920" max="6920" width="10.7109375" style="270" customWidth="1"/>
    <col min="6921" max="6921" width="13.140625" style="270" customWidth="1"/>
    <col min="6922" max="7169" width="9.140625" style="270"/>
    <col min="7170" max="7170" width="40" style="270" customWidth="1"/>
    <col min="7171" max="7171" width="9.5703125" style="270" customWidth="1"/>
    <col min="7172" max="7172" width="9.140625" style="270"/>
    <col min="7173" max="7173" width="10.85546875" style="270" customWidth="1"/>
    <col min="7174" max="7174" width="13.5703125" style="270" customWidth="1"/>
    <col min="7175" max="7175" width="11.140625" style="270" customWidth="1"/>
    <col min="7176" max="7176" width="10.7109375" style="270" customWidth="1"/>
    <col min="7177" max="7177" width="13.140625" style="270" customWidth="1"/>
    <col min="7178" max="7425" width="9.140625" style="270"/>
    <col min="7426" max="7426" width="40" style="270" customWidth="1"/>
    <col min="7427" max="7427" width="9.5703125" style="270" customWidth="1"/>
    <col min="7428" max="7428" width="9.140625" style="270"/>
    <col min="7429" max="7429" width="10.85546875" style="270" customWidth="1"/>
    <col min="7430" max="7430" width="13.5703125" style="270" customWidth="1"/>
    <col min="7431" max="7431" width="11.140625" style="270" customWidth="1"/>
    <col min="7432" max="7432" width="10.7109375" style="270" customWidth="1"/>
    <col min="7433" max="7433" width="13.140625" style="270" customWidth="1"/>
    <col min="7434" max="7681" width="9.140625" style="270"/>
    <col min="7682" max="7682" width="40" style="270" customWidth="1"/>
    <col min="7683" max="7683" width="9.5703125" style="270" customWidth="1"/>
    <col min="7684" max="7684" width="9.140625" style="270"/>
    <col min="7685" max="7685" width="10.85546875" style="270" customWidth="1"/>
    <col min="7686" max="7686" width="13.5703125" style="270" customWidth="1"/>
    <col min="7687" max="7687" width="11.140625" style="270" customWidth="1"/>
    <col min="7688" max="7688" width="10.7109375" style="270" customWidth="1"/>
    <col min="7689" max="7689" width="13.140625" style="270" customWidth="1"/>
    <col min="7690" max="7937" width="9.140625" style="270"/>
    <col min="7938" max="7938" width="40" style="270" customWidth="1"/>
    <col min="7939" max="7939" width="9.5703125" style="270" customWidth="1"/>
    <col min="7940" max="7940" width="9.140625" style="270"/>
    <col min="7941" max="7941" width="10.85546875" style="270" customWidth="1"/>
    <col min="7942" max="7942" width="13.5703125" style="270" customWidth="1"/>
    <col min="7943" max="7943" width="11.140625" style="270" customWidth="1"/>
    <col min="7944" max="7944" width="10.7109375" style="270" customWidth="1"/>
    <col min="7945" max="7945" width="13.140625" style="270" customWidth="1"/>
    <col min="7946" max="8193" width="9.140625" style="270"/>
    <col min="8194" max="8194" width="40" style="270" customWidth="1"/>
    <col min="8195" max="8195" width="9.5703125" style="270" customWidth="1"/>
    <col min="8196" max="8196" width="9.140625" style="270"/>
    <col min="8197" max="8197" width="10.85546875" style="270" customWidth="1"/>
    <col min="8198" max="8198" width="13.5703125" style="270" customWidth="1"/>
    <col min="8199" max="8199" width="11.140625" style="270" customWidth="1"/>
    <col min="8200" max="8200" width="10.7109375" style="270" customWidth="1"/>
    <col min="8201" max="8201" width="13.140625" style="270" customWidth="1"/>
    <col min="8202" max="8449" width="9.140625" style="270"/>
    <col min="8450" max="8450" width="40" style="270" customWidth="1"/>
    <col min="8451" max="8451" width="9.5703125" style="270" customWidth="1"/>
    <col min="8452" max="8452" width="9.140625" style="270"/>
    <col min="8453" max="8453" width="10.85546875" style="270" customWidth="1"/>
    <col min="8454" max="8454" width="13.5703125" style="270" customWidth="1"/>
    <col min="8455" max="8455" width="11.140625" style="270" customWidth="1"/>
    <col min="8456" max="8456" width="10.7109375" style="270" customWidth="1"/>
    <col min="8457" max="8457" width="13.140625" style="270" customWidth="1"/>
    <col min="8458" max="8705" width="9.140625" style="270"/>
    <col min="8706" max="8706" width="40" style="270" customWidth="1"/>
    <col min="8707" max="8707" width="9.5703125" style="270" customWidth="1"/>
    <col min="8708" max="8708" width="9.140625" style="270"/>
    <col min="8709" max="8709" width="10.85546875" style="270" customWidth="1"/>
    <col min="8710" max="8710" width="13.5703125" style="270" customWidth="1"/>
    <col min="8711" max="8711" width="11.140625" style="270" customWidth="1"/>
    <col min="8712" max="8712" width="10.7109375" style="270" customWidth="1"/>
    <col min="8713" max="8713" width="13.140625" style="270" customWidth="1"/>
    <col min="8714" max="8961" width="9.140625" style="270"/>
    <col min="8962" max="8962" width="40" style="270" customWidth="1"/>
    <col min="8963" max="8963" width="9.5703125" style="270" customWidth="1"/>
    <col min="8964" max="8964" width="9.140625" style="270"/>
    <col min="8965" max="8965" width="10.85546875" style="270" customWidth="1"/>
    <col min="8966" max="8966" width="13.5703125" style="270" customWidth="1"/>
    <col min="8967" max="8967" width="11.140625" style="270" customWidth="1"/>
    <col min="8968" max="8968" width="10.7109375" style="270" customWidth="1"/>
    <col min="8969" max="8969" width="13.140625" style="270" customWidth="1"/>
    <col min="8970" max="9217" width="9.140625" style="270"/>
    <col min="9218" max="9218" width="40" style="270" customWidth="1"/>
    <col min="9219" max="9219" width="9.5703125" style="270" customWidth="1"/>
    <col min="9220" max="9220" width="9.140625" style="270"/>
    <col min="9221" max="9221" width="10.85546875" style="270" customWidth="1"/>
    <col min="9222" max="9222" width="13.5703125" style="270" customWidth="1"/>
    <col min="9223" max="9223" width="11.140625" style="270" customWidth="1"/>
    <col min="9224" max="9224" width="10.7109375" style="270" customWidth="1"/>
    <col min="9225" max="9225" width="13.140625" style="270" customWidth="1"/>
    <col min="9226" max="9473" width="9.140625" style="270"/>
    <col min="9474" max="9474" width="40" style="270" customWidth="1"/>
    <col min="9475" max="9475" width="9.5703125" style="270" customWidth="1"/>
    <col min="9476" max="9476" width="9.140625" style="270"/>
    <col min="9477" max="9477" width="10.85546875" style="270" customWidth="1"/>
    <col min="9478" max="9478" width="13.5703125" style="270" customWidth="1"/>
    <col min="9479" max="9479" width="11.140625" style="270" customWidth="1"/>
    <col min="9480" max="9480" width="10.7109375" style="270" customWidth="1"/>
    <col min="9481" max="9481" width="13.140625" style="270" customWidth="1"/>
    <col min="9482" max="9729" width="9.140625" style="270"/>
    <col min="9730" max="9730" width="40" style="270" customWidth="1"/>
    <col min="9731" max="9731" width="9.5703125" style="270" customWidth="1"/>
    <col min="9732" max="9732" width="9.140625" style="270"/>
    <col min="9733" max="9733" width="10.85546875" style="270" customWidth="1"/>
    <col min="9734" max="9734" width="13.5703125" style="270" customWidth="1"/>
    <col min="9735" max="9735" width="11.140625" style="270" customWidth="1"/>
    <col min="9736" max="9736" width="10.7109375" style="270" customWidth="1"/>
    <col min="9737" max="9737" width="13.140625" style="270" customWidth="1"/>
    <col min="9738" max="9985" width="9.140625" style="270"/>
    <col min="9986" max="9986" width="40" style="270" customWidth="1"/>
    <col min="9987" max="9987" width="9.5703125" style="270" customWidth="1"/>
    <col min="9988" max="9988" width="9.140625" style="270"/>
    <col min="9989" max="9989" width="10.85546875" style="270" customWidth="1"/>
    <col min="9990" max="9990" width="13.5703125" style="270" customWidth="1"/>
    <col min="9991" max="9991" width="11.140625" style="270" customWidth="1"/>
    <col min="9992" max="9992" width="10.7109375" style="270" customWidth="1"/>
    <col min="9993" max="9993" width="13.140625" style="270" customWidth="1"/>
    <col min="9994" max="10241" width="9.140625" style="270"/>
    <col min="10242" max="10242" width="40" style="270" customWidth="1"/>
    <col min="10243" max="10243" width="9.5703125" style="270" customWidth="1"/>
    <col min="10244" max="10244" width="9.140625" style="270"/>
    <col min="10245" max="10245" width="10.85546875" style="270" customWidth="1"/>
    <col min="10246" max="10246" width="13.5703125" style="270" customWidth="1"/>
    <col min="10247" max="10247" width="11.140625" style="270" customWidth="1"/>
    <col min="10248" max="10248" width="10.7109375" style="270" customWidth="1"/>
    <col min="10249" max="10249" width="13.140625" style="270" customWidth="1"/>
    <col min="10250" max="10497" width="9.140625" style="270"/>
    <col min="10498" max="10498" width="40" style="270" customWidth="1"/>
    <col min="10499" max="10499" width="9.5703125" style="270" customWidth="1"/>
    <col min="10500" max="10500" width="9.140625" style="270"/>
    <col min="10501" max="10501" width="10.85546875" style="270" customWidth="1"/>
    <col min="10502" max="10502" width="13.5703125" style="270" customWidth="1"/>
    <col min="10503" max="10503" width="11.140625" style="270" customWidth="1"/>
    <col min="10504" max="10504" width="10.7109375" style="270" customWidth="1"/>
    <col min="10505" max="10505" width="13.140625" style="270" customWidth="1"/>
    <col min="10506" max="10753" width="9.140625" style="270"/>
    <col min="10754" max="10754" width="40" style="270" customWidth="1"/>
    <col min="10755" max="10755" width="9.5703125" style="270" customWidth="1"/>
    <col min="10756" max="10756" width="9.140625" style="270"/>
    <col min="10757" max="10757" width="10.85546875" style="270" customWidth="1"/>
    <col min="10758" max="10758" width="13.5703125" style="270" customWidth="1"/>
    <col min="10759" max="10759" width="11.140625" style="270" customWidth="1"/>
    <col min="10760" max="10760" width="10.7109375" style="270" customWidth="1"/>
    <col min="10761" max="10761" width="13.140625" style="270" customWidth="1"/>
    <col min="10762" max="11009" width="9.140625" style="270"/>
    <col min="11010" max="11010" width="40" style="270" customWidth="1"/>
    <col min="11011" max="11011" width="9.5703125" style="270" customWidth="1"/>
    <col min="11012" max="11012" width="9.140625" style="270"/>
    <col min="11013" max="11013" width="10.85546875" style="270" customWidth="1"/>
    <col min="11014" max="11014" width="13.5703125" style="270" customWidth="1"/>
    <col min="11015" max="11015" width="11.140625" style="270" customWidth="1"/>
    <col min="11016" max="11016" width="10.7109375" style="270" customWidth="1"/>
    <col min="11017" max="11017" width="13.140625" style="270" customWidth="1"/>
    <col min="11018" max="11265" width="9.140625" style="270"/>
    <col min="11266" max="11266" width="40" style="270" customWidth="1"/>
    <col min="11267" max="11267" width="9.5703125" style="270" customWidth="1"/>
    <col min="11268" max="11268" width="9.140625" style="270"/>
    <col min="11269" max="11269" width="10.85546875" style="270" customWidth="1"/>
    <col min="11270" max="11270" width="13.5703125" style="270" customWidth="1"/>
    <col min="11271" max="11271" width="11.140625" style="270" customWidth="1"/>
    <col min="11272" max="11272" width="10.7109375" style="270" customWidth="1"/>
    <col min="11273" max="11273" width="13.140625" style="270" customWidth="1"/>
    <col min="11274" max="11521" width="9.140625" style="270"/>
    <col min="11522" max="11522" width="40" style="270" customWidth="1"/>
    <col min="11523" max="11523" width="9.5703125" style="270" customWidth="1"/>
    <col min="11524" max="11524" width="9.140625" style="270"/>
    <col min="11525" max="11525" width="10.85546875" style="270" customWidth="1"/>
    <col min="11526" max="11526" width="13.5703125" style="270" customWidth="1"/>
    <col min="11527" max="11527" width="11.140625" style="270" customWidth="1"/>
    <col min="11528" max="11528" width="10.7109375" style="270" customWidth="1"/>
    <col min="11529" max="11529" width="13.140625" style="270" customWidth="1"/>
    <col min="11530" max="11777" width="9.140625" style="270"/>
    <col min="11778" max="11778" width="40" style="270" customWidth="1"/>
    <col min="11779" max="11779" width="9.5703125" style="270" customWidth="1"/>
    <col min="11780" max="11780" width="9.140625" style="270"/>
    <col min="11781" max="11781" width="10.85546875" style="270" customWidth="1"/>
    <col min="11782" max="11782" width="13.5703125" style="270" customWidth="1"/>
    <col min="11783" max="11783" width="11.140625" style="270" customWidth="1"/>
    <col min="11784" max="11784" width="10.7109375" style="270" customWidth="1"/>
    <col min="11785" max="11785" width="13.140625" style="270" customWidth="1"/>
    <col min="11786" max="12033" width="9.140625" style="270"/>
    <col min="12034" max="12034" width="40" style="270" customWidth="1"/>
    <col min="12035" max="12035" width="9.5703125" style="270" customWidth="1"/>
    <col min="12036" max="12036" width="9.140625" style="270"/>
    <col min="12037" max="12037" width="10.85546875" style="270" customWidth="1"/>
    <col min="12038" max="12038" width="13.5703125" style="270" customWidth="1"/>
    <col min="12039" max="12039" width="11.140625" style="270" customWidth="1"/>
    <col min="12040" max="12040" width="10.7109375" style="270" customWidth="1"/>
    <col min="12041" max="12041" width="13.140625" style="270" customWidth="1"/>
    <col min="12042" max="12289" width="9.140625" style="270"/>
    <col min="12290" max="12290" width="40" style="270" customWidth="1"/>
    <col min="12291" max="12291" width="9.5703125" style="270" customWidth="1"/>
    <col min="12292" max="12292" width="9.140625" style="270"/>
    <col min="12293" max="12293" width="10.85546875" style="270" customWidth="1"/>
    <col min="12294" max="12294" width="13.5703125" style="270" customWidth="1"/>
    <col min="12295" max="12295" width="11.140625" style="270" customWidth="1"/>
    <col min="12296" max="12296" width="10.7109375" style="270" customWidth="1"/>
    <col min="12297" max="12297" width="13.140625" style="270" customWidth="1"/>
    <col min="12298" max="12545" width="9.140625" style="270"/>
    <col min="12546" max="12546" width="40" style="270" customWidth="1"/>
    <col min="12547" max="12547" width="9.5703125" style="270" customWidth="1"/>
    <col min="12548" max="12548" width="9.140625" style="270"/>
    <col min="12549" max="12549" width="10.85546875" style="270" customWidth="1"/>
    <col min="12550" max="12550" width="13.5703125" style="270" customWidth="1"/>
    <col min="12551" max="12551" width="11.140625" style="270" customWidth="1"/>
    <col min="12552" max="12552" width="10.7109375" style="270" customWidth="1"/>
    <col min="12553" max="12553" width="13.140625" style="270" customWidth="1"/>
    <col min="12554" max="12801" width="9.140625" style="270"/>
    <col min="12802" max="12802" width="40" style="270" customWidth="1"/>
    <col min="12803" max="12803" width="9.5703125" style="270" customWidth="1"/>
    <col min="12804" max="12804" width="9.140625" style="270"/>
    <col min="12805" max="12805" width="10.85546875" style="270" customWidth="1"/>
    <col min="12806" max="12806" width="13.5703125" style="270" customWidth="1"/>
    <col min="12807" max="12807" width="11.140625" style="270" customWidth="1"/>
    <col min="12808" max="12808" width="10.7109375" style="270" customWidth="1"/>
    <col min="12809" max="12809" width="13.140625" style="270" customWidth="1"/>
    <col min="12810" max="13057" width="9.140625" style="270"/>
    <col min="13058" max="13058" width="40" style="270" customWidth="1"/>
    <col min="13059" max="13059" width="9.5703125" style="270" customWidth="1"/>
    <col min="13060" max="13060" width="9.140625" style="270"/>
    <col min="13061" max="13061" width="10.85546875" style="270" customWidth="1"/>
    <col min="13062" max="13062" width="13.5703125" style="270" customWidth="1"/>
    <col min="13063" max="13063" width="11.140625" style="270" customWidth="1"/>
    <col min="13064" max="13064" width="10.7109375" style="270" customWidth="1"/>
    <col min="13065" max="13065" width="13.140625" style="270" customWidth="1"/>
    <col min="13066" max="13313" width="9.140625" style="270"/>
    <col min="13314" max="13314" width="40" style="270" customWidth="1"/>
    <col min="13315" max="13315" width="9.5703125" style="270" customWidth="1"/>
    <col min="13316" max="13316" width="9.140625" style="270"/>
    <col min="13317" max="13317" width="10.85546875" style="270" customWidth="1"/>
    <col min="13318" max="13318" width="13.5703125" style="270" customWidth="1"/>
    <col min="13319" max="13319" width="11.140625" style="270" customWidth="1"/>
    <col min="13320" max="13320" width="10.7109375" style="270" customWidth="1"/>
    <col min="13321" max="13321" width="13.140625" style="270" customWidth="1"/>
    <col min="13322" max="13569" width="9.140625" style="270"/>
    <col min="13570" max="13570" width="40" style="270" customWidth="1"/>
    <col min="13571" max="13571" width="9.5703125" style="270" customWidth="1"/>
    <col min="13572" max="13572" width="9.140625" style="270"/>
    <col min="13573" max="13573" width="10.85546875" style="270" customWidth="1"/>
    <col min="13574" max="13574" width="13.5703125" style="270" customWidth="1"/>
    <col min="13575" max="13575" width="11.140625" style="270" customWidth="1"/>
    <col min="13576" max="13576" width="10.7109375" style="270" customWidth="1"/>
    <col min="13577" max="13577" width="13.140625" style="270" customWidth="1"/>
    <col min="13578" max="13825" width="9.140625" style="270"/>
    <col min="13826" max="13826" width="40" style="270" customWidth="1"/>
    <col min="13827" max="13827" width="9.5703125" style="270" customWidth="1"/>
    <col min="13828" max="13828" width="9.140625" style="270"/>
    <col min="13829" max="13829" width="10.85546875" style="270" customWidth="1"/>
    <col min="13830" max="13830" width="13.5703125" style="270" customWidth="1"/>
    <col min="13831" max="13831" width="11.140625" style="270" customWidth="1"/>
    <col min="13832" max="13832" width="10.7109375" style="270" customWidth="1"/>
    <col min="13833" max="13833" width="13.140625" style="270" customWidth="1"/>
    <col min="13834" max="14081" width="9.140625" style="270"/>
    <col min="14082" max="14082" width="40" style="270" customWidth="1"/>
    <col min="14083" max="14083" width="9.5703125" style="270" customWidth="1"/>
    <col min="14084" max="14084" width="9.140625" style="270"/>
    <col min="14085" max="14085" width="10.85546875" style="270" customWidth="1"/>
    <col min="14086" max="14086" width="13.5703125" style="270" customWidth="1"/>
    <col min="14087" max="14087" width="11.140625" style="270" customWidth="1"/>
    <col min="14088" max="14088" width="10.7109375" style="270" customWidth="1"/>
    <col min="14089" max="14089" width="13.140625" style="270" customWidth="1"/>
    <col min="14090" max="14337" width="9.140625" style="270"/>
    <col min="14338" max="14338" width="40" style="270" customWidth="1"/>
    <col min="14339" max="14339" width="9.5703125" style="270" customWidth="1"/>
    <col min="14340" max="14340" width="9.140625" style="270"/>
    <col min="14341" max="14341" width="10.85546875" style="270" customWidth="1"/>
    <col min="14342" max="14342" width="13.5703125" style="270" customWidth="1"/>
    <col min="14343" max="14343" width="11.140625" style="270" customWidth="1"/>
    <col min="14344" max="14344" width="10.7109375" style="270" customWidth="1"/>
    <col min="14345" max="14345" width="13.140625" style="270" customWidth="1"/>
    <col min="14346" max="14593" width="9.140625" style="270"/>
    <col min="14594" max="14594" width="40" style="270" customWidth="1"/>
    <col min="14595" max="14595" width="9.5703125" style="270" customWidth="1"/>
    <col min="14596" max="14596" width="9.140625" style="270"/>
    <col min="14597" max="14597" width="10.85546875" style="270" customWidth="1"/>
    <col min="14598" max="14598" width="13.5703125" style="270" customWidth="1"/>
    <col min="14599" max="14599" width="11.140625" style="270" customWidth="1"/>
    <col min="14600" max="14600" width="10.7109375" style="270" customWidth="1"/>
    <col min="14601" max="14601" width="13.140625" style="270" customWidth="1"/>
    <col min="14602" max="14849" width="9.140625" style="270"/>
    <col min="14850" max="14850" width="40" style="270" customWidth="1"/>
    <col min="14851" max="14851" width="9.5703125" style="270" customWidth="1"/>
    <col min="14852" max="14852" width="9.140625" style="270"/>
    <col min="14853" max="14853" width="10.85546875" style="270" customWidth="1"/>
    <col min="14854" max="14854" width="13.5703125" style="270" customWidth="1"/>
    <col min="14855" max="14855" width="11.140625" style="270" customWidth="1"/>
    <col min="14856" max="14856" width="10.7109375" style="270" customWidth="1"/>
    <col min="14857" max="14857" width="13.140625" style="270" customWidth="1"/>
    <col min="14858" max="15105" width="9.140625" style="270"/>
    <col min="15106" max="15106" width="40" style="270" customWidth="1"/>
    <col min="15107" max="15107" width="9.5703125" style="270" customWidth="1"/>
    <col min="15108" max="15108" width="9.140625" style="270"/>
    <col min="15109" max="15109" width="10.85546875" style="270" customWidth="1"/>
    <col min="15110" max="15110" width="13.5703125" style="270" customWidth="1"/>
    <col min="15111" max="15111" width="11.140625" style="270" customWidth="1"/>
    <col min="15112" max="15112" width="10.7109375" style="270" customWidth="1"/>
    <col min="15113" max="15113" width="13.140625" style="270" customWidth="1"/>
    <col min="15114" max="15361" width="9.140625" style="270"/>
    <col min="15362" max="15362" width="40" style="270" customWidth="1"/>
    <col min="15363" max="15363" width="9.5703125" style="270" customWidth="1"/>
    <col min="15364" max="15364" width="9.140625" style="270"/>
    <col min="15365" max="15365" width="10.85546875" style="270" customWidth="1"/>
    <col min="15366" max="15366" width="13.5703125" style="270" customWidth="1"/>
    <col min="15367" max="15367" width="11.140625" style="270" customWidth="1"/>
    <col min="15368" max="15368" width="10.7109375" style="270" customWidth="1"/>
    <col min="15369" max="15369" width="13.140625" style="270" customWidth="1"/>
    <col min="15370" max="15617" width="9.140625" style="270"/>
    <col min="15618" max="15618" width="40" style="270" customWidth="1"/>
    <col min="15619" max="15619" width="9.5703125" style="270" customWidth="1"/>
    <col min="15620" max="15620" width="9.140625" style="270"/>
    <col min="15621" max="15621" width="10.85546875" style="270" customWidth="1"/>
    <col min="15622" max="15622" width="13.5703125" style="270" customWidth="1"/>
    <col min="15623" max="15623" width="11.140625" style="270" customWidth="1"/>
    <col min="15624" max="15624" width="10.7109375" style="270" customWidth="1"/>
    <col min="15625" max="15625" width="13.140625" style="270" customWidth="1"/>
    <col min="15626" max="15873" width="9.140625" style="270"/>
    <col min="15874" max="15874" width="40" style="270" customWidth="1"/>
    <col min="15875" max="15875" width="9.5703125" style="270" customWidth="1"/>
    <col min="15876" max="15876" width="9.140625" style="270"/>
    <col min="15877" max="15877" width="10.85546875" style="270" customWidth="1"/>
    <col min="15878" max="15878" width="13.5703125" style="270" customWidth="1"/>
    <col min="15879" max="15879" width="11.140625" style="270" customWidth="1"/>
    <col min="15880" max="15880" width="10.7109375" style="270" customWidth="1"/>
    <col min="15881" max="15881" width="13.140625" style="270" customWidth="1"/>
    <col min="15882" max="16129" width="9.140625" style="270"/>
    <col min="16130" max="16130" width="40" style="270" customWidth="1"/>
    <col min="16131" max="16131" width="9.5703125" style="270" customWidth="1"/>
    <col min="16132" max="16132" width="9.140625" style="270"/>
    <col min="16133" max="16133" width="10.85546875" style="270" customWidth="1"/>
    <col min="16134" max="16134" width="13.5703125" style="270" customWidth="1"/>
    <col min="16135" max="16135" width="11.140625" style="270" customWidth="1"/>
    <col min="16136" max="16136" width="10.7109375" style="270" customWidth="1"/>
    <col min="16137" max="16137" width="13.140625" style="270" customWidth="1"/>
    <col min="16138" max="16384" width="9.140625" style="270"/>
  </cols>
  <sheetData>
    <row r="1" spans="1:6" s="271" customFormat="1" ht="52.5" customHeight="1" thickTop="1" thickBot="1">
      <c r="A1" s="751" t="s">
        <v>390</v>
      </c>
      <c r="B1" s="752"/>
      <c r="C1" s="752"/>
      <c r="D1" s="752"/>
      <c r="E1" s="752"/>
      <c r="F1" s="753"/>
    </row>
    <row r="2" spans="1:6" s="271" customFormat="1" ht="17.25" customHeight="1" thickBot="1">
      <c r="A2" s="461" t="s">
        <v>391</v>
      </c>
      <c r="B2" s="754" t="s">
        <v>392</v>
      </c>
      <c r="C2" s="755"/>
      <c r="D2" s="755"/>
      <c r="E2" s="756"/>
      <c r="F2" s="466"/>
    </row>
    <row r="3" spans="1:6" s="271" customFormat="1" ht="93.75" customHeight="1">
      <c r="A3" s="288">
        <v>1</v>
      </c>
      <c r="B3" s="757" t="s">
        <v>393</v>
      </c>
      <c r="C3" s="758"/>
      <c r="D3" s="758"/>
      <c r="E3" s="759"/>
      <c r="F3" s="273"/>
    </row>
    <row r="4" spans="1:6" s="271" customFormat="1" ht="128.25" customHeight="1">
      <c r="A4" s="274"/>
      <c r="B4" s="275" t="s">
        <v>1004</v>
      </c>
      <c r="C4" s="276" t="s">
        <v>7</v>
      </c>
      <c r="D4" s="276">
        <v>1</v>
      </c>
      <c r="E4" s="277"/>
      <c r="F4" s="278">
        <f t="shared" ref="F4:F41" si="0">E4*D4</f>
        <v>0</v>
      </c>
    </row>
    <row r="5" spans="1:6" s="271" customFormat="1" ht="15" customHeight="1">
      <c r="A5" s="279"/>
      <c r="B5" s="280"/>
      <c r="C5" s="281"/>
      <c r="D5" s="281"/>
      <c r="E5" s="282"/>
      <c r="F5" s="278"/>
    </row>
    <row r="6" spans="1:6" s="271" customFormat="1" ht="110.25" customHeight="1">
      <c r="A6" s="760">
        <v>2</v>
      </c>
      <c r="B6" s="763" t="s">
        <v>395</v>
      </c>
      <c r="C6" s="763"/>
      <c r="D6" s="763"/>
      <c r="E6" s="764"/>
      <c r="F6" s="278"/>
    </row>
    <row r="7" spans="1:6" s="271" customFormat="1" ht="66" customHeight="1">
      <c r="A7" s="761"/>
      <c r="B7" s="283" t="s">
        <v>1005</v>
      </c>
      <c r="C7" s="284" t="s">
        <v>396</v>
      </c>
      <c r="D7" s="284">
        <v>1</v>
      </c>
      <c r="E7" s="285"/>
      <c r="F7" s="278">
        <f t="shared" si="0"/>
        <v>0</v>
      </c>
    </row>
    <row r="8" spans="1:6" s="271" customFormat="1" ht="17.25" customHeight="1">
      <c r="A8" s="762"/>
      <c r="B8" s="280"/>
      <c r="C8" s="286"/>
      <c r="D8" s="286"/>
      <c r="E8" s="287"/>
      <c r="F8" s="278"/>
    </row>
    <row r="9" spans="1:6" s="271" customFormat="1" ht="66.75" customHeight="1">
      <c r="A9" s="288">
        <v>3</v>
      </c>
      <c r="B9" s="765" t="s">
        <v>397</v>
      </c>
      <c r="C9" s="765"/>
      <c r="D9" s="765"/>
      <c r="E9" s="766"/>
      <c r="F9" s="278"/>
    </row>
    <row r="10" spans="1:6" s="271" customFormat="1" ht="43.5" customHeight="1">
      <c r="A10" s="288"/>
      <c r="B10" s="289" t="s">
        <v>398</v>
      </c>
      <c r="C10" s="284" t="s">
        <v>7</v>
      </c>
      <c r="D10" s="284">
        <v>2</v>
      </c>
      <c r="E10" s="290"/>
      <c r="F10" s="278">
        <f t="shared" si="0"/>
        <v>0</v>
      </c>
    </row>
    <row r="11" spans="1:6" s="271" customFormat="1" ht="81" customHeight="1">
      <c r="A11" s="291"/>
      <c r="B11" s="767" t="s">
        <v>399</v>
      </c>
      <c r="C11" s="765"/>
      <c r="D11" s="765"/>
      <c r="E11" s="766"/>
      <c r="F11" s="278"/>
    </row>
    <row r="12" spans="1:6" s="271" customFormat="1" ht="38.25">
      <c r="A12" s="745">
        <v>4</v>
      </c>
      <c r="B12" s="292" t="s">
        <v>1006</v>
      </c>
      <c r="C12" s="293"/>
      <c r="D12" s="293"/>
      <c r="E12" s="294"/>
      <c r="F12" s="278"/>
    </row>
    <row r="13" spans="1:6" s="271" customFormat="1">
      <c r="A13" s="746"/>
      <c r="B13" s="295" t="s">
        <v>400</v>
      </c>
      <c r="C13" s="296" t="s">
        <v>401</v>
      </c>
      <c r="D13" s="296">
        <v>56</v>
      </c>
      <c r="E13" s="290"/>
      <c r="F13" s="278">
        <f t="shared" si="0"/>
        <v>0</v>
      </c>
    </row>
    <row r="14" spans="1:6" s="271" customFormat="1">
      <c r="A14" s="746"/>
      <c r="B14" s="297" t="s">
        <v>402</v>
      </c>
      <c r="C14" s="296" t="s">
        <v>401</v>
      </c>
      <c r="D14" s="296">
        <v>36</v>
      </c>
      <c r="E14" s="290"/>
      <c r="F14" s="278">
        <f t="shared" si="0"/>
        <v>0</v>
      </c>
    </row>
    <row r="15" spans="1:6" s="271" customFormat="1">
      <c r="A15" s="750"/>
      <c r="B15" s="298" t="s">
        <v>403</v>
      </c>
      <c r="C15" s="296" t="s">
        <v>401</v>
      </c>
      <c r="D15" s="296">
        <v>36</v>
      </c>
      <c r="E15" s="290"/>
      <c r="F15" s="299">
        <f t="shared" si="0"/>
        <v>0</v>
      </c>
    </row>
    <row r="16" spans="1:6" s="271" customFormat="1" ht="38.25">
      <c r="A16" s="745">
        <v>5</v>
      </c>
      <c r="B16" s="300" t="s">
        <v>1007</v>
      </c>
      <c r="C16" s="293"/>
      <c r="D16" s="293"/>
      <c r="E16" s="290"/>
      <c r="F16" s="460"/>
    </row>
    <row r="17" spans="1:6" s="271" customFormat="1">
      <c r="A17" s="746"/>
      <c r="B17" s="295" t="s">
        <v>404</v>
      </c>
      <c r="C17" s="296" t="s">
        <v>7</v>
      </c>
      <c r="D17" s="296">
        <v>14</v>
      </c>
      <c r="E17" s="290"/>
      <c r="F17" s="278">
        <f t="shared" si="0"/>
        <v>0</v>
      </c>
    </row>
    <row r="18" spans="1:6" s="271" customFormat="1">
      <c r="A18" s="746"/>
      <c r="B18" s="295" t="s">
        <v>405</v>
      </c>
      <c r="C18" s="296" t="s">
        <v>7</v>
      </c>
      <c r="D18" s="296">
        <v>8</v>
      </c>
      <c r="E18" s="290"/>
      <c r="F18" s="278">
        <f t="shared" si="0"/>
        <v>0</v>
      </c>
    </row>
    <row r="19" spans="1:6" s="271" customFormat="1">
      <c r="A19" s="746"/>
      <c r="B19" s="295" t="s">
        <v>406</v>
      </c>
      <c r="C19" s="296" t="s">
        <v>7</v>
      </c>
      <c r="D19" s="296">
        <v>20</v>
      </c>
      <c r="E19" s="290"/>
      <c r="F19" s="278">
        <f t="shared" si="0"/>
        <v>0</v>
      </c>
    </row>
    <row r="20" spans="1:6" s="271" customFormat="1" ht="38.25">
      <c r="A20" s="745">
        <v>6</v>
      </c>
      <c r="B20" s="300" t="s">
        <v>1008</v>
      </c>
      <c r="C20" s="293"/>
      <c r="D20" s="293"/>
      <c r="E20" s="290"/>
      <c r="F20" s="278"/>
    </row>
    <row r="21" spans="1:6" s="271" customFormat="1">
      <c r="A21" s="746"/>
      <c r="B21" s="295" t="s">
        <v>407</v>
      </c>
      <c r="C21" s="296" t="s">
        <v>7</v>
      </c>
      <c r="D21" s="296">
        <v>2</v>
      </c>
      <c r="E21" s="290"/>
      <c r="F21" s="278">
        <f t="shared" si="0"/>
        <v>0</v>
      </c>
    </row>
    <row r="22" spans="1:6" s="271" customFormat="1">
      <c r="A22" s="746"/>
      <c r="B22" s="295" t="s">
        <v>408</v>
      </c>
      <c r="C22" s="296" t="s">
        <v>7</v>
      </c>
      <c r="D22" s="296">
        <v>2</v>
      </c>
      <c r="E22" s="290"/>
      <c r="F22" s="278">
        <f t="shared" si="0"/>
        <v>0</v>
      </c>
    </row>
    <row r="23" spans="1:6" s="271" customFormat="1">
      <c r="A23" s="746"/>
      <c r="B23" s="295" t="s">
        <v>409</v>
      </c>
      <c r="C23" s="296" t="s">
        <v>7</v>
      </c>
      <c r="D23" s="296">
        <v>2</v>
      </c>
      <c r="E23" s="290"/>
      <c r="F23" s="278">
        <f t="shared" si="0"/>
        <v>0</v>
      </c>
    </row>
    <row r="24" spans="1:6" s="271" customFormat="1" ht="13.5" customHeight="1">
      <c r="A24" s="746"/>
      <c r="B24" s="295" t="s">
        <v>410</v>
      </c>
      <c r="C24" s="296" t="s">
        <v>7</v>
      </c>
      <c r="D24" s="296">
        <v>2</v>
      </c>
      <c r="E24" s="290"/>
      <c r="F24" s="278">
        <f t="shared" si="0"/>
        <v>0</v>
      </c>
    </row>
    <row r="25" spans="1:6" s="271" customFormat="1" ht="38.25">
      <c r="A25" s="745">
        <v>7</v>
      </c>
      <c r="B25" s="300" t="s">
        <v>1009</v>
      </c>
      <c r="C25" s="293"/>
      <c r="D25" s="293"/>
      <c r="E25" s="290"/>
      <c r="F25" s="278"/>
    </row>
    <row r="26" spans="1:6" s="271" customFormat="1">
      <c r="A26" s="746"/>
      <c r="B26" s="301" t="s">
        <v>411</v>
      </c>
      <c r="C26" s="296" t="s">
        <v>7</v>
      </c>
      <c r="D26" s="296">
        <v>2</v>
      </c>
      <c r="E26" s="290"/>
      <c r="F26" s="278">
        <f t="shared" si="0"/>
        <v>0</v>
      </c>
    </row>
    <row r="27" spans="1:6" s="271" customFormat="1">
      <c r="A27" s="746"/>
      <c r="B27" s="301" t="s">
        <v>412</v>
      </c>
      <c r="C27" s="296" t="s">
        <v>7</v>
      </c>
      <c r="D27" s="296">
        <v>1</v>
      </c>
      <c r="E27" s="290"/>
      <c r="F27" s="278">
        <f t="shared" si="0"/>
        <v>0</v>
      </c>
    </row>
    <row r="28" spans="1:6" s="271" customFormat="1">
      <c r="A28" s="746"/>
      <c r="B28" s="301" t="s">
        <v>413</v>
      </c>
      <c r="C28" s="296" t="s">
        <v>7</v>
      </c>
      <c r="D28" s="296">
        <v>3</v>
      </c>
      <c r="E28" s="290"/>
      <c r="F28" s="278">
        <f t="shared" si="0"/>
        <v>0</v>
      </c>
    </row>
    <row r="29" spans="1:6" s="271" customFormat="1" ht="38.25">
      <c r="A29" s="745">
        <v>8</v>
      </c>
      <c r="B29" s="300" t="s">
        <v>1010</v>
      </c>
      <c r="C29" s="293"/>
      <c r="D29" s="293"/>
      <c r="E29" s="290"/>
      <c r="F29" s="278"/>
    </row>
    <row r="30" spans="1:6" s="271" customFormat="1">
      <c r="A30" s="746"/>
      <c r="B30" s="302" t="s">
        <v>414</v>
      </c>
      <c r="C30" s="296" t="s">
        <v>7</v>
      </c>
      <c r="D30" s="303">
        <v>16</v>
      </c>
      <c r="E30" s="290"/>
      <c r="F30" s="278">
        <f t="shared" si="0"/>
        <v>0</v>
      </c>
    </row>
    <row r="31" spans="1:6" s="271" customFormat="1">
      <c r="A31" s="746"/>
      <c r="B31" s="304" t="s">
        <v>415</v>
      </c>
      <c r="C31" s="296" t="s">
        <v>7</v>
      </c>
      <c r="D31" s="303">
        <v>2</v>
      </c>
      <c r="E31" s="290"/>
      <c r="F31" s="278">
        <f t="shared" si="0"/>
        <v>0</v>
      </c>
    </row>
    <row r="32" spans="1:6" s="271" customFormat="1">
      <c r="A32" s="746"/>
      <c r="B32" s="304" t="s">
        <v>416</v>
      </c>
      <c r="C32" s="296" t="s">
        <v>7</v>
      </c>
      <c r="D32" s="303">
        <v>3</v>
      </c>
      <c r="E32" s="290"/>
      <c r="F32" s="278">
        <f t="shared" si="0"/>
        <v>0</v>
      </c>
    </row>
    <row r="33" spans="1:6" s="271" customFormat="1" ht="25.5">
      <c r="A33" s="726">
        <v>9</v>
      </c>
      <c r="B33" s="292" t="s">
        <v>417</v>
      </c>
      <c r="C33" s="284"/>
      <c r="D33" s="284"/>
      <c r="E33" s="290"/>
      <c r="F33" s="278"/>
    </row>
    <row r="34" spans="1:6" s="271" customFormat="1">
      <c r="A34" s="728"/>
      <c r="B34" s="305" t="s">
        <v>414</v>
      </c>
      <c r="C34" s="306" t="s">
        <v>7</v>
      </c>
      <c r="D34" s="284">
        <v>14</v>
      </c>
      <c r="E34" s="290"/>
      <c r="F34" s="278">
        <f t="shared" si="0"/>
        <v>0</v>
      </c>
    </row>
    <row r="35" spans="1:6" s="271" customFormat="1" ht="51">
      <c r="A35" s="307">
        <v>10</v>
      </c>
      <c r="B35" s="308" t="s">
        <v>418</v>
      </c>
      <c r="C35" s="306" t="s">
        <v>7</v>
      </c>
      <c r="D35" s="284">
        <v>1</v>
      </c>
      <c r="E35" s="290"/>
      <c r="F35" s="278">
        <f t="shared" si="0"/>
        <v>0</v>
      </c>
    </row>
    <row r="36" spans="1:6" s="271" customFormat="1" ht="38.25">
      <c r="A36" s="726">
        <v>11</v>
      </c>
      <c r="B36" s="309" t="s">
        <v>419</v>
      </c>
      <c r="C36" s="293"/>
      <c r="D36" s="293"/>
      <c r="E36" s="284"/>
      <c r="F36" s="278"/>
    </row>
    <row r="37" spans="1:6" s="271" customFormat="1" ht="31.5" customHeight="1">
      <c r="A37" s="728"/>
      <c r="B37" s="309" t="s">
        <v>420</v>
      </c>
      <c r="C37" s="284" t="s">
        <v>7</v>
      </c>
      <c r="D37" s="284">
        <v>1</v>
      </c>
      <c r="E37" s="290"/>
      <c r="F37" s="278">
        <f t="shared" si="0"/>
        <v>0</v>
      </c>
    </row>
    <row r="38" spans="1:6" s="271" customFormat="1" ht="15.75" customHeight="1">
      <c r="A38" s="310"/>
      <c r="B38" s="280" t="s">
        <v>394</v>
      </c>
      <c r="C38" s="284"/>
      <c r="D38" s="284"/>
      <c r="E38" s="290"/>
      <c r="F38" s="278"/>
    </row>
    <row r="39" spans="1:6" s="271" customFormat="1" ht="25.5">
      <c r="A39" s="726">
        <v>12</v>
      </c>
      <c r="B39" s="292" t="s">
        <v>421</v>
      </c>
      <c r="C39" s="284"/>
      <c r="D39" s="284"/>
      <c r="E39" s="290"/>
      <c r="F39" s="278"/>
    </row>
    <row r="40" spans="1:6" s="271" customFormat="1">
      <c r="A40" s="728"/>
      <c r="B40" s="292" t="s">
        <v>414</v>
      </c>
      <c r="C40" s="284" t="s">
        <v>7</v>
      </c>
      <c r="D40" s="284">
        <v>1</v>
      </c>
      <c r="E40" s="290"/>
      <c r="F40" s="278">
        <f t="shared" si="0"/>
        <v>0</v>
      </c>
    </row>
    <row r="41" spans="1:6" s="271" customFormat="1" ht="39.75" customHeight="1">
      <c r="A41" s="311">
        <v>13</v>
      </c>
      <c r="B41" s="312" t="s">
        <v>422</v>
      </c>
      <c r="C41" s="313" t="s">
        <v>396</v>
      </c>
      <c r="D41" s="313">
        <v>1</v>
      </c>
      <c r="E41" s="314"/>
      <c r="F41" s="278">
        <f t="shared" si="0"/>
        <v>0</v>
      </c>
    </row>
    <row r="42" spans="1:6" s="271" customFormat="1" ht="25.5">
      <c r="A42" s="726">
        <v>14</v>
      </c>
      <c r="B42" s="312" t="s">
        <v>423</v>
      </c>
      <c r="E42" s="290"/>
      <c r="F42" s="278"/>
    </row>
    <row r="43" spans="1:6" s="271" customFormat="1">
      <c r="A43" s="728"/>
      <c r="B43" s="292" t="s">
        <v>414</v>
      </c>
      <c r="C43" s="315" t="s">
        <v>7</v>
      </c>
      <c r="D43" s="315">
        <v>1</v>
      </c>
      <c r="E43" s="290"/>
      <c r="F43" s="278">
        <f t="shared" ref="F43:F50" si="1">E43*D43</f>
        <v>0</v>
      </c>
    </row>
    <row r="44" spans="1:6" s="271" customFormat="1" ht="42" customHeight="1">
      <c r="A44" s="726">
        <v>15</v>
      </c>
      <c r="B44" s="312" t="s">
        <v>424</v>
      </c>
      <c r="C44" s="315" t="s">
        <v>7</v>
      </c>
      <c r="D44" s="315">
        <v>1</v>
      </c>
      <c r="E44" s="290"/>
      <c r="F44" s="278">
        <f t="shared" si="1"/>
        <v>0</v>
      </c>
    </row>
    <row r="45" spans="1:6" s="271" customFormat="1" ht="18" customHeight="1">
      <c r="A45" s="727"/>
      <c r="B45" s="280" t="s">
        <v>394</v>
      </c>
      <c r="C45" s="315"/>
      <c r="D45" s="315"/>
      <c r="E45" s="290"/>
      <c r="F45" s="278"/>
    </row>
    <row r="46" spans="1:6" s="271" customFormat="1" ht="18" customHeight="1">
      <c r="A46" s="307">
        <v>16</v>
      </c>
      <c r="B46" s="300" t="s">
        <v>425</v>
      </c>
      <c r="C46" s="315" t="s">
        <v>7</v>
      </c>
      <c r="D46" s="315">
        <v>2</v>
      </c>
      <c r="E46" s="290"/>
      <c r="F46" s="278">
        <f t="shared" si="1"/>
        <v>0</v>
      </c>
    </row>
    <row r="47" spans="1:6" s="271" customFormat="1" ht="30.75" customHeight="1">
      <c r="A47" s="307">
        <v>17</v>
      </c>
      <c r="B47" s="300" t="s">
        <v>426</v>
      </c>
      <c r="C47" s="315" t="s">
        <v>7</v>
      </c>
      <c r="D47" s="315">
        <v>2</v>
      </c>
      <c r="E47" s="290"/>
      <c r="F47" s="278">
        <f t="shared" si="1"/>
        <v>0</v>
      </c>
    </row>
    <row r="48" spans="1:6" s="271" customFormat="1" ht="38.25" customHeight="1">
      <c r="A48" s="307">
        <v>18</v>
      </c>
      <c r="B48" s="316" t="s">
        <v>427</v>
      </c>
      <c r="C48" s="313" t="s">
        <v>7</v>
      </c>
      <c r="D48" s="315">
        <v>2</v>
      </c>
      <c r="E48" s="278"/>
      <c r="F48" s="278">
        <f t="shared" si="1"/>
        <v>0</v>
      </c>
    </row>
    <row r="49" spans="1:7" s="271" customFormat="1" ht="43.5" customHeight="1">
      <c r="A49" s="307">
        <v>19</v>
      </c>
      <c r="B49" s="317" t="s">
        <v>428</v>
      </c>
      <c r="C49" s="284" t="s">
        <v>396</v>
      </c>
      <c r="D49" s="284">
        <v>1</v>
      </c>
      <c r="E49" s="290"/>
      <c r="F49" s="290">
        <f t="shared" si="1"/>
        <v>0</v>
      </c>
    </row>
    <row r="50" spans="1:7" s="271" customFormat="1" ht="57" customHeight="1" thickBot="1">
      <c r="A50" s="318">
        <v>20</v>
      </c>
      <c r="B50" s="319" t="s">
        <v>429</v>
      </c>
      <c r="C50" s="320" t="s">
        <v>396</v>
      </c>
      <c r="D50" s="320">
        <v>1</v>
      </c>
      <c r="E50" s="321"/>
      <c r="F50" s="322">
        <f t="shared" si="1"/>
        <v>0</v>
      </c>
    </row>
    <row r="51" spans="1:7" s="271" customFormat="1" ht="13.5" thickBot="1">
      <c r="A51" s="323"/>
      <c r="B51" s="324"/>
      <c r="C51" s="325"/>
      <c r="D51" s="326" t="s">
        <v>33</v>
      </c>
      <c r="E51" s="327" t="s">
        <v>430</v>
      </c>
      <c r="F51" s="328">
        <f>SUM(F3:F50)</f>
        <v>0</v>
      </c>
    </row>
    <row r="52" spans="1:7" s="271" customFormat="1">
      <c r="A52" s="329"/>
      <c r="B52" s="330"/>
      <c r="C52" s="331"/>
      <c r="D52" s="332"/>
      <c r="E52" s="281"/>
      <c r="F52" s="333"/>
    </row>
    <row r="53" spans="1:7" s="271" customFormat="1" ht="13.5" thickBot="1">
      <c r="A53" s="329"/>
      <c r="B53" s="330"/>
      <c r="C53" s="281"/>
      <c r="D53" s="281"/>
      <c r="E53" s="334"/>
      <c r="F53" s="335"/>
    </row>
    <row r="54" spans="1:7" s="271" customFormat="1" ht="13.5" thickBot="1">
      <c r="A54" s="461" t="s">
        <v>431</v>
      </c>
      <c r="B54" s="462" t="s">
        <v>432</v>
      </c>
      <c r="C54" s="463"/>
      <c r="D54" s="464"/>
      <c r="E54" s="465"/>
      <c r="F54" s="466"/>
    </row>
    <row r="55" spans="1:7" s="271" customFormat="1" ht="133.5" customHeight="1">
      <c r="A55" s="747" t="s">
        <v>433</v>
      </c>
      <c r="B55" s="748"/>
      <c r="C55" s="748"/>
      <c r="D55" s="748"/>
      <c r="E55" s="748"/>
      <c r="F55" s="749"/>
    </row>
    <row r="56" spans="1:7" s="271" customFormat="1" ht="193.5" customHeight="1">
      <c r="A56" s="726">
        <v>1</v>
      </c>
      <c r="B56" s="336" t="s">
        <v>434</v>
      </c>
      <c r="C56" s="296" t="s">
        <v>7</v>
      </c>
      <c r="D56" s="303">
        <v>8</v>
      </c>
      <c r="E56" s="337"/>
      <c r="F56" s="278">
        <f t="shared" ref="F56:F101" si="2">E56*D56</f>
        <v>0</v>
      </c>
    </row>
    <row r="57" spans="1:7" s="271" customFormat="1" ht="17.25" customHeight="1">
      <c r="A57" s="727"/>
      <c r="B57" s="280"/>
      <c r="C57" s="296"/>
      <c r="D57" s="303"/>
      <c r="E57" s="337"/>
      <c r="F57" s="278"/>
    </row>
    <row r="58" spans="1:7" s="271" customFormat="1" ht="193.5" customHeight="1">
      <c r="A58" s="726">
        <v>2</v>
      </c>
      <c r="B58" s="336" t="s">
        <v>435</v>
      </c>
      <c r="C58" s="296" t="s">
        <v>7</v>
      </c>
      <c r="D58" s="303">
        <v>6</v>
      </c>
      <c r="E58" s="337"/>
      <c r="F58" s="278">
        <f t="shared" si="2"/>
        <v>0</v>
      </c>
    </row>
    <row r="59" spans="1:7" s="271" customFormat="1" ht="18.75" customHeight="1">
      <c r="A59" s="727"/>
      <c r="B59" s="338"/>
      <c r="C59" s="296"/>
      <c r="D59" s="303"/>
      <c r="E59" s="337"/>
      <c r="F59" s="278"/>
    </row>
    <row r="60" spans="1:7" s="271" customFormat="1" ht="187.5" customHeight="1">
      <c r="A60" s="726">
        <v>3</v>
      </c>
      <c r="B60" s="339" t="s">
        <v>436</v>
      </c>
      <c r="C60" s="296" t="s">
        <v>7</v>
      </c>
      <c r="D60" s="303">
        <v>1</v>
      </c>
      <c r="E60" s="337"/>
      <c r="F60" s="278">
        <f t="shared" si="2"/>
        <v>0</v>
      </c>
    </row>
    <row r="61" spans="1:7" s="271" customFormat="1" ht="16.5" customHeight="1">
      <c r="A61" s="727"/>
      <c r="B61" s="339"/>
      <c r="C61" s="296"/>
      <c r="D61" s="303"/>
      <c r="E61" s="337"/>
      <c r="F61" s="278"/>
    </row>
    <row r="62" spans="1:7" s="271" customFormat="1" ht="185.25" customHeight="1">
      <c r="A62" s="726">
        <v>4</v>
      </c>
      <c r="B62" s="336" t="s">
        <v>437</v>
      </c>
      <c r="C62" s="296" t="s">
        <v>7</v>
      </c>
      <c r="D62" s="303">
        <v>4</v>
      </c>
      <c r="E62" s="337"/>
      <c r="F62" s="278">
        <f t="shared" si="2"/>
        <v>0</v>
      </c>
    </row>
    <row r="63" spans="1:7" s="271" customFormat="1" ht="18" customHeight="1">
      <c r="A63" s="727"/>
      <c r="B63" s="340"/>
      <c r="C63" s="296"/>
      <c r="D63" s="303"/>
      <c r="E63" s="337"/>
      <c r="F63" s="299"/>
    </row>
    <row r="64" spans="1:7" s="271" customFormat="1" ht="182.25" customHeight="1">
      <c r="A64" s="726">
        <v>5</v>
      </c>
      <c r="B64" s="336" t="s">
        <v>438</v>
      </c>
      <c r="C64" s="296" t="s">
        <v>7</v>
      </c>
      <c r="D64" s="303">
        <v>4</v>
      </c>
      <c r="E64" s="337"/>
      <c r="F64" s="460">
        <f t="shared" si="2"/>
        <v>0</v>
      </c>
      <c r="G64" s="272"/>
    </row>
    <row r="65" spans="1:7" s="271" customFormat="1" ht="16.5" customHeight="1">
      <c r="A65" s="727"/>
      <c r="B65" s="338"/>
      <c r="C65" s="296"/>
      <c r="D65" s="303"/>
      <c r="E65" s="337"/>
      <c r="F65" s="299"/>
      <c r="G65" s="272"/>
    </row>
    <row r="66" spans="1:7" s="271" customFormat="1" ht="181.5" customHeight="1">
      <c r="A66" s="726">
        <v>6</v>
      </c>
      <c r="B66" s="336" t="s">
        <v>439</v>
      </c>
      <c r="C66" s="296" t="s">
        <v>7</v>
      </c>
      <c r="D66" s="303">
        <v>17</v>
      </c>
      <c r="E66" s="337"/>
      <c r="F66" s="460">
        <f t="shared" si="2"/>
        <v>0</v>
      </c>
    </row>
    <row r="67" spans="1:7" s="271" customFormat="1" ht="18" customHeight="1">
      <c r="A67" s="727"/>
      <c r="B67" s="340"/>
      <c r="C67" s="296"/>
      <c r="D67" s="303"/>
      <c r="E67" s="337"/>
      <c r="F67" s="299"/>
    </row>
    <row r="68" spans="1:7" s="271" customFormat="1" ht="183" customHeight="1">
      <c r="A68" s="728">
        <v>7</v>
      </c>
      <c r="B68" s="341" t="s">
        <v>440</v>
      </c>
      <c r="C68" s="342" t="s">
        <v>7</v>
      </c>
      <c r="D68" s="343">
        <v>13</v>
      </c>
      <c r="E68" s="344"/>
      <c r="F68" s="273">
        <f t="shared" si="2"/>
        <v>0</v>
      </c>
    </row>
    <row r="69" spans="1:7" s="271" customFormat="1" ht="18.75" customHeight="1">
      <c r="A69" s="727"/>
      <c r="B69" s="280"/>
      <c r="C69" s="296"/>
      <c r="D69" s="303"/>
      <c r="E69" s="337"/>
      <c r="F69" s="278"/>
    </row>
    <row r="70" spans="1:7" s="271" customFormat="1">
      <c r="A70" s="307">
        <v>8</v>
      </c>
      <c r="B70" s="338" t="s">
        <v>441</v>
      </c>
      <c r="C70" s="296" t="s">
        <v>401</v>
      </c>
      <c r="D70" s="345">
        <v>200</v>
      </c>
      <c r="E70" s="290"/>
      <c r="F70" s="278">
        <f t="shared" si="2"/>
        <v>0</v>
      </c>
    </row>
    <row r="71" spans="1:7" s="271" customFormat="1">
      <c r="A71" s="307">
        <v>9</v>
      </c>
      <c r="B71" s="338" t="s">
        <v>442</v>
      </c>
      <c r="C71" s="296" t="s">
        <v>401</v>
      </c>
      <c r="D71" s="345">
        <v>190</v>
      </c>
      <c r="E71" s="290"/>
      <c r="F71" s="278"/>
    </row>
    <row r="72" spans="1:7" s="271" customFormat="1" ht="25.5">
      <c r="A72" s="307">
        <v>10</v>
      </c>
      <c r="B72" s="292" t="s">
        <v>443</v>
      </c>
      <c r="C72" s="284" t="s">
        <v>401</v>
      </c>
      <c r="D72" s="306">
        <v>200</v>
      </c>
      <c r="E72" s="290"/>
      <c r="F72" s="278">
        <f t="shared" si="2"/>
        <v>0</v>
      </c>
    </row>
    <row r="73" spans="1:7" s="271" customFormat="1" ht="25.5">
      <c r="A73" s="307">
        <v>11</v>
      </c>
      <c r="B73" s="292" t="s">
        <v>444</v>
      </c>
      <c r="C73" s="284" t="s">
        <v>401</v>
      </c>
      <c r="D73" s="306">
        <v>100</v>
      </c>
      <c r="E73" s="290"/>
      <c r="F73" s="278">
        <f t="shared" si="2"/>
        <v>0</v>
      </c>
    </row>
    <row r="74" spans="1:7" s="271" customFormat="1" ht="25.5">
      <c r="A74" s="307">
        <v>12</v>
      </c>
      <c r="B74" s="292" t="s">
        <v>445</v>
      </c>
      <c r="C74" s="284" t="s">
        <v>401</v>
      </c>
      <c r="D74" s="306">
        <v>150</v>
      </c>
      <c r="E74" s="290"/>
      <c r="F74" s="278">
        <f t="shared" si="2"/>
        <v>0</v>
      </c>
    </row>
    <row r="75" spans="1:7" s="271" customFormat="1" ht="25.5">
      <c r="A75" s="307">
        <v>13</v>
      </c>
      <c r="B75" s="292" t="s">
        <v>446</v>
      </c>
      <c r="C75" s="284" t="s">
        <v>401</v>
      </c>
      <c r="D75" s="306">
        <v>100</v>
      </c>
      <c r="E75" s="290"/>
      <c r="F75" s="278">
        <f t="shared" si="2"/>
        <v>0</v>
      </c>
    </row>
    <row r="76" spans="1:7" s="347" customFormat="1" ht="25.5" customHeight="1">
      <c r="A76" s="307">
        <v>14</v>
      </c>
      <c r="B76" s="346" t="s">
        <v>447</v>
      </c>
      <c r="C76" s="284" t="s">
        <v>7</v>
      </c>
      <c r="D76" s="315">
        <v>106</v>
      </c>
      <c r="E76" s="290"/>
      <c r="F76" s="278">
        <f t="shared" si="2"/>
        <v>0</v>
      </c>
    </row>
    <row r="77" spans="1:7" s="347" customFormat="1" ht="42.75" customHeight="1">
      <c r="A77" s="307">
        <v>15</v>
      </c>
      <c r="B77" s="348" t="s">
        <v>448</v>
      </c>
      <c r="C77" s="296" t="s">
        <v>7</v>
      </c>
      <c r="D77" s="303">
        <v>2</v>
      </c>
      <c r="E77" s="290"/>
      <c r="F77" s="278">
        <f>E77*D77</f>
        <v>0</v>
      </c>
    </row>
    <row r="78" spans="1:7" s="347" customFormat="1" ht="30.75" customHeight="1">
      <c r="A78" s="307">
        <v>16</v>
      </c>
      <c r="B78" s="348" t="s">
        <v>449</v>
      </c>
      <c r="C78" s="296" t="s">
        <v>7</v>
      </c>
      <c r="D78" s="303">
        <v>2</v>
      </c>
      <c r="E78" s="290"/>
      <c r="F78" s="278">
        <f>E78*D78</f>
        <v>0</v>
      </c>
    </row>
    <row r="79" spans="1:7" s="347" customFormat="1" ht="39" customHeight="1">
      <c r="A79" s="307">
        <v>17</v>
      </c>
      <c r="B79" s="346" t="s">
        <v>450</v>
      </c>
      <c r="C79" s="284" t="s">
        <v>7</v>
      </c>
      <c r="D79" s="315">
        <v>3</v>
      </c>
      <c r="E79" s="290"/>
      <c r="F79" s="278">
        <f t="shared" si="2"/>
        <v>0</v>
      </c>
    </row>
    <row r="80" spans="1:7" s="347" customFormat="1" ht="28.5" customHeight="1">
      <c r="A80" s="307">
        <v>18</v>
      </c>
      <c r="B80" s="346" t="s">
        <v>451</v>
      </c>
      <c r="C80" s="284" t="s">
        <v>7</v>
      </c>
      <c r="D80" s="315">
        <v>3</v>
      </c>
      <c r="E80" s="290"/>
      <c r="F80" s="278">
        <f t="shared" si="2"/>
        <v>0</v>
      </c>
    </row>
    <row r="81" spans="1:6" s="347" customFormat="1" ht="45" customHeight="1">
      <c r="A81" s="307">
        <v>19</v>
      </c>
      <c r="B81" s="346" t="s">
        <v>452</v>
      </c>
      <c r="C81" s="284" t="s">
        <v>7</v>
      </c>
      <c r="D81" s="315">
        <v>2</v>
      </c>
      <c r="E81" s="290"/>
      <c r="F81" s="278">
        <f t="shared" si="2"/>
        <v>0</v>
      </c>
    </row>
    <row r="82" spans="1:6" s="347" customFormat="1" ht="27" customHeight="1">
      <c r="A82" s="307">
        <v>20</v>
      </c>
      <c r="B82" s="346" t="s">
        <v>453</v>
      </c>
      <c r="C82" s="284" t="s">
        <v>7</v>
      </c>
      <c r="D82" s="315">
        <v>2</v>
      </c>
      <c r="E82" s="290"/>
      <c r="F82" s="278">
        <f t="shared" si="2"/>
        <v>0</v>
      </c>
    </row>
    <row r="83" spans="1:6" s="347" customFormat="1" ht="42" customHeight="1">
      <c r="A83" s="307">
        <v>21</v>
      </c>
      <c r="B83" s="346" t="s">
        <v>454</v>
      </c>
      <c r="C83" s="284" t="s">
        <v>7</v>
      </c>
      <c r="D83" s="315">
        <v>5</v>
      </c>
      <c r="E83" s="290"/>
      <c r="F83" s="278">
        <f t="shared" si="2"/>
        <v>0</v>
      </c>
    </row>
    <row r="84" spans="1:6" s="347" customFormat="1" ht="28.5" customHeight="1">
      <c r="A84" s="307">
        <v>22</v>
      </c>
      <c r="B84" s="346" t="s">
        <v>455</v>
      </c>
      <c r="C84" s="284" t="s">
        <v>7</v>
      </c>
      <c r="D84" s="315">
        <v>5</v>
      </c>
      <c r="E84" s="290"/>
      <c r="F84" s="278">
        <f t="shared" si="2"/>
        <v>0</v>
      </c>
    </row>
    <row r="85" spans="1:6" s="347" customFormat="1" ht="55.5" customHeight="1">
      <c r="A85" s="307">
        <v>23</v>
      </c>
      <c r="B85" s="349" t="s">
        <v>456</v>
      </c>
      <c r="C85" s="284" t="s">
        <v>7</v>
      </c>
      <c r="D85" s="315">
        <v>106</v>
      </c>
      <c r="E85" s="290"/>
      <c r="F85" s="278">
        <f t="shared" si="2"/>
        <v>0</v>
      </c>
    </row>
    <row r="86" spans="1:6" s="347" customFormat="1" ht="105.75" customHeight="1">
      <c r="A86" s="307">
        <v>24</v>
      </c>
      <c r="B86" s="300" t="s">
        <v>457</v>
      </c>
      <c r="C86" s="284" t="s">
        <v>396</v>
      </c>
      <c r="D86" s="315">
        <v>1</v>
      </c>
      <c r="E86" s="290"/>
      <c r="F86" s="278">
        <f t="shared" si="2"/>
        <v>0</v>
      </c>
    </row>
    <row r="87" spans="1:6" s="347" customFormat="1" ht="27.75" customHeight="1">
      <c r="A87" s="307">
        <v>25</v>
      </c>
      <c r="B87" s="543" t="s">
        <v>458</v>
      </c>
      <c r="C87" s="544" t="s">
        <v>7</v>
      </c>
      <c r="D87" s="544">
        <v>6</v>
      </c>
      <c r="E87" s="290"/>
      <c r="F87" s="290">
        <f t="shared" si="2"/>
        <v>0</v>
      </c>
    </row>
    <row r="88" spans="1:6" s="347" customFormat="1" ht="31.5" customHeight="1">
      <c r="A88" s="307">
        <v>26</v>
      </c>
      <c r="B88" s="545" t="s">
        <v>459</v>
      </c>
      <c r="C88" s="546" t="s">
        <v>7</v>
      </c>
      <c r="D88" s="546">
        <v>8</v>
      </c>
      <c r="E88" s="290"/>
      <c r="F88" s="290">
        <f t="shared" si="2"/>
        <v>0</v>
      </c>
    </row>
    <row r="89" spans="1:6" s="347" customFormat="1" ht="63.75" customHeight="1">
      <c r="A89" s="307">
        <v>27</v>
      </c>
      <c r="B89" s="317" t="s">
        <v>460</v>
      </c>
      <c r="C89" s="284" t="s">
        <v>396</v>
      </c>
      <c r="D89" s="306">
        <v>1</v>
      </c>
      <c r="E89" s="290"/>
      <c r="F89" s="299">
        <f t="shared" si="2"/>
        <v>0</v>
      </c>
    </row>
    <row r="90" spans="1:6" s="271" customFormat="1" ht="67.5" customHeight="1">
      <c r="A90" s="350"/>
      <c r="B90" s="729" t="s">
        <v>461</v>
      </c>
      <c r="C90" s="730"/>
      <c r="D90" s="730"/>
      <c r="E90" s="731"/>
      <c r="F90" s="351"/>
    </row>
    <row r="91" spans="1:6" s="271" customFormat="1">
      <c r="A91" s="307">
        <v>28</v>
      </c>
      <c r="B91" s="352" t="s">
        <v>462</v>
      </c>
      <c r="C91" s="284" t="s">
        <v>401</v>
      </c>
      <c r="D91" s="284">
        <v>110</v>
      </c>
      <c r="E91" s="290"/>
      <c r="F91" s="278">
        <f t="shared" si="2"/>
        <v>0</v>
      </c>
    </row>
    <row r="92" spans="1:6" s="271" customFormat="1">
      <c r="A92" s="307">
        <v>29</v>
      </c>
      <c r="B92" s="352" t="s">
        <v>463</v>
      </c>
      <c r="C92" s="284" t="s">
        <v>401</v>
      </c>
      <c r="D92" s="284">
        <v>40</v>
      </c>
      <c r="E92" s="290"/>
      <c r="F92" s="278">
        <f t="shared" si="2"/>
        <v>0</v>
      </c>
    </row>
    <row r="93" spans="1:6" s="271" customFormat="1">
      <c r="A93" s="307">
        <v>30</v>
      </c>
      <c r="B93" s="352" t="s">
        <v>464</v>
      </c>
      <c r="C93" s="284" t="s">
        <v>401</v>
      </c>
      <c r="D93" s="284">
        <v>100</v>
      </c>
      <c r="E93" s="290"/>
      <c r="F93" s="278">
        <f t="shared" si="2"/>
        <v>0</v>
      </c>
    </row>
    <row r="94" spans="1:6" s="271" customFormat="1">
      <c r="A94" s="307">
        <v>31</v>
      </c>
      <c r="B94" s="352" t="s">
        <v>465</v>
      </c>
      <c r="C94" s="284" t="s">
        <v>401</v>
      </c>
      <c r="D94" s="284">
        <v>100</v>
      </c>
      <c r="E94" s="290"/>
      <c r="F94" s="278">
        <f t="shared" si="2"/>
        <v>0</v>
      </c>
    </row>
    <row r="95" spans="1:6" s="271" customFormat="1">
      <c r="A95" s="307">
        <v>32</v>
      </c>
      <c r="B95" s="352" t="s">
        <v>466</v>
      </c>
      <c r="C95" s="284" t="s">
        <v>401</v>
      </c>
      <c r="D95" s="284">
        <v>186</v>
      </c>
      <c r="E95" s="290"/>
      <c r="F95" s="278">
        <f t="shared" si="2"/>
        <v>0</v>
      </c>
    </row>
    <row r="96" spans="1:6" s="271" customFormat="1">
      <c r="A96" s="307">
        <v>33</v>
      </c>
      <c r="B96" s="352" t="s">
        <v>467</v>
      </c>
      <c r="C96" s="284" t="s">
        <v>401</v>
      </c>
      <c r="D96" s="284">
        <v>100</v>
      </c>
      <c r="E96" s="290"/>
      <c r="F96" s="278">
        <f t="shared" si="2"/>
        <v>0</v>
      </c>
    </row>
    <row r="97" spans="1:6" s="271" customFormat="1">
      <c r="A97" s="307">
        <v>34</v>
      </c>
      <c r="B97" s="352" t="s">
        <v>468</v>
      </c>
      <c r="C97" s="284" t="s">
        <v>401</v>
      </c>
      <c r="D97" s="284">
        <v>200</v>
      </c>
      <c r="E97" s="290"/>
      <c r="F97" s="278">
        <f t="shared" si="2"/>
        <v>0</v>
      </c>
    </row>
    <row r="98" spans="1:6" s="271" customFormat="1">
      <c r="A98" s="307">
        <v>35</v>
      </c>
      <c r="B98" s="338" t="s">
        <v>469</v>
      </c>
      <c r="C98" s="296" t="s">
        <v>401</v>
      </c>
      <c r="D98" s="345">
        <v>200</v>
      </c>
      <c r="E98" s="290"/>
      <c r="F98" s="278">
        <f t="shared" si="2"/>
        <v>0</v>
      </c>
    </row>
    <row r="99" spans="1:6" s="271" customFormat="1">
      <c r="A99" s="307">
        <v>36</v>
      </c>
      <c r="B99" s="338" t="s">
        <v>470</v>
      </c>
      <c r="C99" s="296" t="s">
        <v>401</v>
      </c>
      <c r="D99" s="345">
        <v>190</v>
      </c>
      <c r="E99" s="290"/>
      <c r="F99" s="278">
        <f t="shared" si="2"/>
        <v>0</v>
      </c>
    </row>
    <row r="100" spans="1:6" s="271" customFormat="1" ht="40.5" customHeight="1">
      <c r="A100" s="307">
        <v>37</v>
      </c>
      <c r="B100" s="352" t="s">
        <v>471</v>
      </c>
      <c r="C100" s="284" t="s">
        <v>396</v>
      </c>
      <c r="D100" s="284">
        <v>1</v>
      </c>
      <c r="E100" s="353"/>
      <c r="F100" s="278">
        <f t="shared" si="2"/>
        <v>0</v>
      </c>
    </row>
    <row r="101" spans="1:6" s="271" customFormat="1" ht="39" thickBot="1">
      <c r="A101" s="318">
        <v>38</v>
      </c>
      <c r="B101" s="354" t="s">
        <v>472</v>
      </c>
      <c r="C101" s="320" t="s">
        <v>396</v>
      </c>
      <c r="D101" s="320">
        <v>1</v>
      </c>
      <c r="E101" s="355"/>
      <c r="F101" s="322">
        <f t="shared" si="2"/>
        <v>0</v>
      </c>
    </row>
    <row r="102" spans="1:6" s="271" customFormat="1" ht="13.5" thickBot="1">
      <c r="A102" s="356"/>
      <c r="B102" s="357"/>
      <c r="C102" s="358"/>
      <c r="D102" s="359" t="s">
        <v>33</v>
      </c>
      <c r="E102" s="327" t="s">
        <v>430</v>
      </c>
      <c r="F102" s="360">
        <f>SUM(F56:F101)</f>
        <v>0</v>
      </c>
    </row>
    <row r="103" spans="1:6" s="271" customFormat="1">
      <c r="A103" s="448"/>
      <c r="B103" s="449"/>
      <c r="C103" s="450"/>
      <c r="D103" s="451"/>
      <c r="E103" s="452"/>
      <c r="F103" s="453"/>
    </row>
    <row r="104" spans="1:6" s="271" customFormat="1" ht="10.5" customHeight="1" thickBot="1">
      <c r="B104" s="361"/>
      <c r="C104" s="329"/>
      <c r="D104" s="362"/>
      <c r="E104" s="281"/>
      <c r="F104" s="363"/>
    </row>
    <row r="105" spans="1:6" s="271" customFormat="1" ht="16.5" customHeight="1" thickBot="1">
      <c r="A105" s="456" t="s">
        <v>325</v>
      </c>
      <c r="B105" s="457" t="s">
        <v>473</v>
      </c>
      <c r="C105" s="458"/>
      <c r="D105" s="458"/>
      <c r="E105" s="458"/>
      <c r="F105" s="459"/>
    </row>
    <row r="106" spans="1:6" s="271" customFormat="1" ht="43.5" customHeight="1">
      <c r="A106" s="454"/>
      <c r="B106" s="732" t="s">
        <v>474</v>
      </c>
      <c r="C106" s="733"/>
      <c r="D106" s="733"/>
      <c r="E106" s="734"/>
      <c r="F106" s="455"/>
    </row>
    <row r="107" spans="1:6" s="271" customFormat="1" ht="30" customHeight="1">
      <c r="A107" s="364">
        <v>1</v>
      </c>
      <c r="B107" s="365" t="s">
        <v>475</v>
      </c>
      <c r="C107" s="296" t="s">
        <v>7</v>
      </c>
      <c r="D107" s="296">
        <v>1</v>
      </c>
      <c r="E107" s="366"/>
      <c r="F107" s="367">
        <f t="shared" ref="F107:F123" si="3">E107*D107</f>
        <v>0</v>
      </c>
    </row>
    <row r="108" spans="1:6" s="271" customFormat="1" ht="14.25" customHeight="1">
      <c r="A108" s="364">
        <v>2</v>
      </c>
      <c r="B108" s="339" t="s">
        <v>476</v>
      </c>
      <c r="C108" s="296" t="s">
        <v>7</v>
      </c>
      <c r="D108" s="296">
        <v>2</v>
      </c>
      <c r="E108" s="366"/>
      <c r="F108" s="367">
        <f t="shared" si="3"/>
        <v>0</v>
      </c>
    </row>
    <row r="109" spans="1:6" s="271" customFormat="1" ht="14.25" customHeight="1">
      <c r="A109" s="364">
        <v>3</v>
      </c>
      <c r="B109" s="339" t="s">
        <v>477</v>
      </c>
      <c r="C109" s="296" t="s">
        <v>7</v>
      </c>
      <c r="D109" s="296">
        <v>2</v>
      </c>
      <c r="E109" s="366"/>
      <c r="F109" s="367">
        <f t="shared" si="3"/>
        <v>0</v>
      </c>
    </row>
    <row r="110" spans="1:6" s="271" customFormat="1" ht="14.25" customHeight="1">
      <c r="A110" s="364">
        <v>4</v>
      </c>
      <c r="B110" s="339" t="s">
        <v>478</v>
      </c>
      <c r="C110" s="296" t="s">
        <v>7</v>
      </c>
      <c r="D110" s="296">
        <v>1</v>
      </c>
      <c r="E110" s="366"/>
      <c r="F110" s="367">
        <f t="shared" si="3"/>
        <v>0</v>
      </c>
    </row>
    <row r="111" spans="1:6" s="271" customFormat="1" ht="14.25" customHeight="1">
      <c r="A111" s="364">
        <v>5</v>
      </c>
      <c r="B111" s="339" t="s">
        <v>479</v>
      </c>
      <c r="C111" s="296" t="s">
        <v>401</v>
      </c>
      <c r="D111" s="296">
        <v>6</v>
      </c>
      <c r="E111" s="366"/>
      <c r="F111" s="367">
        <f t="shared" si="3"/>
        <v>0</v>
      </c>
    </row>
    <row r="112" spans="1:6" s="271" customFormat="1" ht="14.25" customHeight="1">
      <c r="A112" s="364">
        <v>6</v>
      </c>
      <c r="B112" s="339" t="s">
        <v>480</v>
      </c>
      <c r="C112" s="296" t="s">
        <v>401</v>
      </c>
      <c r="D112" s="296">
        <v>6</v>
      </c>
      <c r="E112" s="366"/>
      <c r="F112" s="367">
        <f t="shared" si="3"/>
        <v>0</v>
      </c>
    </row>
    <row r="113" spans="1:6" s="271" customFormat="1" ht="14.25" customHeight="1">
      <c r="A113" s="364">
        <v>7</v>
      </c>
      <c r="B113" s="339" t="s">
        <v>481</v>
      </c>
      <c r="C113" s="296" t="s">
        <v>401</v>
      </c>
      <c r="D113" s="296">
        <v>6</v>
      </c>
      <c r="E113" s="366"/>
      <c r="F113" s="367">
        <f t="shared" si="3"/>
        <v>0</v>
      </c>
    </row>
    <row r="114" spans="1:6" s="271" customFormat="1" ht="14.25" customHeight="1">
      <c r="A114" s="364">
        <v>8</v>
      </c>
      <c r="B114" s="339" t="s">
        <v>482</v>
      </c>
      <c r="C114" s="296" t="s">
        <v>401</v>
      </c>
      <c r="D114" s="296">
        <v>6</v>
      </c>
      <c r="E114" s="366"/>
      <c r="F114" s="367">
        <f t="shared" si="3"/>
        <v>0</v>
      </c>
    </row>
    <row r="115" spans="1:6" s="271" customFormat="1" ht="14.25" customHeight="1">
      <c r="A115" s="364">
        <v>9</v>
      </c>
      <c r="B115" s="365" t="s">
        <v>483</v>
      </c>
      <c r="C115" s="296" t="s">
        <v>7</v>
      </c>
      <c r="D115" s="296">
        <v>4</v>
      </c>
      <c r="E115" s="366"/>
      <c r="F115" s="367">
        <f t="shared" si="3"/>
        <v>0</v>
      </c>
    </row>
    <row r="116" spans="1:6" s="271" customFormat="1" ht="14.25" customHeight="1">
      <c r="A116" s="364">
        <v>10</v>
      </c>
      <c r="B116" s="365" t="s">
        <v>484</v>
      </c>
      <c r="C116" s="296" t="s">
        <v>7</v>
      </c>
      <c r="D116" s="296">
        <v>3</v>
      </c>
      <c r="E116" s="366"/>
      <c r="F116" s="367">
        <f t="shared" si="3"/>
        <v>0</v>
      </c>
    </row>
    <row r="117" spans="1:6" s="271" customFormat="1" ht="14.25" customHeight="1">
      <c r="A117" s="364">
        <v>11</v>
      </c>
      <c r="B117" s="365" t="s">
        <v>485</v>
      </c>
      <c r="C117" s="296" t="s">
        <v>7</v>
      </c>
      <c r="D117" s="296">
        <v>1</v>
      </c>
      <c r="E117" s="366"/>
      <c r="F117" s="367">
        <f t="shared" si="3"/>
        <v>0</v>
      </c>
    </row>
    <row r="118" spans="1:6" s="271" customFormat="1" ht="14.25" customHeight="1">
      <c r="A118" s="364">
        <v>12</v>
      </c>
      <c r="B118" s="365" t="s">
        <v>486</v>
      </c>
      <c r="C118" s="296" t="s">
        <v>7</v>
      </c>
      <c r="D118" s="296">
        <v>1</v>
      </c>
      <c r="E118" s="366"/>
      <c r="F118" s="367">
        <f t="shared" si="3"/>
        <v>0</v>
      </c>
    </row>
    <row r="119" spans="1:6" s="271" customFormat="1" ht="14.25" customHeight="1">
      <c r="A119" s="364">
        <v>13</v>
      </c>
      <c r="B119" s="365" t="s">
        <v>487</v>
      </c>
      <c r="C119" s="296" t="s">
        <v>7</v>
      </c>
      <c r="D119" s="296">
        <v>1</v>
      </c>
      <c r="E119" s="366"/>
      <c r="F119" s="367">
        <f t="shared" si="3"/>
        <v>0</v>
      </c>
    </row>
    <row r="120" spans="1:6" s="271" customFormat="1" ht="14.25" customHeight="1">
      <c r="A120" s="364">
        <v>14</v>
      </c>
      <c r="B120" s="365" t="s">
        <v>488</v>
      </c>
      <c r="C120" s="296" t="s">
        <v>7</v>
      </c>
      <c r="D120" s="296">
        <v>1</v>
      </c>
      <c r="E120" s="366"/>
      <c r="F120" s="367">
        <f t="shared" si="3"/>
        <v>0</v>
      </c>
    </row>
    <row r="121" spans="1:6" s="271" customFormat="1" ht="14.25" customHeight="1">
      <c r="A121" s="364">
        <v>15</v>
      </c>
      <c r="B121" s="365" t="s">
        <v>489</v>
      </c>
      <c r="C121" s="296" t="s">
        <v>7</v>
      </c>
      <c r="D121" s="296">
        <v>1</v>
      </c>
      <c r="E121" s="366"/>
      <c r="F121" s="367">
        <f t="shared" si="3"/>
        <v>0</v>
      </c>
    </row>
    <row r="122" spans="1:6" s="271" customFormat="1" ht="14.25" customHeight="1">
      <c r="A122" s="364">
        <v>16</v>
      </c>
      <c r="B122" s="365" t="s">
        <v>490</v>
      </c>
      <c r="C122" s="296" t="s">
        <v>7</v>
      </c>
      <c r="D122" s="296">
        <v>1</v>
      </c>
      <c r="E122" s="366"/>
      <c r="F122" s="367">
        <f t="shared" si="3"/>
        <v>0</v>
      </c>
    </row>
    <row r="123" spans="1:6" s="271" customFormat="1" ht="14.25" customHeight="1">
      <c r="A123" s="364">
        <v>17</v>
      </c>
      <c r="B123" s="365" t="s">
        <v>491</v>
      </c>
      <c r="C123" s="296" t="s">
        <v>7</v>
      </c>
      <c r="D123" s="296">
        <v>3</v>
      </c>
      <c r="E123" s="366"/>
      <c r="F123" s="367">
        <f t="shared" si="3"/>
        <v>0</v>
      </c>
    </row>
    <row r="124" spans="1:6" s="271" customFormat="1" ht="27" customHeight="1">
      <c r="A124" s="368"/>
      <c r="B124" s="735" t="s">
        <v>492</v>
      </c>
      <c r="C124" s="736"/>
      <c r="D124" s="736"/>
      <c r="E124" s="737"/>
      <c r="F124" s="369"/>
    </row>
    <row r="125" spans="1:6" s="271" customFormat="1" ht="57" customHeight="1">
      <c r="A125" s="370">
        <v>18</v>
      </c>
      <c r="B125" s="371" t="s">
        <v>493</v>
      </c>
      <c r="C125" s="296" t="s">
        <v>396</v>
      </c>
      <c r="D125" s="296">
        <v>1</v>
      </c>
      <c r="E125" s="366"/>
      <c r="F125" s="367">
        <f t="shared" ref="F125:F147" si="4">E125*D125</f>
        <v>0</v>
      </c>
    </row>
    <row r="126" spans="1:6" s="271" customFormat="1" ht="17.25" customHeight="1">
      <c r="A126" s="370">
        <v>19</v>
      </c>
      <c r="B126" s="372" t="s">
        <v>494</v>
      </c>
      <c r="C126" s="373" t="s">
        <v>401</v>
      </c>
      <c r="D126" s="373">
        <v>6</v>
      </c>
      <c r="E126" s="374"/>
      <c r="F126" s="367">
        <f t="shared" si="4"/>
        <v>0</v>
      </c>
    </row>
    <row r="127" spans="1:6" s="271" customFormat="1" ht="17.25" customHeight="1">
      <c r="A127" s="370">
        <v>20</v>
      </c>
      <c r="B127" s="339" t="s">
        <v>495</v>
      </c>
      <c r="C127" s="296" t="s">
        <v>7</v>
      </c>
      <c r="D127" s="296">
        <v>1</v>
      </c>
      <c r="E127" s="374"/>
      <c r="F127" s="367">
        <f t="shared" si="4"/>
        <v>0</v>
      </c>
    </row>
    <row r="128" spans="1:6" s="271" customFormat="1" ht="17.25" customHeight="1">
      <c r="A128" s="370">
        <v>21</v>
      </c>
      <c r="B128" s="372" t="s">
        <v>496</v>
      </c>
      <c r="C128" s="373" t="s">
        <v>7</v>
      </c>
      <c r="D128" s="373">
        <v>4</v>
      </c>
      <c r="E128" s="374"/>
      <c r="F128" s="367">
        <f t="shared" si="4"/>
        <v>0</v>
      </c>
    </row>
    <row r="129" spans="1:6" s="271" customFormat="1" ht="17.25" customHeight="1">
      <c r="A129" s="370">
        <v>22</v>
      </c>
      <c r="B129" s="372" t="s">
        <v>497</v>
      </c>
      <c r="C129" s="373" t="s">
        <v>7</v>
      </c>
      <c r="D129" s="373">
        <v>1</v>
      </c>
      <c r="E129" s="374"/>
      <c r="F129" s="367">
        <f t="shared" si="4"/>
        <v>0</v>
      </c>
    </row>
    <row r="130" spans="1:6" s="271" customFormat="1" ht="306" customHeight="1">
      <c r="A130" s="375">
        <v>23</v>
      </c>
      <c r="B130" s="376" t="s">
        <v>498</v>
      </c>
      <c r="C130" s="377" t="s">
        <v>396</v>
      </c>
      <c r="D130" s="378">
        <v>1</v>
      </c>
      <c r="E130" s="379"/>
      <c r="F130" s="379">
        <f t="shared" si="4"/>
        <v>0</v>
      </c>
    </row>
    <row r="131" spans="1:6" s="271" customFormat="1" ht="78" customHeight="1">
      <c r="A131" s="380"/>
      <c r="B131" s="381" t="s">
        <v>499</v>
      </c>
      <c r="C131" s="382"/>
      <c r="D131" s="381"/>
      <c r="E131" s="381"/>
      <c r="F131" s="383"/>
    </row>
    <row r="132" spans="1:6" s="271" customFormat="1" ht="267.75" customHeight="1">
      <c r="A132" s="380"/>
      <c r="B132" s="381" t="s">
        <v>500</v>
      </c>
      <c r="C132" s="384"/>
      <c r="D132" s="381"/>
      <c r="E132" s="381"/>
      <c r="F132" s="383"/>
    </row>
    <row r="133" spans="1:6" s="271" customFormat="1" ht="217.5" customHeight="1">
      <c r="A133" s="380"/>
      <c r="B133" s="381" t="s">
        <v>501</v>
      </c>
      <c r="C133" s="384"/>
      <c r="D133" s="381"/>
      <c r="E133" s="381"/>
      <c r="F133" s="383"/>
    </row>
    <row r="134" spans="1:6" s="271" customFormat="1" ht="144.75" customHeight="1">
      <c r="A134" s="385"/>
      <c r="B134" s="386" t="s">
        <v>502</v>
      </c>
      <c r="C134" s="387"/>
      <c r="D134" s="381"/>
      <c r="E134" s="381"/>
      <c r="F134" s="383"/>
    </row>
    <row r="135" spans="1:6" s="271" customFormat="1" ht="27" customHeight="1">
      <c r="A135" s="388">
        <v>24</v>
      </c>
      <c r="B135" s="389" t="s">
        <v>503</v>
      </c>
      <c r="C135" s="373" t="s">
        <v>504</v>
      </c>
      <c r="D135" s="373">
        <v>1</v>
      </c>
      <c r="E135" s="390"/>
      <c r="F135" s="390">
        <f t="shared" si="4"/>
        <v>0</v>
      </c>
    </row>
    <row r="136" spans="1:6" s="271" customFormat="1" ht="16.5" customHeight="1">
      <c r="A136" s="388">
        <v>25</v>
      </c>
      <c r="B136" s="391" t="s">
        <v>505</v>
      </c>
      <c r="C136" s="392" t="s">
        <v>504</v>
      </c>
      <c r="D136" s="392">
        <v>1</v>
      </c>
      <c r="E136" s="390"/>
      <c r="F136" s="367">
        <f t="shared" si="4"/>
        <v>0</v>
      </c>
    </row>
    <row r="137" spans="1:6" s="271" customFormat="1" ht="17.25" customHeight="1">
      <c r="A137" s="388">
        <v>26</v>
      </c>
      <c r="B137" s="391" t="s">
        <v>506</v>
      </c>
      <c r="C137" s="393" t="s">
        <v>504</v>
      </c>
      <c r="D137" s="393">
        <v>1</v>
      </c>
      <c r="E137" s="390"/>
      <c r="F137" s="367">
        <f t="shared" si="4"/>
        <v>0</v>
      </c>
    </row>
    <row r="138" spans="1:6" s="271" customFormat="1" ht="17.25" customHeight="1">
      <c r="A138" s="388">
        <v>27</v>
      </c>
      <c r="B138" s="394" t="s">
        <v>507</v>
      </c>
      <c r="C138" s="393" t="s">
        <v>504</v>
      </c>
      <c r="D138" s="393">
        <v>1</v>
      </c>
      <c r="E138" s="390"/>
      <c r="F138" s="367">
        <f t="shared" si="4"/>
        <v>0</v>
      </c>
    </row>
    <row r="139" spans="1:6" s="271" customFormat="1" ht="18" customHeight="1">
      <c r="A139" s="388">
        <v>28</v>
      </c>
      <c r="B139" s="394" t="s">
        <v>508</v>
      </c>
      <c r="C139" s="393" t="s">
        <v>504</v>
      </c>
      <c r="D139" s="393">
        <v>1</v>
      </c>
      <c r="E139" s="390"/>
      <c r="F139" s="367">
        <f t="shared" si="4"/>
        <v>0</v>
      </c>
    </row>
    <row r="140" spans="1:6" s="271" customFormat="1" ht="17.25" customHeight="1">
      <c r="A140" s="388">
        <v>29</v>
      </c>
      <c r="B140" s="394" t="s">
        <v>509</v>
      </c>
      <c r="C140" s="393" t="s">
        <v>504</v>
      </c>
      <c r="D140" s="393">
        <v>1</v>
      </c>
      <c r="E140" s="390"/>
      <c r="F140" s="367">
        <f t="shared" si="4"/>
        <v>0</v>
      </c>
    </row>
    <row r="141" spans="1:6" s="271" customFormat="1" ht="27" customHeight="1">
      <c r="A141" s="388">
        <v>30</v>
      </c>
      <c r="B141" s="444" t="s">
        <v>510</v>
      </c>
      <c r="C141" s="445" t="s">
        <v>504</v>
      </c>
      <c r="D141" s="445">
        <v>1</v>
      </c>
      <c r="E141" s="390"/>
      <c r="F141" s="379">
        <f t="shared" si="4"/>
        <v>0</v>
      </c>
    </row>
    <row r="142" spans="1:6" s="271" customFormat="1" ht="67.5" customHeight="1">
      <c r="A142" s="364">
        <v>31</v>
      </c>
      <c r="B142" s="395" t="s">
        <v>511</v>
      </c>
      <c r="C142" s="446" t="s">
        <v>396</v>
      </c>
      <c r="D142" s="446">
        <v>1</v>
      </c>
      <c r="E142" s="390"/>
      <c r="F142" s="447">
        <f t="shared" si="4"/>
        <v>0</v>
      </c>
    </row>
    <row r="143" spans="1:6" s="271" customFormat="1" ht="37.5" customHeight="1">
      <c r="A143" s="388">
        <v>32</v>
      </c>
      <c r="B143" s="395" t="s">
        <v>512</v>
      </c>
      <c r="C143" s="445" t="s">
        <v>396</v>
      </c>
      <c r="D143" s="445">
        <v>1</v>
      </c>
      <c r="E143" s="390"/>
      <c r="F143" s="379">
        <f t="shared" si="4"/>
        <v>0</v>
      </c>
    </row>
    <row r="144" spans="1:6" s="271" customFormat="1" ht="29.25" customHeight="1">
      <c r="A144" s="364">
        <v>33</v>
      </c>
      <c r="B144" s="395" t="s">
        <v>513</v>
      </c>
      <c r="C144" s="373" t="s">
        <v>7</v>
      </c>
      <c r="D144" s="373">
        <v>4</v>
      </c>
      <c r="E144" s="390"/>
      <c r="F144" s="447">
        <f t="shared" si="4"/>
        <v>0</v>
      </c>
    </row>
    <row r="145" spans="1:6" s="271" customFormat="1" ht="56.25" customHeight="1">
      <c r="A145" s="364">
        <v>34</v>
      </c>
      <c r="B145" s="395" t="s">
        <v>514</v>
      </c>
      <c r="C145" s="396" t="s">
        <v>396</v>
      </c>
      <c r="D145" s="397">
        <v>1</v>
      </c>
      <c r="E145" s="390"/>
      <c r="F145" s="367">
        <f t="shared" si="4"/>
        <v>0</v>
      </c>
    </row>
    <row r="146" spans="1:6" s="271" customFormat="1" ht="29.25" customHeight="1">
      <c r="A146" s="370">
        <v>35</v>
      </c>
      <c r="B146" s="365" t="s">
        <v>515</v>
      </c>
      <c r="C146" s="373" t="s">
        <v>401</v>
      </c>
      <c r="D146" s="373">
        <v>8</v>
      </c>
      <c r="E146" s="390"/>
      <c r="F146" s="367">
        <f t="shared" si="4"/>
        <v>0</v>
      </c>
    </row>
    <row r="147" spans="1:6" s="271" customFormat="1" ht="70.5" customHeight="1" thickBot="1">
      <c r="A147" s="398">
        <v>36</v>
      </c>
      <c r="B147" s="399" t="s">
        <v>516</v>
      </c>
      <c r="C147" s="400" t="s">
        <v>45</v>
      </c>
      <c r="D147" s="400">
        <v>1</v>
      </c>
      <c r="E147" s="401"/>
      <c r="F147" s="402">
        <f t="shared" si="4"/>
        <v>0</v>
      </c>
    </row>
    <row r="148" spans="1:6" s="271" customFormat="1" ht="14.25" customHeight="1" thickBot="1">
      <c r="A148" s="403"/>
      <c r="B148" s="404"/>
      <c r="C148" s="405"/>
      <c r="D148" s="406" t="s">
        <v>33</v>
      </c>
      <c r="E148" s="407" t="s">
        <v>430</v>
      </c>
      <c r="F148" s="408">
        <f>SUM(F107:F147)</f>
        <v>0</v>
      </c>
    </row>
    <row r="149" spans="1:6" s="271" customFormat="1" ht="14.25" customHeight="1">
      <c r="A149" s="409"/>
      <c r="B149" s="410"/>
      <c r="C149" s="411"/>
      <c r="D149" s="412"/>
      <c r="E149" s="413"/>
      <c r="F149" s="414"/>
    </row>
    <row r="150" spans="1:6" s="271" customFormat="1" ht="14.25" customHeight="1" thickBot="1">
      <c r="A150" s="409"/>
      <c r="B150" s="415"/>
      <c r="C150" s="416"/>
      <c r="D150" s="412"/>
      <c r="E150" s="417"/>
      <c r="F150" s="418"/>
    </row>
    <row r="151" spans="1:6" s="271" customFormat="1" ht="14.25" customHeight="1" thickBot="1">
      <c r="A151" s="456" t="s">
        <v>517</v>
      </c>
      <c r="B151" s="457" t="s">
        <v>518</v>
      </c>
      <c r="C151" s="458"/>
      <c r="D151" s="458"/>
      <c r="E151" s="458"/>
      <c r="F151" s="459"/>
    </row>
    <row r="152" spans="1:6" s="271" customFormat="1" ht="40.5" customHeight="1">
      <c r="A152" s="454"/>
      <c r="B152" s="732" t="s">
        <v>519</v>
      </c>
      <c r="C152" s="738"/>
      <c r="D152" s="738"/>
      <c r="E152" s="739"/>
      <c r="F152" s="455"/>
    </row>
    <row r="153" spans="1:6" s="271" customFormat="1" ht="43.5" customHeight="1">
      <c r="A153" s="364">
        <v>1</v>
      </c>
      <c r="B153" s="365" t="s">
        <v>520</v>
      </c>
      <c r="C153" s="296" t="s">
        <v>7</v>
      </c>
      <c r="D153" s="296">
        <v>2</v>
      </c>
      <c r="E153" s="366"/>
      <c r="F153" s="367">
        <f t="shared" ref="F153:F163" si="5">E153*D153</f>
        <v>0</v>
      </c>
    </row>
    <row r="154" spans="1:6" s="271" customFormat="1" ht="43.5" customHeight="1">
      <c r="A154" s="364">
        <v>2</v>
      </c>
      <c r="B154" s="365" t="s">
        <v>521</v>
      </c>
      <c r="C154" s="296" t="s">
        <v>7</v>
      </c>
      <c r="D154" s="296">
        <v>1</v>
      </c>
      <c r="E154" s="366"/>
      <c r="F154" s="367">
        <f t="shared" si="5"/>
        <v>0</v>
      </c>
    </row>
    <row r="155" spans="1:6" s="271" customFormat="1" ht="14.25" customHeight="1">
      <c r="A155" s="364">
        <v>3</v>
      </c>
      <c r="B155" s="365" t="s">
        <v>522</v>
      </c>
      <c r="C155" s="296" t="s">
        <v>7</v>
      </c>
      <c r="D155" s="296">
        <v>2</v>
      </c>
      <c r="E155" s="366"/>
      <c r="F155" s="367">
        <f t="shared" si="5"/>
        <v>0</v>
      </c>
    </row>
    <row r="156" spans="1:6" s="271" customFormat="1" ht="14.25" customHeight="1">
      <c r="A156" s="364">
        <v>4</v>
      </c>
      <c r="B156" s="365" t="s">
        <v>523</v>
      </c>
      <c r="C156" s="296" t="s">
        <v>7</v>
      </c>
      <c r="D156" s="296">
        <v>1</v>
      </c>
      <c r="E156" s="366"/>
      <c r="F156" s="367">
        <f t="shared" si="5"/>
        <v>0</v>
      </c>
    </row>
    <row r="157" spans="1:6" s="271" customFormat="1" ht="14.25" customHeight="1">
      <c r="A157" s="364">
        <v>5</v>
      </c>
      <c r="B157" s="365" t="s">
        <v>524</v>
      </c>
      <c r="C157" s="296" t="s">
        <v>7</v>
      </c>
      <c r="D157" s="296">
        <v>42</v>
      </c>
      <c r="E157" s="366"/>
      <c r="F157" s="367">
        <f t="shared" si="5"/>
        <v>0</v>
      </c>
    </row>
    <row r="158" spans="1:6" s="271" customFormat="1" ht="14.25" customHeight="1">
      <c r="A158" s="364">
        <v>6</v>
      </c>
      <c r="B158" s="339" t="s">
        <v>525</v>
      </c>
      <c r="C158" s="296" t="s">
        <v>401</v>
      </c>
      <c r="D158" s="296">
        <v>100</v>
      </c>
      <c r="E158" s="366"/>
      <c r="F158" s="367">
        <f t="shared" si="5"/>
        <v>0</v>
      </c>
    </row>
    <row r="159" spans="1:6" s="271" customFormat="1" ht="14.25" customHeight="1">
      <c r="A159" s="364">
        <v>7</v>
      </c>
      <c r="B159" s="339" t="s">
        <v>526</v>
      </c>
      <c r="C159" s="296" t="s">
        <v>401</v>
      </c>
      <c r="D159" s="296">
        <v>65</v>
      </c>
      <c r="E159" s="366"/>
      <c r="F159" s="367">
        <f t="shared" si="5"/>
        <v>0</v>
      </c>
    </row>
    <row r="160" spans="1:6" s="271" customFormat="1" ht="14.25" customHeight="1">
      <c r="A160" s="364">
        <v>8</v>
      </c>
      <c r="B160" s="339" t="s">
        <v>527</v>
      </c>
      <c r="C160" s="296" t="s">
        <v>401</v>
      </c>
      <c r="D160" s="296">
        <v>226</v>
      </c>
      <c r="E160" s="366"/>
      <c r="F160" s="367">
        <f t="shared" si="5"/>
        <v>0</v>
      </c>
    </row>
    <row r="161" spans="1:6" s="271" customFormat="1" ht="57" customHeight="1">
      <c r="A161" s="364">
        <v>9</v>
      </c>
      <c r="B161" s="419" t="s">
        <v>528</v>
      </c>
      <c r="C161" s="296" t="s">
        <v>45</v>
      </c>
      <c r="D161" s="296">
        <v>1</v>
      </c>
      <c r="E161" s="366"/>
      <c r="F161" s="367">
        <f t="shared" si="5"/>
        <v>0</v>
      </c>
    </row>
    <row r="162" spans="1:6" s="271" customFormat="1" ht="27" customHeight="1">
      <c r="A162" s="364">
        <v>10</v>
      </c>
      <c r="B162" s="371" t="s">
        <v>529</v>
      </c>
      <c r="C162" s="296" t="s">
        <v>45</v>
      </c>
      <c r="D162" s="296">
        <v>1</v>
      </c>
      <c r="E162" s="366"/>
      <c r="F162" s="367">
        <f t="shared" si="5"/>
        <v>0</v>
      </c>
    </row>
    <row r="163" spans="1:6" s="271" customFormat="1" ht="35.25" customHeight="1" thickBot="1">
      <c r="A163" s="368">
        <v>11</v>
      </c>
      <c r="B163" s="420" t="s">
        <v>530</v>
      </c>
      <c r="C163" s="400" t="s">
        <v>45</v>
      </c>
      <c r="D163" s="400">
        <v>1</v>
      </c>
      <c r="E163" s="369"/>
      <c r="F163" s="402">
        <f t="shared" si="5"/>
        <v>0</v>
      </c>
    </row>
    <row r="164" spans="1:6" s="271" customFormat="1" ht="14.25" customHeight="1" thickBot="1">
      <c r="A164" s="403"/>
      <c r="B164" s="404"/>
      <c r="C164" s="405"/>
      <c r="D164" s="406" t="s">
        <v>33</v>
      </c>
      <c r="E164" s="407" t="s">
        <v>430</v>
      </c>
      <c r="F164" s="408">
        <f>SUM(F153:F163)</f>
        <v>0</v>
      </c>
    </row>
    <row r="165" spans="1:6" s="271" customFormat="1" ht="14.25" customHeight="1">
      <c r="A165" s="409"/>
      <c r="B165" s="410"/>
      <c r="C165" s="411"/>
      <c r="D165" s="412"/>
      <c r="E165" s="413"/>
      <c r="F165" s="414"/>
    </row>
    <row r="166" spans="1:6" s="271" customFormat="1" ht="14.25" customHeight="1" thickBot="1">
      <c r="A166" s="409"/>
      <c r="B166" s="410"/>
      <c r="C166" s="411"/>
      <c r="D166" s="412"/>
      <c r="E166" s="413"/>
      <c r="F166" s="414"/>
    </row>
    <row r="167" spans="1:6" s="271" customFormat="1" ht="14.25" customHeight="1" thickBot="1">
      <c r="A167" s="456" t="s">
        <v>531</v>
      </c>
      <c r="B167" s="457" t="s">
        <v>532</v>
      </c>
      <c r="C167" s="458"/>
      <c r="D167" s="458"/>
      <c r="E167" s="458"/>
      <c r="F167" s="459"/>
    </row>
    <row r="168" spans="1:6" s="271" customFormat="1" ht="129.75" customHeight="1">
      <c r="A168" s="388">
        <v>1</v>
      </c>
      <c r="B168" s="467" t="s">
        <v>533</v>
      </c>
      <c r="C168" s="455" t="s">
        <v>534</v>
      </c>
      <c r="D168" s="342">
        <v>1</v>
      </c>
      <c r="E168" s="455"/>
      <c r="F168" s="367">
        <f t="shared" ref="F168:F180" si="6">E168*D168</f>
        <v>0</v>
      </c>
    </row>
    <row r="169" spans="1:6" s="271" customFormat="1" ht="54.75" customHeight="1">
      <c r="A169" s="364">
        <v>2</v>
      </c>
      <c r="B169" s="365" t="s">
        <v>535</v>
      </c>
      <c r="C169" s="296" t="s">
        <v>7</v>
      </c>
      <c r="D169" s="296">
        <v>1</v>
      </c>
      <c r="E169" s="366"/>
      <c r="F169" s="367">
        <f t="shared" si="6"/>
        <v>0</v>
      </c>
    </row>
    <row r="170" spans="1:6" s="271" customFormat="1" ht="30" customHeight="1">
      <c r="A170" s="364">
        <v>3</v>
      </c>
      <c r="B170" s="365" t="s">
        <v>536</v>
      </c>
      <c r="C170" s="296" t="s">
        <v>7</v>
      </c>
      <c r="D170" s="296">
        <v>1</v>
      </c>
      <c r="E170" s="366"/>
      <c r="F170" s="367">
        <f t="shared" si="6"/>
        <v>0</v>
      </c>
    </row>
    <row r="171" spans="1:6" s="271" customFormat="1" ht="27.75" customHeight="1">
      <c r="A171" s="364">
        <v>4</v>
      </c>
      <c r="B171" s="365" t="s">
        <v>537</v>
      </c>
      <c r="C171" s="296" t="s">
        <v>7</v>
      </c>
      <c r="D171" s="296">
        <v>1</v>
      </c>
      <c r="E171" s="366"/>
      <c r="F171" s="367">
        <f t="shared" si="6"/>
        <v>0</v>
      </c>
    </row>
    <row r="172" spans="1:6" s="271" customFormat="1" ht="30.75" customHeight="1">
      <c r="A172" s="364">
        <v>5</v>
      </c>
      <c r="B172" s="339" t="s">
        <v>538</v>
      </c>
      <c r="C172" s="296" t="s">
        <v>401</v>
      </c>
      <c r="D172" s="296">
        <v>6</v>
      </c>
      <c r="E172" s="366"/>
      <c r="F172" s="367">
        <f t="shared" si="6"/>
        <v>0</v>
      </c>
    </row>
    <row r="173" spans="1:6" s="271" customFormat="1" ht="33" customHeight="1">
      <c r="A173" s="364">
        <v>6</v>
      </c>
      <c r="B173" s="339" t="s">
        <v>539</v>
      </c>
      <c r="C173" s="296" t="s">
        <v>401</v>
      </c>
      <c r="D173" s="296">
        <v>4</v>
      </c>
      <c r="E173" s="366"/>
      <c r="F173" s="421">
        <f t="shared" si="6"/>
        <v>0</v>
      </c>
    </row>
    <row r="174" spans="1:6" s="271" customFormat="1" ht="33" customHeight="1">
      <c r="A174" s="364">
        <v>7</v>
      </c>
      <c r="B174" s="339" t="s">
        <v>540</v>
      </c>
      <c r="C174" s="296" t="s">
        <v>401</v>
      </c>
      <c r="D174" s="296">
        <v>2</v>
      </c>
      <c r="E174" s="366"/>
      <c r="F174" s="421">
        <f>E174*D174</f>
        <v>0</v>
      </c>
    </row>
    <row r="175" spans="1:6" s="271" customFormat="1" ht="33" customHeight="1">
      <c r="A175" s="364">
        <v>8</v>
      </c>
      <c r="B175" s="339" t="s">
        <v>541</v>
      </c>
      <c r="C175" s="296" t="s">
        <v>401</v>
      </c>
      <c r="D175" s="296">
        <v>4</v>
      </c>
      <c r="E175" s="366"/>
      <c r="F175" s="421">
        <f>E175*D175</f>
        <v>0</v>
      </c>
    </row>
    <row r="176" spans="1:6" s="271" customFormat="1" ht="33" customHeight="1">
      <c r="A176" s="364">
        <v>9</v>
      </c>
      <c r="B176" s="365" t="s">
        <v>542</v>
      </c>
      <c r="C176" s="296" t="s">
        <v>7</v>
      </c>
      <c r="D176" s="296">
        <v>1</v>
      </c>
      <c r="E176" s="366"/>
      <c r="F176" s="421">
        <f>E176*D176</f>
        <v>0</v>
      </c>
    </row>
    <row r="177" spans="1:6" s="271" customFormat="1" ht="27.75" customHeight="1">
      <c r="A177" s="364">
        <v>10</v>
      </c>
      <c r="B177" s="365" t="s">
        <v>543</v>
      </c>
      <c r="C177" s="296" t="s">
        <v>7</v>
      </c>
      <c r="D177" s="296">
        <v>1</v>
      </c>
      <c r="E177" s="366"/>
      <c r="F177" s="421">
        <f t="shared" si="6"/>
        <v>0</v>
      </c>
    </row>
    <row r="178" spans="1:6" s="271" customFormat="1" ht="63.75" customHeight="1">
      <c r="A178" s="364">
        <v>11</v>
      </c>
      <c r="B178" s="422" t="s">
        <v>544</v>
      </c>
      <c r="C178" s="296" t="s">
        <v>45</v>
      </c>
      <c r="D178" s="296">
        <v>1</v>
      </c>
      <c r="E178" s="366"/>
      <c r="F178" s="367">
        <f t="shared" si="6"/>
        <v>0</v>
      </c>
    </row>
    <row r="179" spans="1:6" s="271" customFormat="1" ht="31.5" customHeight="1">
      <c r="A179" s="364">
        <v>12</v>
      </c>
      <c r="B179" s="371" t="s">
        <v>529</v>
      </c>
      <c r="C179" s="296" t="s">
        <v>45</v>
      </c>
      <c r="D179" s="296">
        <v>1</v>
      </c>
      <c r="E179" s="366"/>
      <c r="F179" s="367">
        <f t="shared" si="6"/>
        <v>0</v>
      </c>
    </row>
    <row r="180" spans="1:6" s="271" customFormat="1" ht="30.75" customHeight="1" thickBot="1">
      <c r="A180" s="364">
        <v>13</v>
      </c>
      <c r="B180" s="420" t="s">
        <v>530</v>
      </c>
      <c r="C180" s="400" t="s">
        <v>45</v>
      </c>
      <c r="D180" s="400">
        <v>1</v>
      </c>
      <c r="E180" s="369"/>
      <c r="F180" s="402">
        <f t="shared" si="6"/>
        <v>0</v>
      </c>
    </row>
    <row r="181" spans="1:6" s="271" customFormat="1" ht="14.25" customHeight="1" thickBot="1">
      <c r="A181" s="403"/>
      <c r="B181" s="404"/>
      <c r="C181" s="405"/>
      <c r="D181" s="406" t="s">
        <v>33</v>
      </c>
      <c r="E181" s="407" t="s">
        <v>430</v>
      </c>
      <c r="F181" s="408">
        <f>SUM(F168:F180)</f>
        <v>0</v>
      </c>
    </row>
    <row r="182" spans="1:6" s="271" customFormat="1" ht="14.25" customHeight="1">
      <c r="A182" s="409"/>
      <c r="B182" s="410"/>
      <c r="C182" s="411"/>
      <c r="D182" s="412"/>
      <c r="E182" s="413"/>
      <c r="F182" s="414"/>
    </row>
    <row r="183" spans="1:6" s="271" customFormat="1" ht="14.25" customHeight="1" thickBot="1">
      <c r="A183" s="409"/>
      <c r="B183" s="410"/>
      <c r="C183" s="411"/>
      <c r="D183" s="412"/>
      <c r="E183" s="413"/>
      <c r="F183" s="414"/>
    </row>
    <row r="184" spans="1:6" s="271" customFormat="1" ht="13.5" thickBot="1">
      <c r="A184" s="456" t="s">
        <v>545</v>
      </c>
      <c r="B184" s="469" t="s">
        <v>546</v>
      </c>
      <c r="C184" s="465"/>
      <c r="D184" s="465"/>
      <c r="E184" s="465"/>
      <c r="F184" s="466"/>
    </row>
    <row r="185" spans="1:6" s="271" customFormat="1" ht="96.75" customHeight="1">
      <c r="A185" s="468"/>
      <c r="B185" s="740" t="s">
        <v>547</v>
      </c>
      <c r="C185" s="741"/>
      <c r="D185" s="741"/>
      <c r="E185" s="742"/>
      <c r="F185" s="277"/>
    </row>
    <row r="186" spans="1:6" s="271" customFormat="1" ht="117.75" customHeight="1">
      <c r="A186" s="307">
        <v>1</v>
      </c>
      <c r="B186" s="423" t="s">
        <v>548</v>
      </c>
      <c r="C186" s="284" t="s">
        <v>396</v>
      </c>
      <c r="D186" s="284">
        <v>1</v>
      </c>
      <c r="E186" s="353"/>
      <c r="F186" s="447">
        <f>E186*D186</f>
        <v>0</v>
      </c>
    </row>
    <row r="187" spans="1:6" s="271" customFormat="1" ht="33" customHeight="1">
      <c r="A187" s="307">
        <v>2</v>
      </c>
      <c r="B187" s="425" t="s">
        <v>549</v>
      </c>
      <c r="C187" s="276" t="s">
        <v>396</v>
      </c>
      <c r="D187" s="276">
        <v>1</v>
      </c>
      <c r="E187" s="424"/>
      <c r="F187" s="367">
        <f>E187*D187</f>
        <v>0</v>
      </c>
    </row>
    <row r="188" spans="1:6" s="271" customFormat="1" ht="41.25" customHeight="1">
      <c r="A188" s="307">
        <v>3</v>
      </c>
      <c r="B188" s="425" t="s">
        <v>550</v>
      </c>
      <c r="C188" s="276" t="s">
        <v>396</v>
      </c>
      <c r="D188" s="276">
        <v>1</v>
      </c>
      <c r="E188" s="424"/>
      <c r="F188" s="367">
        <f>E188*D188</f>
        <v>0</v>
      </c>
    </row>
    <row r="189" spans="1:6" s="271" customFormat="1" ht="40.5" customHeight="1">
      <c r="A189" s="307">
        <v>4</v>
      </c>
      <c r="B189" s="425" t="s">
        <v>551</v>
      </c>
      <c r="C189" s="276" t="s">
        <v>396</v>
      </c>
      <c r="D189" s="276">
        <v>1</v>
      </c>
      <c r="E189" s="424"/>
      <c r="F189" s="367">
        <f>E189*D189</f>
        <v>0</v>
      </c>
    </row>
    <row r="190" spans="1:6" s="271" customFormat="1" ht="49.5" customHeight="1">
      <c r="A190" s="307">
        <v>5</v>
      </c>
      <c r="B190" s="426" t="s">
        <v>552</v>
      </c>
      <c r="C190" s="276" t="s">
        <v>396</v>
      </c>
      <c r="D190" s="276">
        <v>1</v>
      </c>
      <c r="E190" s="424"/>
      <c r="F190" s="367">
        <f t="shared" ref="F190:F199" si="7">E190*D190</f>
        <v>0</v>
      </c>
    </row>
    <row r="191" spans="1:6" s="271" customFormat="1" ht="53.25" customHeight="1">
      <c r="A191" s="307">
        <v>6</v>
      </c>
      <c r="B191" s="426" t="s">
        <v>553</v>
      </c>
      <c r="C191" s="284" t="s">
        <v>7</v>
      </c>
      <c r="D191" s="284">
        <v>112</v>
      </c>
      <c r="E191" s="353"/>
      <c r="F191" s="427">
        <f t="shared" si="7"/>
        <v>0</v>
      </c>
    </row>
    <row r="192" spans="1:6" s="271" customFormat="1" ht="132" customHeight="1">
      <c r="A192" s="307">
        <v>7</v>
      </c>
      <c r="B192" s="300" t="s">
        <v>554</v>
      </c>
      <c r="C192" s="284" t="s">
        <v>396</v>
      </c>
      <c r="D192" s="284">
        <v>1</v>
      </c>
      <c r="E192" s="353"/>
      <c r="F192" s="427">
        <f t="shared" si="7"/>
        <v>0</v>
      </c>
    </row>
    <row r="193" spans="1:6" s="271" customFormat="1" ht="65.25" customHeight="1">
      <c r="A193" s="307">
        <v>8</v>
      </c>
      <c r="B193" s="300" t="s">
        <v>555</v>
      </c>
      <c r="C193" s="284" t="s">
        <v>396</v>
      </c>
      <c r="D193" s="284">
        <v>1</v>
      </c>
      <c r="E193" s="353"/>
      <c r="F193" s="427">
        <f>E193*D193</f>
        <v>0</v>
      </c>
    </row>
    <row r="194" spans="1:6" s="271" customFormat="1" ht="25.5">
      <c r="A194" s="307">
        <v>9</v>
      </c>
      <c r="B194" s="300" t="s">
        <v>556</v>
      </c>
      <c r="C194" s="284" t="s">
        <v>396</v>
      </c>
      <c r="D194" s="284">
        <v>1</v>
      </c>
      <c r="E194" s="353"/>
      <c r="F194" s="427">
        <f t="shared" si="7"/>
        <v>0</v>
      </c>
    </row>
    <row r="195" spans="1:6" s="271" customFormat="1" ht="18.75" customHeight="1">
      <c r="A195" s="307">
        <v>10</v>
      </c>
      <c r="B195" s="300" t="s">
        <v>557</v>
      </c>
      <c r="C195" s="284" t="s">
        <v>396</v>
      </c>
      <c r="D195" s="284">
        <v>1</v>
      </c>
      <c r="E195" s="353"/>
      <c r="F195" s="353">
        <f t="shared" si="7"/>
        <v>0</v>
      </c>
    </row>
    <row r="196" spans="1:6" s="271" customFormat="1" ht="29.25" customHeight="1">
      <c r="A196" s="307">
        <v>11</v>
      </c>
      <c r="B196" s="300" t="s">
        <v>558</v>
      </c>
      <c r="C196" s="284" t="s">
        <v>396</v>
      </c>
      <c r="D196" s="284">
        <v>1</v>
      </c>
      <c r="E196" s="353"/>
      <c r="F196" s="353">
        <f t="shared" si="7"/>
        <v>0</v>
      </c>
    </row>
    <row r="197" spans="1:6" s="271" customFormat="1" ht="54" customHeight="1">
      <c r="A197" s="307">
        <v>12</v>
      </c>
      <c r="B197" s="426" t="s">
        <v>559</v>
      </c>
      <c r="C197" s="284" t="s">
        <v>560</v>
      </c>
      <c r="D197" s="284">
        <v>24</v>
      </c>
      <c r="E197" s="353"/>
      <c r="F197" s="353">
        <f t="shared" si="7"/>
        <v>0</v>
      </c>
    </row>
    <row r="198" spans="1:6" s="271" customFormat="1" ht="30" customHeight="1">
      <c r="A198" s="307">
        <v>13</v>
      </c>
      <c r="B198" s="426" t="s">
        <v>561</v>
      </c>
      <c r="C198" s="284" t="s">
        <v>560</v>
      </c>
      <c r="D198" s="284">
        <v>32</v>
      </c>
      <c r="E198" s="353"/>
      <c r="F198" s="353">
        <f t="shared" si="7"/>
        <v>0</v>
      </c>
    </row>
    <row r="199" spans="1:6" s="271" customFormat="1" ht="39" thickBot="1">
      <c r="A199" s="307">
        <v>14</v>
      </c>
      <c r="B199" s="428" t="s">
        <v>562</v>
      </c>
      <c r="C199" s="320" t="s">
        <v>560</v>
      </c>
      <c r="D199" s="320">
        <v>8</v>
      </c>
      <c r="E199" s="355"/>
      <c r="F199" s="355">
        <f t="shared" si="7"/>
        <v>0</v>
      </c>
    </row>
    <row r="200" spans="1:6" s="271" customFormat="1" ht="15" customHeight="1" thickBot="1">
      <c r="A200" s="429"/>
      <c r="B200" s="430"/>
      <c r="C200" s="325"/>
      <c r="D200" s="326" t="s">
        <v>33</v>
      </c>
      <c r="E200" s="327" t="s">
        <v>430</v>
      </c>
      <c r="F200" s="328">
        <f>SUM(F186:F199)</f>
        <v>0</v>
      </c>
    </row>
    <row r="201" spans="1:6" s="271" customFormat="1" ht="15" customHeight="1">
      <c r="A201" s="431"/>
      <c r="B201" s="347"/>
      <c r="C201" s="331"/>
      <c r="D201" s="332"/>
      <c r="E201" s="281"/>
      <c r="F201" s="333"/>
    </row>
    <row r="202" spans="1:6" s="271" customFormat="1">
      <c r="A202" s="431"/>
      <c r="B202" s="347"/>
      <c r="C202" s="432"/>
      <c r="D202" s="433"/>
      <c r="E202" s="335"/>
      <c r="F202" s="335"/>
    </row>
    <row r="203" spans="1:6" s="271" customFormat="1">
      <c r="A203" s="434" t="s">
        <v>391</v>
      </c>
      <c r="B203" s="743" t="s">
        <v>1011</v>
      </c>
      <c r="C203" s="744"/>
      <c r="D203" s="722">
        <f>+F51</f>
        <v>0</v>
      </c>
      <c r="E203" s="723"/>
      <c r="F203" s="435" t="s">
        <v>430</v>
      </c>
    </row>
    <row r="204" spans="1:6" s="271" customFormat="1">
      <c r="A204" s="434" t="s">
        <v>431</v>
      </c>
      <c r="B204" s="743" t="s">
        <v>1012</v>
      </c>
      <c r="C204" s="744"/>
      <c r="D204" s="722">
        <f>+F102</f>
        <v>0</v>
      </c>
      <c r="E204" s="723"/>
      <c r="F204" s="435" t="s">
        <v>430</v>
      </c>
    </row>
    <row r="205" spans="1:6" s="271" customFormat="1">
      <c r="A205" s="434" t="s">
        <v>325</v>
      </c>
      <c r="B205" s="718" t="s">
        <v>1013</v>
      </c>
      <c r="C205" s="719"/>
      <c r="D205" s="722">
        <f>+F148</f>
        <v>0</v>
      </c>
      <c r="E205" s="723"/>
      <c r="F205" s="435" t="s">
        <v>430</v>
      </c>
    </row>
    <row r="206" spans="1:6" s="271" customFormat="1">
      <c r="A206" s="434" t="s">
        <v>517</v>
      </c>
      <c r="B206" s="718" t="s">
        <v>1014</v>
      </c>
      <c r="C206" s="719"/>
      <c r="D206" s="722">
        <f>+F164</f>
        <v>0</v>
      </c>
      <c r="E206" s="723"/>
      <c r="F206" s="435" t="s">
        <v>430</v>
      </c>
    </row>
    <row r="207" spans="1:6" s="271" customFormat="1">
      <c r="A207" s="434" t="s">
        <v>531</v>
      </c>
      <c r="B207" s="718" t="s">
        <v>532</v>
      </c>
      <c r="C207" s="719"/>
      <c r="D207" s="722">
        <f>+F181</f>
        <v>0</v>
      </c>
      <c r="E207" s="723"/>
      <c r="F207" s="435" t="s">
        <v>430</v>
      </c>
    </row>
    <row r="208" spans="1:6" s="271" customFormat="1">
      <c r="A208" s="434" t="s">
        <v>545</v>
      </c>
      <c r="B208" s="718" t="s">
        <v>1015</v>
      </c>
      <c r="C208" s="719"/>
      <c r="D208" s="722">
        <f>+F200</f>
        <v>0</v>
      </c>
      <c r="E208" s="723"/>
      <c r="F208" s="435" t="s">
        <v>430</v>
      </c>
    </row>
    <row r="209" spans="1:6" s="271" customFormat="1">
      <c r="A209" s="434"/>
      <c r="B209" s="436" t="s">
        <v>366</v>
      </c>
      <c r="C209" s="437"/>
      <c r="D209" s="724">
        <f>SUM(D203:D208)</f>
        <v>0</v>
      </c>
      <c r="E209" s="725"/>
      <c r="F209" s="353" t="s">
        <v>430</v>
      </c>
    </row>
    <row r="210" spans="1:6" s="271" customFormat="1">
      <c r="A210" s="434"/>
      <c r="B210" s="438" t="s">
        <v>563</v>
      </c>
      <c r="C210" s="439"/>
      <c r="D210" s="722">
        <f>+D209*0.25</f>
        <v>0</v>
      </c>
      <c r="E210" s="723"/>
      <c r="F210" s="353" t="s">
        <v>430</v>
      </c>
    </row>
    <row r="211" spans="1:6" s="271" customFormat="1" ht="13.5" thickBot="1">
      <c r="A211" s="434"/>
      <c r="B211" s="440" t="s">
        <v>564</v>
      </c>
      <c r="C211" s="441"/>
      <c r="D211" s="720">
        <f>+D210+D209</f>
        <v>0</v>
      </c>
      <c r="E211" s="721"/>
      <c r="F211" s="442" t="s">
        <v>430</v>
      </c>
    </row>
    <row r="212" spans="1:6" s="271" customFormat="1" ht="13.5" thickTop="1">
      <c r="A212" s="329"/>
      <c r="B212" s="347"/>
      <c r="C212" s="443"/>
      <c r="D212" s="347"/>
      <c r="E212" s="335"/>
      <c r="F212" s="335"/>
    </row>
    <row r="213" spans="1:6" s="271" customFormat="1" ht="9.75" customHeight="1">
      <c r="A213" s="431"/>
      <c r="B213" s="347"/>
      <c r="C213" s="443"/>
      <c r="D213" s="432"/>
      <c r="E213" s="335"/>
      <c r="F213" s="335"/>
    </row>
    <row r="214" spans="1:6" s="271" customFormat="1">
      <c r="A214" s="443"/>
      <c r="B214" s="270"/>
      <c r="C214" s="335"/>
      <c r="E214" s="281"/>
      <c r="F214" s="335"/>
    </row>
    <row r="215" spans="1:6" s="271" customFormat="1">
      <c r="A215" s="443"/>
      <c r="B215" s="270"/>
      <c r="C215" s="335"/>
      <c r="E215" s="281"/>
      <c r="F215" s="335"/>
    </row>
    <row r="216" spans="1:6" s="271" customFormat="1">
      <c r="A216" s="270"/>
      <c r="B216" s="270"/>
      <c r="C216" s="335"/>
      <c r="D216" s="448"/>
      <c r="E216" s="452"/>
      <c r="F216" s="614"/>
    </row>
    <row r="217" spans="1:6" s="271" customFormat="1">
      <c r="A217" s="270"/>
      <c r="B217" s="270"/>
      <c r="C217" s="335"/>
      <c r="D217" s="448"/>
      <c r="E217" s="452"/>
      <c r="F217" s="614"/>
    </row>
  </sheetData>
  <sheetProtection selectLockedCells="1" selectUnlockedCells="1"/>
  <protectedRanges>
    <protectedRange sqref="B40 B43" name="Raspon1_1_1_1_1_1"/>
    <protectedRange sqref="B37" name="Raspon1_1_1_1_1_1_3"/>
  </protectedRanges>
  <mergeCells count="45">
    <mergeCell ref="A12:A15"/>
    <mergeCell ref="A1:F1"/>
    <mergeCell ref="B2:E2"/>
    <mergeCell ref="B3:E3"/>
    <mergeCell ref="A6:A8"/>
    <mergeCell ref="B6:E6"/>
    <mergeCell ref="B9:E9"/>
    <mergeCell ref="B11:E11"/>
    <mergeCell ref="A58:A59"/>
    <mergeCell ref="A16:A19"/>
    <mergeCell ref="A20:A24"/>
    <mergeCell ref="A25:A28"/>
    <mergeCell ref="A29:A32"/>
    <mergeCell ref="A33:A34"/>
    <mergeCell ref="A36:A37"/>
    <mergeCell ref="A39:A40"/>
    <mergeCell ref="A42:A43"/>
    <mergeCell ref="A44:A45"/>
    <mergeCell ref="A55:F55"/>
    <mergeCell ref="A56:A57"/>
    <mergeCell ref="D204:E204"/>
    <mergeCell ref="A60:A61"/>
    <mergeCell ref="A62:A63"/>
    <mergeCell ref="A64:A65"/>
    <mergeCell ref="A66:A67"/>
    <mergeCell ref="A68:A69"/>
    <mergeCell ref="B90:E90"/>
    <mergeCell ref="B106:E106"/>
    <mergeCell ref="B124:E124"/>
    <mergeCell ref="B152:E152"/>
    <mergeCell ref="B185:E185"/>
    <mergeCell ref="D203:E203"/>
    <mergeCell ref="B203:C203"/>
    <mergeCell ref="B204:C204"/>
    <mergeCell ref="B205:C205"/>
    <mergeCell ref="B206:C206"/>
    <mergeCell ref="B207:C207"/>
    <mergeCell ref="B208:C208"/>
    <mergeCell ref="D211:E211"/>
    <mergeCell ref="D205:E205"/>
    <mergeCell ref="D206:E206"/>
    <mergeCell ref="D207:E207"/>
    <mergeCell ref="D208:E208"/>
    <mergeCell ref="D209:E209"/>
    <mergeCell ref="D210:E210"/>
  </mergeCells>
  <pageMargins left="0.74791666666666667" right="0.35" top="0.64027777777777772" bottom="0.58958333333333335" header="0.25" footer="0.3298611111111111"/>
  <pageSetup paperSize="9" scale="98" firstPageNumber="0" orientation="portrait" horizontalDpi="300" verticalDpi="300" r:id="rId1"/>
  <headerFooter alignWithMargins="0">
    <oddHeader>&amp;LSI ING d.o.o. Sisak
&amp;Rstranica &amp;P od stranica &amp;N</oddHeader>
    <oddFooter>&amp;LTROŠKOVNIK</oddFooter>
  </headerFooter>
  <rowBreaks count="4" manualBreakCount="4">
    <brk id="15" max="5" man="1"/>
    <brk id="65" max="5" man="1"/>
    <brk id="166" max="5" man="1"/>
    <brk id="202"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F0E03-1497-4228-9B61-5477A3BF9CBF}">
  <sheetPr>
    <tabColor rgb="FFFFC000"/>
    <pageSetUpPr fitToPage="1"/>
  </sheetPr>
  <dimension ref="A1:P1954"/>
  <sheetViews>
    <sheetView showZeros="0" view="pageBreakPreview" zoomScaleNormal="100" zoomScaleSheetLayoutView="100" zoomScalePageLayoutView="85" workbookViewId="0">
      <selection activeCell="C19" sqref="C19"/>
    </sheetView>
  </sheetViews>
  <sheetFormatPr defaultColWidth="5.140625" defaultRowHeight="12.75"/>
  <cols>
    <col min="1" max="1" width="6.85546875" style="267" customWidth="1"/>
    <col min="2" max="2" width="51.5703125" style="268" customWidth="1"/>
    <col min="3" max="3" width="19.28515625" style="247" customWidth="1"/>
    <col min="4" max="4" width="18.85546875" style="268" customWidth="1"/>
    <col min="5" max="5" width="18.7109375" style="268" customWidth="1"/>
    <col min="6" max="6" width="17.85546875" style="268" customWidth="1"/>
    <col min="7" max="7" width="20.5703125" style="240" customWidth="1"/>
    <col min="8" max="16384" width="5.140625" style="240"/>
  </cols>
  <sheetData>
    <row r="1" spans="1:6">
      <c r="A1" s="236" t="s">
        <v>368</v>
      </c>
      <c r="B1" s="237"/>
      <c r="C1" s="238" t="s">
        <v>369</v>
      </c>
      <c r="D1" s="236"/>
      <c r="E1" s="239" t="s">
        <v>370</v>
      </c>
      <c r="F1" s="238" t="s">
        <v>371</v>
      </c>
    </row>
    <row r="2" spans="1:6">
      <c r="A2" s="236" t="s">
        <v>372</v>
      </c>
      <c r="B2" s="237" t="s">
        <v>328</v>
      </c>
      <c r="C2" s="238" t="s">
        <v>373</v>
      </c>
      <c r="D2" s="236" t="s">
        <v>374</v>
      </c>
      <c r="E2" s="241" t="s">
        <v>375</v>
      </c>
      <c r="F2" s="238" t="s">
        <v>375</v>
      </c>
    </row>
    <row r="3" spans="1:6" s="247" customFormat="1">
      <c r="A3" s="242"/>
      <c r="B3" s="243"/>
      <c r="C3" s="244"/>
      <c r="D3" s="245"/>
      <c r="E3" s="246"/>
      <c r="F3" s="244"/>
    </row>
    <row r="4" spans="1:6" s="251" customFormat="1">
      <c r="A4" s="248" t="s">
        <v>376</v>
      </c>
      <c r="B4" s="249" t="s">
        <v>377</v>
      </c>
      <c r="C4" s="249"/>
      <c r="D4" s="248"/>
      <c r="E4" s="250"/>
      <c r="F4" s="249"/>
    </row>
    <row r="5" spans="1:6" s="247" customFormat="1">
      <c r="A5" s="242"/>
      <c r="B5" s="244"/>
      <c r="C5" s="244"/>
      <c r="D5" s="245"/>
      <c r="E5" s="246"/>
      <c r="F5" s="244"/>
    </row>
    <row r="6" spans="1:6" s="251" customFormat="1" ht="25.5">
      <c r="A6" s="252"/>
      <c r="B6" s="253" t="s">
        <v>378</v>
      </c>
      <c r="C6" s="254"/>
      <c r="D6" s="252"/>
      <c r="E6" s="255"/>
      <c r="F6" s="254"/>
    </row>
    <row r="7" spans="1:6" s="251" customFormat="1" ht="369.75">
      <c r="A7" s="252"/>
      <c r="B7" s="253" t="s">
        <v>379</v>
      </c>
      <c r="C7" s="254"/>
      <c r="D7" s="252"/>
      <c r="E7" s="255"/>
      <c r="F7" s="254"/>
    </row>
    <row r="8" spans="1:6" s="251" customFormat="1" ht="229.5">
      <c r="A8" s="252"/>
      <c r="B8" s="253" t="s">
        <v>380</v>
      </c>
      <c r="C8" s="254"/>
      <c r="D8" s="252"/>
      <c r="E8" s="255"/>
      <c r="F8" s="254"/>
    </row>
    <row r="9" spans="1:6" s="251" customFormat="1" ht="357">
      <c r="A9" s="252"/>
      <c r="B9" s="253" t="s">
        <v>381</v>
      </c>
      <c r="C9" s="254"/>
      <c r="D9" s="252"/>
      <c r="E9" s="255"/>
      <c r="F9" s="254"/>
    </row>
    <row r="10" spans="1:6" s="251" customFormat="1" ht="344.25">
      <c r="A10" s="252"/>
      <c r="B10" s="253" t="s">
        <v>382</v>
      </c>
      <c r="C10" s="254"/>
      <c r="D10" s="252"/>
      <c r="E10" s="255"/>
      <c r="F10" s="254"/>
    </row>
    <row r="11" spans="1:6" s="251" customFormat="1" ht="178.5">
      <c r="A11" s="252"/>
      <c r="B11" s="256" t="s">
        <v>383</v>
      </c>
      <c r="C11" s="254"/>
      <c r="D11" s="252"/>
      <c r="E11" s="255"/>
      <c r="F11" s="254"/>
    </row>
    <row r="12" spans="1:6" ht="76.5">
      <c r="A12" s="242"/>
      <c r="B12" s="257" t="s">
        <v>384</v>
      </c>
      <c r="C12" s="244"/>
      <c r="D12" s="245"/>
      <c r="E12" s="246"/>
      <c r="F12" s="244"/>
    </row>
    <row r="13" spans="1:6">
      <c r="A13" s="242"/>
      <c r="B13" s="258"/>
      <c r="C13" s="244"/>
      <c r="D13" s="245"/>
      <c r="E13" s="246"/>
      <c r="F13" s="244"/>
    </row>
    <row r="14" spans="1:6" s="247" customFormat="1">
      <c r="A14" s="248" t="s">
        <v>385</v>
      </c>
      <c r="B14" s="249" t="s">
        <v>386</v>
      </c>
      <c r="C14" s="259"/>
      <c r="D14" s="260"/>
      <c r="E14" s="261"/>
      <c r="F14" s="259"/>
    </row>
    <row r="15" spans="1:6" s="247" customFormat="1">
      <c r="A15" s="242"/>
      <c r="B15" s="243"/>
      <c r="C15" s="244"/>
      <c r="D15" s="245"/>
      <c r="E15" s="246"/>
      <c r="F15" s="244"/>
    </row>
    <row r="16" spans="1:6" s="251" customFormat="1">
      <c r="A16" s="248" t="s">
        <v>6</v>
      </c>
      <c r="B16" s="249" t="s">
        <v>387</v>
      </c>
      <c r="C16" s="249"/>
      <c r="D16" s="248"/>
      <c r="E16" s="250"/>
      <c r="F16" s="249"/>
    </row>
    <row r="17" spans="1:16" s="251" customFormat="1" ht="408">
      <c r="A17" s="252"/>
      <c r="B17" s="262" t="s">
        <v>1016</v>
      </c>
      <c r="C17" s="254"/>
      <c r="D17" s="252"/>
      <c r="E17" s="255"/>
      <c r="F17" s="254"/>
    </row>
    <row r="18" spans="1:16" s="251" customFormat="1" ht="369.75">
      <c r="A18" s="252"/>
      <c r="B18" s="262" t="s">
        <v>1017</v>
      </c>
      <c r="C18" s="254"/>
      <c r="D18" s="252"/>
      <c r="E18" s="255"/>
      <c r="F18" s="254"/>
    </row>
    <row r="19" spans="1:16" s="251" customFormat="1" ht="255">
      <c r="A19" s="252"/>
      <c r="B19" s="262" t="s">
        <v>388</v>
      </c>
      <c r="C19" s="254"/>
      <c r="D19" s="252"/>
      <c r="E19" s="255"/>
      <c r="F19" s="254"/>
    </row>
    <row r="20" spans="1:16" s="251" customFormat="1" ht="25.5">
      <c r="A20" s="263"/>
      <c r="B20" s="263" t="s">
        <v>1018</v>
      </c>
      <c r="C20" s="263" t="s">
        <v>389</v>
      </c>
      <c r="D20" s="264">
        <v>1</v>
      </c>
      <c r="E20" s="265"/>
      <c r="F20" s="263">
        <f>+D20*E20</f>
        <v>0</v>
      </c>
      <c r="G20" s="266"/>
    </row>
    <row r="21" spans="1:16" s="268" customFormat="1">
      <c r="A21" s="267"/>
      <c r="B21" s="240"/>
      <c r="C21" s="240"/>
      <c r="G21" s="240"/>
      <c r="H21" s="240"/>
      <c r="I21" s="240"/>
      <c r="J21" s="240"/>
      <c r="K21" s="240"/>
      <c r="L21" s="240"/>
      <c r="M21" s="240"/>
      <c r="N21" s="240"/>
      <c r="O21" s="240"/>
      <c r="P21" s="240"/>
    </row>
    <row r="22" spans="1:16" s="268" customFormat="1">
      <c r="A22" s="267"/>
      <c r="B22" s="240"/>
      <c r="C22" s="240"/>
      <c r="G22" s="240"/>
      <c r="H22" s="240"/>
      <c r="I22" s="240"/>
      <c r="J22" s="240"/>
      <c r="K22" s="240"/>
      <c r="L22" s="240"/>
      <c r="M22" s="240"/>
      <c r="N22" s="240"/>
      <c r="O22" s="240"/>
      <c r="P22" s="240"/>
    </row>
    <row r="23" spans="1:16" s="268" customFormat="1">
      <c r="A23" s="267"/>
      <c r="B23" s="240"/>
      <c r="C23" s="240"/>
      <c r="G23" s="240"/>
      <c r="H23" s="240"/>
      <c r="I23" s="240"/>
      <c r="J23" s="240"/>
      <c r="K23" s="240"/>
      <c r="L23" s="240"/>
      <c r="M23" s="240"/>
      <c r="N23" s="240"/>
      <c r="O23" s="240"/>
      <c r="P23" s="240"/>
    </row>
    <row r="24" spans="1:16" s="268" customFormat="1">
      <c r="A24" s="267"/>
      <c r="B24" s="240"/>
      <c r="C24" s="240"/>
      <c r="G24" s="240"/>
      <c r="H24" s="240"/>
      <c r="I24" s="240"/>
      <c r="J24" s="240"/>
      <c r="K24" s="240"/>
      <c r="L24" s="240"/>
      <c r="M24" s="240"/>
      <c r="N24" s="240"/>
      <c r="O24" s="240"/>
      <c r="P24" s="240"/>
    </row>
    <row r="25" spans="1:16" s="268" customFormat="1">
      <c r="A25" s="267"/>
      <c r="B25" s="240"/>
      <c r="C25" s="240"/>
      <c r="G25" s="240"/>
      <c r="H25" s="240"/>
      <c r="I25" s="240"/>
      <c r="J25" s="240"/>
      <c r="K25" s="240"/>
      <c r="L25" s="240"/>
      <c r="M25" s="240"/>
      <c r="N25" s="240"/>
      <c r="O25" s="240"/>
      <c r="P25" s="240"/>
    </row>
    <row r="26" spans="1:16" s="268" customFormat="1">
      <c r="A26" s="267"/>
      <c r="B26" s="240"/>
      <c r="C26" s="240"/>
      <c r="G26" s="240"/>
      <c r="H26" s="240"/>
      <c r="I26" s="240"/>
      <c r="J26" s="240"/>
      <c r="K26" s="240"/>
      <c r="L26" s="240"/>
      <c r="M26" s="240"/>
      <c r="N26" s="240"/>
      <c r="O26" s="240"/>
      <c r="P26" s="240"/>
    </row>
    <row r="27" spans="1:16" s="268" customFormat="1">
      <c r="A27" s="267"/>
      <c r="B27" s="240"/>
      <c r="C27" s="240"/>
      <c r="G27" s="240"/>
      <c r="H27" s="240"/>
      <c r="I27" s="240"/>
      <c r="J27" s="240"/>
      <c r="K27" s="240"/>
      <c r="L27" s="240"/>
      <c r="M27" s="240"/>
      <c r="N27" s="240"/>
      <c r="O27" s="240"/>
      <c r="P27" s="240"/>
    </row>
    <row r="28" spans="1:16" s="268" customFormat="1">
      <c r="A28" s="267"/>
      <c r="B28" s="240"/>
      <c r="C28" s="240"/>
      <c r="G28" s="240"/>
      <c r="H28" s="240"/>
      <c r="I28" s="240"/>
      <c r="J28" s="240"/>
      <c r="K28" s="240"/>
      <c r="L28" s="240"/>
      <c r="M28" s="240"/>
      <c r="N28" s="240"/>
      <c r="O28" s="240"/>
      <c r="P28" s="240"/>
    </row>
    <row r="29" spans="1:16" s="268" customFormat="1">
      <c r="A29" s="267"/>
      <c r="B29" s="240"/>
      <c r="C29" s="240"/>
      <c r="G29" s="240"/>
      <c r="H29" s="240"/>
      <c r="I29" s="240"/>
      <c r="J29" s="240"/>
      <c r="K29" s="240"/>
      <c r="L29" s="240"/>
      <c r="M29" s="240"/>
      <c r="N29" s="240"/>
      <c r="O29" s="240"/>
      <c r="P29" s="240"/>
    </row>
    <row r="30" spans="1:16" s="268" customFormat="1">
      <c r="A30" s="267"/>
      <c r="B30" s="240"/>
      <c r="C30" s="240"/>
      <c r="G30" s="240"/>
      <c r="H30" s="240"/>
      <c r="I30" s="240"/>
      <c r="J30" s="240"/>
      <c r="K30" s="240"/>
      <c r="L30" s="240"/>
      <c r="M30" s="240"/>
      <c r="N30" s="240"/>
      <c r="O30" s="240"/>
      <c r="P30" s="240"/>
    </row>
    <row r="31" spans="1:16" s="268" customFormat="1">
      <c r="A31" s="267"/>
      <c r="B31" s="240"/>
      <c r="C31" s="240"/>
      <c r="G31" s="240"/>
      <c r="H31" s="240"/>
      <c r="I31" s="240"/>
      <c r="J31" s="240"/>
      <c r="K31" s="240"/>
      <c r="L31" s="240"/>
      <c r="M31" s="240"/>
      <c r="N31" s="240"/>
      <c r="O31" s="240"/>
      <c r="P31" s="240"/>
    </row>
    <row r="32" spans="1:16" s="268" customFormat="1">
      <c r="A32" s="267"/>
      <c r="B32" s="240"/>
      <c r="C32" s="240"/>
      <c r="G32" s="240"/>
      <c r="H32" s="240"/>
      <c r="I32" s="240"/>
      <c r="J32" s="240"/>
      <c r="K32" s="240"/>
      <c r="L32" s="240"/>
      <c r="M32" s="240"/>
      <c r="N32" s="240"/>
      <c r="O32" s="240"/>
      <c r="P32" s="240"/>
    </row>
    <row r="33" spans="1:16" s="268" customFormat="1">
      <c r="A33" s="267"/>
      <c r="B33" s="240"/>
      <c r="C33" s="240"/>
      <c r="G33" s="240"/>
      <c r="H33" s="240"/>
      <c r="I33" s="240"/>
      <c r="J33" s="240"/>
      <c r="K33" s="240"/>
      <c r="L33" s="240"/>
      <c r="M33" s="240"/>
      <c r="N33" s="240"/>
      <c r="O33" s="240"/>
      <c r="P33" s="240"/>
    </row>
    <row r="34" spans="1:16" s="268" customFormat="1">
      <c r="A34" s="267"/>
      <c r="B34" s="240"/>
      <c r="C34" s="240"/>
      <c r="G34" s="240"/>
      <c r="H34" s="240"/>
      <c r="I34" s="240"/>
      <c r="J34" s="240"/>
      <c r="K34" s="240"/>
      <c r="L34" s="240"/>
      <c r="M34" s="240"/>
      <c r="N34" s="240"/>
      <c r="O34" s="240"/>
      <c r="P34" s="240"/>
    </row>
    <row r="35" spans="1:16" s="268" customFormat="1">
      <c r="A35" s="267"/>
      <c r="B35" s="240"/>
      <c r="C35" s="240"/>
      <c r="G35" s="240"/>
      <c r="H35" s="240"/>
      <c r="I35" s="240"/>
      <c r="J35" s="240"/>
      <c r="K35" s="240"/>
      <c r="L35" s="240"/>
      <c r="M35" s="240"/>
      <c r="N35" s="240"/>
      <c r="O35" s="240"/>
      <c r="P35" s="240"/>
    </row>
    <row r="36" spans="1:16" s="268" customFormat="1">
      <c r="A36" s="267"/>
      <c r="B36" s="240"/>
      <c r="C36" s="240"/>
      <c r="G36" s="240"/>
      <c r="H36" s="240"/>
      <c r="I36" s="240"/>
      <c r="J36" s="240"/>
      <c r="K36" s="240"/>
      <c r="L36" s="240"/>
      <c r="M36" s="240"/>
      <c r="N36" s="240"/>
      <c r="O36" s="240"/>
      <c r="P36" s="240"/>
    </row>
    <row r="37" spans="1:16" s="268" customFormat="1">
      <c r="A37" s="267"/>
      <c r="B37" s="240"/>
      <c r="C37" s="240"/>
      <c r="G37" s="240"/>
      <c r="H37" s="240"/>
      <c r="I37" s="240"/>
      <c r="J37" s="240"/>
      <c r="K37" s="240"/>
      <c r="L37" s="240"/>
      <c r="M37" s="240"/>
      <c r="N37" s="240"/>
      <c r="O37" s="240"/>
      <c r="P37" s="240"/>
    </row>
    <row r="38" spans="1:16" s="268" customFormat="1">
      <c r="A38" s="267"/>
      <c r="B38" s="240"/>
      <c r="C38" s="240"/>
      <c r="G38" s="240"/>
      <c r="H38" s="240"/>
      <c r="I38" s="240"/>
      <c r="J38" s="240"/>
      <c r="K38" s="240"/>
      <c r="L38" s="240"/>
      <c r="M38" s="240"/>
      <c r="N38" s="240"/>
      <c r="O38" s="240"/>
      <c r="P38" s="240"/>
    </row>
    <row r="39" spans="1:16" s="268" customFormat="1">
      <c r="A39" s="267"/>
      <c r="B39" s="240"/>
      <c r="C39" s="240"/>
      <c r="G39" s="240"/>
      <c r="H39" s="240"/>
      <c r="I39" s="240"/>
      <c r="J39" s="240"/>
      <c r="K39" s="240"/>
      <c r="L39" s="240"/>
      <c r="M39" s="240"/>
      <c r="N39" s="240"/>
      <c r="O39" s="240"/>
      <c r="P39" s="240"/>
    </row>
    <row r="40" spans="1:16" s="268" customFormat="1">
      <c r="A40" s="267"/>
      <c r="B40" s="240"/>
      <c r="C40" s="240"/>
      <c r="G40" s="240"/>
      <c r="H40" s="240"/>
      <c r="I40" s="240"/>
      <c r="J40" s="240"/>
      <c r="K40" s="240"/>
      <c r="L40" s="240"/>
      <c r="M40" s="240"/>
      <c r="N40" s="240"/>
      <c r="O40" s="240"/>
      <c r="P40" s="240"/>
    </row>
    <row r="41" spans="1:16" s="268" customFormat="1">
      <c r="A41" s="267"/>
      <c r="B41" s="240"/>
      <c r="C41" s="240"/>
      <c r="G41" s="240"/>
      <c r="H41" s="240"/>
      <c r="I41" s="240"/>
      <c r="J41" s="240"/>
      <c r="K41" s="240"/>
      <c r="L41" s="240"/>
      <c r="M41" s="240"/>
      <c r="N41" s="240"/>
      <c r="O41" s="240"/>
      <c r="P41" s="240"/>
    </row>
    <row r="42" spans="1:16" s="268" customFormat="1">
      <c r="A42" s="267"/>
      <c r="B42" s="240"/>
      <c r="C42" s="240"/>
      <c r="G42" s="240"/>
      <c r="H42" s="240"/>
      <c r="I42" s="240"/>
      <c r="J42" s="240"/>
      <c r="K42" s="240"/>
      <c r="L42" s="240"/>
      <c r="M42" s="240"/>
      <c r="N42" s="240"/>
      <c r="O42" s="240"/>
      <c r="P42" s="240"/>
    </row>
    <row r="43" spans="1:16" s="268" customFormat="1">
      <c r="A43" s="267"/>
      <c r="B43" s="240"/>
      <c r="C43" s="240"/>
      <c r="G43" s="240"/>
      <c r="H43" s="240"/>
      <c r="I43" s="240"/>
      <c r="J43" s="240"/>
      <c r="K43" s="240"/>
      <c r="L43" s="240"/>
      <c r="M43" s="240"/>
      <c r="N43" s="240"/>
      <c r="O43" s="240"/>
      <c r="P43" s="240"/>
    </row>
    <row r="44" spans="1:16" s="268" customFormat="1">
      <c r="A44" s="267"/>
      <c r="B44" s="240"/>
      <c r="C44" s="240"/>
      <c r="G44" s="240"/>
      <c r="H44" s="240"/>
      <c r="I44" s="240"/>
      <c r="J44" s="240"/>
      <c r="K44" s="240"/>
      <c r="L44" s="240"/>
      <c r="M44" s="240"/>
      <c r="N44" s="240"/>
      <c r="O44" s="240"/>
      <c r="P44" s="240"/>
    </row>
    <row r="45" spans="1:16" s="268" customFormat="1">
      <c r="A45" s="267"/>
      <c r="B45" s="240"/>
      <c r="C45" s="240"/>
      <c r="G45" s="240"/>
      <c r="H45" s="240"/>
      <c r="I45" s="240"/>
      <c r="J45" s="240"/>
      <c r="K45" s="240"/>
      <c r="L45" s="240"/>
      <c r="M45" s="240"/>
      <c r="N45" s="240"/>
      <c r="O45" s="240"/>
      <c r="P45" s="240"/>
    </row>
    <row r="46" spans="1:16" s="268" customFormat="1">
      <c r="A46" s="267"/>
      <c r="B46" s="240"/>
      <c r="C46" s="240"/>
      <c r="G46" s="240"/>
      <c r="H46" s="240"/>
      <c r="I46" s="240"/>
      <c r="J46" s="240"/>
      <c r="K46" s="240"/>
      <c r="L46" s="240"/>
      <c r="M46" s="240"/>
      <c r="N46" s="240"/>
      <c r="O46" s="240"/>
      <c r="P46" s="240"/>
    </row>
    <row r="47" spans="1:16" s="268" customFormat="1">
      <c r="A47" s="267"/>
      <c r="B47" s="240"/>
      <c r="C47" s="240"/>
      <c r="G47" s="240"/>
      <c r="H47" s="240"/>
      <c r="I47" s="240"/>
      <c r="J47" s="240"/>
      <c r="K47" s="240"/>
      <c r="L47" s="240"/>
      <c r="M47" s="240"/>
      <c r="N47" s="240"/>
      <c r="O47" s="240"/>
      <c r="P47" s="240"/>
    </row>
    <row r="48" spans="1:16" s="268" customFormat="1">
      <c r="A48" s="267"/>
      <c r="B48" s="240"/>
      <c r="C48" s="240"/>
      <c r="G48" s="240"/>
      <c r="H48" s="240"/>
      <c r="I48" s="240"/>
      <c r="J48" s="240"/>
      <c r="K48" s="240"/>
      <c r="L48" s="240"/>
      <c r="M48" s="240"/>
      <c r="N48" s="240"/>
      <c r="O48" s="240"/>
      <c r="P48" s="240"/>
    </row>
    <row r="49" spans="1:16" s="268" customFormat="1">
      <c r="A49" s="267"/>
      <c r="B49" s="240"/>
      <c r="C49" s="240"/>
      <c r="G49" s="240"/>
      <c r="H49" s="240"/>
      <c r="I49" s="240"/>
      <c r="J49" s="240"/>
      <c r="K49" s="240"/>
      <c r="L49" s="240"/>
      <c r="M49" s="240"/>
      <c r="N49" s="240"/>
      <c r="O49" s="240"/>
      <c r="P49" s="240"/>
    </row>
    <row r="50" spans="1:16" s="268" customFormat="1">
      <c r="A50" s="267"/>
      <c r="B50" s="240"/>
      <c r="C50" s="240"/>
      <c r="G50" s="240"/>
      <c r="H50" s="240"/>
      <c r="I50" s="240"/>
      <c r="J50" s="240"/>
      <c r="K50" s="240"/>
      <c r="L50" s="240"/>
      <c r="M50" s="240"/>
      <c r="N50" s="240"/>
      <c r="O50" s="240"/>
      <c r="P50" s="240"/>
    </row>
    <row r="51" spans="1:16" s="268" customFormat="1">
      <c r="A51" s="267"/>
      <c r="B51" s="240"/>
      <c r="C51" s="240"/>
      <c r="G51" s="240"/>
      <c r="H51" s="240"/>
      <c r="I51" s="240"/>
      <c r="J51" s="240"/>
      <c r="K51" s="240"/>
      <c r="L51" s="240"/>
      <c r="M51" s="240"/>
      <c r="N51" s="240"/>
      <c r="O51" s="240"/>
      <c r="P51" s="240"/>
    </row>
    <row r="52" spans="1:16" s="268" customFormat="1">
      <c r="A52" s="267"/>
      <c r="B52" s="240"/>
      <c r="C52" s="240"/>
      <c r="G52" s="240"/>
      <c r="H52" s="240"/>
      <c r="I52" s="240"/>
      <c r="J52" s="240"/>
      <c r="K52" s="240"/>
      <c r="L52" s="240"/>
      <c r="M52" s="240"/>
      <c r="N52" s="240"/>
      <c r="O52" s="240"/>
      <c r="P52" s="240"/>
    </row>
    <row r="53" spans="1:16" s="268" customFormat="1">
      <c r="A53" s="267"/>
      <c r="B53" s="240"/>
      <c r="C53" s="240"/>
      <c r="G53" s="240"/>
      <c r="H53" s="240"/>
      <c r="I53" s="240"/>
      <c r="J53" s="240"/>
      <c r="K53" s="240"/>
      <c r="L53" s="240"/>
      <c r="M53" s="240"/>
      <c r="N53" s="240"/>
      <c r="O53" s="240"/>
      <c r="P53" s="240"/>
    </row>
    <row r="54" spans="1:16" s="268" customFormat="1">
      <c r="A54" s="267"/>
      <c r="B54" s="240"/>
      <c r="C54" s="240"/>
      <c r="G54" s="240"/>
      <c r="H54" s="240"/>
      <c r="I54" s="240"/>
      <c r="J54" s="240"/>
      <c r="K54" s="240"/>
      <c r="L54" s="240"/>
      <c r="M54" s="240"/>
      <c r="N54" s="240"/>
      <c r="O54" s="240"/>
      <c r="P54" s="240"/>
    </row>
    <row r="55" spans="1:16" s="268" customFormat="1">
      <c r="A55" s="267"/>
      <c r="B55" s="240"/>
      <c r="C55" s="240"/>
      <c r="G55" s="240"/>
      <c r="H55" s="240"/>
      <c r="I55" s="240"/>
      <c r="J55" s="240"/>
      <c r="K55" s="240"/>
      <c r="L55" s="240"/>
      <c r="M55" s="240"/>
      <c r="N55" s="240"/>
      <c r="O55" s="240"/>
      <c r="P55" s="240"/>
    </row>
    <row r="56" spans="1:16" s="268" customFormat="1">
      <c r="A56" s="267"/>
      <c r="B56" s="240"/>
      <c r="C56" s="240"/>
      <c r="G56" s="240"/>
      <c r="H56" s="240"/>
      <c r="I56" s="240"/>
      <c r="J56" s="240"/>
      <c r="K56" s="240"/>
      <c r="L56" s="240"/>
      <c r="M56" s="240"/>
      <c r="N56" s="240"/>
      <c r="O56" s="240"/>
      <c r="P56" s="240"/>
    </row>
    <row r="57" spans="1:16" s="268" customFormat="1">
      <c r="A57" s="267"/>
      <c r="B57" s="240"/>
      <c r="C57" s="240"/>
      <c r="G57" s="240"/>
      <c r="H57" s="240"/>
      <c r="I57" s="240"/>
      <c r="J57" s="240"/>
      <c r="K57" s="240"/>
      <c r="L57" s="240"/>
      <c r="M57" s="240"/>
      <c r="N57" s="240"/>
      <c r="O57" s="240"/>
      <c r="P57" s="240"/>
    </row>
    <row r="58" spans="1:16" s="268" customFormat="1">
      <c r="A58" s="267"/>
      <c r="B58" s="240"/>
      <c r="C58" s="240"/>
      <c r="G58" s="240"/>
      <c r="H58" s="240"/>
      <c r="I58" s="240"/>
      <c r="J58" s="240"/>
      <c r="K58" s="240"/>
      <c r="L58" s="240"/>
      <c r="M58" s="240"/>
      <c r="N58" s="240"/>
      <c r="O58" s="240"/>
      <c r="P58" s="240"/>
    </row>
    <row r="59" spans="1:16" s="268" customFormat="1">
      <c r="A59" s="267"/>
      <c r="B59" s="240"/>
      <c r="C59" s="240"/>
      <c r="G59" s="240"/>
      <c r="H59" s="240"/>
      <c r="I59" s="240"/>
      <c r="J59" s="240"/>
      <c r="K59" s="240"/>
      <c r="L59" s="240"/>
      <c r="M59" s="240"/>
      <c r="N59" s="240"/>
      <c r="O59" s="240"/>
      <c r="P59" s="240"/>
    </row>
    <row r="60" spans="1:16" s="268" customFormat="1">
      <c r="A60" s="267"/>
      <c r="B60" s="240"/>
      <c r="C60" s="240"/>
      <c r="G60" s="240"/>
      <c r="H60" s="240"/>
      <c r="I60" s="240"/>
      <c r="J60" s="240"/>
      <c r="K60" s="240"/>
      <c r="L60" s="240"/>
      <c r="M60" s="240"/>
      <c r="N60" s="240"/>
      <c r="O60" s="240"/>
      <c r="P60" s="240"/>
    </row>
    <row r="61" spans="1:16" s="268" customFormat="1">
      <c r="A61" s="267"/>
      <c r="B61" s="240"/>
      <c r="C61" s="240"/>
      <c r="G61" s="240"/>
      <c r="H61" s="240"/>
      <c r="I61" s="240"/>
      <c r="J61" s="240"/>
      <c r="K61" s="240"/>
      <c r="L61" s="240"/>
      <c r="M61" s="240"/>
      <c r="N61" s="240"/>
      <c r="O61" s="240"/>
      <c r="P61" s="240"/>
    </row>
    <row r="62" spans="1:16" s="268" customFormat="1">
      <c r="A62" s="267"/>
      <c r="B62" s="240"/>
      <c r="C62" s="240"/>
      <c r="G62" s="240"/>
      <c r="H62" s="240"/>
      <c r="I62" s="240"/>
      <c r="J62" s="240"/>
      <c r="K62" s="240"/>
      <c r="L62" s="240"/>
      <c r="M62" s="240"/>
      <c r="N62" s="240"/>
      <c r="O62" s="240"/>
      <c r="P62" s="240"/>
    </row>
    <row r="63" spans="1:16" s="268" customFormat="1">
      <c r="A63" s="267"/>
      <c r="B63" s="240"/>
      <c r="C63" s="240"/>
      <c r="G63" s="240"/>
      <c r="H63" s="240"/>
      <c r="I63" s="240"/>
      <c r="J63" s="240"/>
      <c r="K63" s="240"/>
      <c r="L63" s="240"/>
      <c r="M63" s="240"/>
      <c r="N63" s="240"/>
      <c r="O63" s="240"/>
      <c r="P63" s="240"/>
    </row>
    <row r="64" spans="1:16" s="268" customFormat="1">
      <c r="A64" s="267"/>
      <c r="B64" s="240"/>
      <c r="C64" s="240"/>
      <c r="G64" s="240"/>
      <c r="H64" s="240"/>
      <c r="I64" s="240"/>
      <c r="J64" s="240"/>
      <c r="K64" s="240"/>
      <c r="L64" s="240"/>
      <c r="M64" s="240"/>
      <c r="N64" s="240"/>
      <c r="O64" s="240"/>
      <c r="P64" s="240"/>
    </row>
    <row r="65" spans="1:16" s="268" customFormat="1">
      <c r="A65" s="267"/>
      <c r="B65" s="240"/>
      <c r="C65" s="240"/>
      <c r="G65" s="240"/>
      <c r="H65" s="240"/>
      <c r="I65" s="240"/>
      <c r="J65" s="240"/>
      <c r="K65" s="240"/>
      <c r="L65" s="240"/>
      <c r="M65" s="240"/>
      <c r="N65" s="240"/>
      <c r="O65" s="240"/>
      <c r="P65" s="240"/>
    </row>
    <row r="66" spans="1:16" s="268" customFormat="1">
      <c r="A66" s="267"/>
      <c r="B66" s="240"/>
      <c r="C66" s="240"/>
      <c r="G66" s="240"/>
      <c r="H66" s="240"/>
      <c r="I66" s="240"/>
      <c r="J66" s="240"/>
      <c r="K66" s="240"/>
      <c r="L66" s="240"/>
      <c r="M66" s="240"/>
      <c r="N66" s="240"/>
      <c r="O66" s="240"/>
      <c r="P66" s="240"/>
    </row>
    <row r="67" spans="1:16" s="268" customFormat="1">
      <c r="A67" s="267"/>
      <c r="B67" s="240"/>
      <c r="C67" s="240"/>
      <c r="G67" s="240"/>
      <c r="H67" s="240"/>
      <c r="I67" s="240"/>
      <c r="J67" s="240"/>
      <c r="K67" s="240"/>
      <c r="L67" s="240"/>
      <c r="M67" s="240"/>
      <c r="N67" s="240"/>
      <c r="O67" s="240"/>
      <c r="P67" s="240"/>
    </row>
    <row r="68" spans="1:16" s="268" customFormat="1">
      <c r="A68" s="267"/>
      <c r="B68" s="240"/>
      <c r="C68" s="240"/>
      <c r="G68" s="240"/>
      <c r="H68" s="240"/>
      <c r="I68" s="240"/>
      <c r="J68" s="240"/>
      <c r="K68" s="240"/>
      <c r="L68" s="240"/>
      <c r="M68" s="240"/>
      <c r="N68" s="240"/>
      <c r="O68" s="240"/>
      <c r="P68" s="240"/>
    </row>
    <row r="69" spans="1:16" s="268" customFormat="1">
      <c r="A69" s="267"/>
      <c r="B69" s="240"/>
      <c r="C69" s="240"/>
      <c r="G69" s="240"/>
      <c r="H69" s="240"/>
      <c r="I69" s="240"/>
      <c r="J69" s="240"/>
      <c r="K69" s="240"/>
      <c r="L69" s="240"/>
      <c r="M69" s="240"/>
      <c r="N69" s="240"/>
      <c r="O69" s="240"/>
      <c r="P69" s="240"/>
    </row>
    <row r="70" spans="1:16" s="268" customFormat="1">
      <c r="A70" s="267"/>
      <c r="B70" s="240"/>
      <c r="C70" s="240"/>
      <c r="G70" s="240"/>
      <c r="H70" s="240"/>
      <c r="I70" s="240"/>
      <c r="J70" s="240"/>
      <c r="K70" s="240"/>
      <c r="L70" s="240"/>
      <c r="M70" s="240"/>
      <c r="N70" s="240"/>
      <c r="O70" s="240"/>
      <c r="P70" s="240"/>
    </row>
    <row r="71" spans="1:16" s="268" customFormat="1">
      <c r="A71" s="267"/>
      <c r="B71" s="240"/>
      <c r="C71" s="240"/>
      <c r="G71" s="240"/>
      <c r="H71" s="240"/>
      <c r="I71" s="240"/>
      <c r="J71" s="240"/>
      <c r="K71" s="240"/>
      <c r="L71" s="240"/>
      <c r="M71" s="240"/>
      <c r="N71" s="240"/>
      <c r="O71" s="240"/>
      <c r="P71" s="240"/>
    </row>
    <row r="72" spans="1:16" s="268" customFormat="1">
      <c r="A72" s="267"/>
      <c r="B72" s="240"/>
      <c r="C72" s="240"/>
      <c r="G72" s="240"/>
      <c r="H72" s="240"/>
      <c r="I72" s="240"/>
      <c r="J72" s="240"/>
      <c r="K72" s="240"/>
      <c r="L72" s="240"/>
      <c r="M72" s="240"/>
      <c r="N72" s="240"/>
      <c r="O72" s="240"/>
      <c r="P72" s="240"/>
    </row>
    <row r="73" spans="1:16" s="268" customFormat="1">
      <c r="A73" s="267"/>
      <c r="B73" s="240"/>
      <c r="C73" s="240"/>
      <c r="G73" s="240"/>
      <c r="H73" s="240"/>
      <c r="I73" s="240"/>
      <c r="J73" s="240"/>
      <c r="K73" s="240"/>
      <c r="L73" s="240"/>
      <c r="M73" s="240"/>
      <c r="N73" s="240"/>
      <c r="O73" s="240"/>
      <c r="P73" s="240"/>
    </row>
    <row r="74" spans="1:16" s="268" customFormat="1">
      <c r="A74" s="267"/>
      <c r="B74" s="240"/>
      <c r="C74" s="240"/>
      <c r="G74" s="240"/>
      <c r="H74" s="240"/>
      <c r="I74" s="240"/>
      <c r="J74" s="240"/>
      <c r="K74" s="240"/>
      <c r="L74" s="240"/>
      <c r="M74" s="240"/>
      <c r="N74" s="240"/>
      <c r="O74" s="240"/>
      <c r="P74" s="240"/>
    </row>
    <row r="75" spans="1:16" s="268" customFormat="1">
      <c r="A75" s="267"/>
      <c r="B75" s="240"/>
      <c r="C75" s="240"/>
      <c r="G75" s="240"/>
      <c r="H75" s="240"/>
      <c r="I75" s="240"/>
      <c r="J75" s="240"/>
      <c r="K75" s="240"/>
      <c r="L75" s="240"/>
      <c r="M75" s="240"/>
      <c r="N75" s="240"/>
      <c r="O75" s="240"/>
      <c r="P75" s="240"/>
    </row>
    <row r="76" spans="1:16" s="268" customFormat="1">
      <c r="A76" s="267"/>
      <c r="B76" s="240"/>
      <c r="C76" s="240"/>
      <c r="G76" s="240"/>
      <c r="H76" s="240"/>
      <c r="I76" s="240"/>
      <c r="J76" s="240"/>
      <c r="K76" s="240"/>
      <c r="L76" s="240"/>
      <c r="M76" s="240"/>
      <c r="N76" s="240"/>
      <c r="O76" s="240"/>
      <c r="P76" s="240"/>
    </row>
    <row r="77" spans="1:16" s="268" customFormat="1">
      <c r="A77" s="267"/>
      <c r="B77" s="240"/>
      <c r="C77" s="240"/>
      <c r="G77" s="240"/>
      <c r="H77" s="240"/>
      <c r="I77" s="240"/>
      <c r="J77" s="240"/>
      <c r="K77" s="240"/>
      <c r="L77" s="240"/>
      <c r="M77" s="240"/>
      <c r="N77" s="240"/>
      <c r="O77" s="240"/>
      <c r="P77" s="240"/>
    </row>
    <row r="78" spans="1:16" s="268" customFormat="1">
      <c r="A78" s="267"/>
      <c r="B78" s="240"/>
      <c r="C78" s="240"/>
      <c r="G78" s="240"/>
      <c r="H78" s="240"/>
      <c r="I78" s="240"/>
      <c r="J78" s="240"/>
      <c r="K78" s="240"/>
      <c r="L78" s="240"/>
      <c r="M78" s="240"/>
      <c r="N78" s="240"/>
      <c r="O78" s="240"/>
      <c r="P78" s="240"/>
    </row>
    <row r="79" spans="1:16" s="268" customFormat="1">
      <c r="A79" s="267"/>
      <c r="B79" s="240"/>
      <c r="C79" s="240"/>
      <c r="G79" s="240"/>
      <c r="H79" s="240"/>
      <c r="I79" s="240"/>
      <c r="J79" s="240"/>
      <c r="K79" s="240"/>
      <c r="L79" s="240"/>
      <c r="M79" s="240"/>
      <c r="N79" s="240"/>
      <c r="O79" s="240"/>
      <c r="P79" s="240"/>
    </row>
    <row r="80" spans="1:16" s="268" customFormat="1">
      <c r="A80" s="267"/>
      <c r="B80" s="240"/>
      <c r="C80" s="240"/>
      <c r="G80" s="240"/>
      <c r="H80" s="240"/>
      <c r="I80" s="240"/>
      <c r="J80" s="240"/>
      <c r="K80" s="240"/>
      <c r="L80" s="240"/>
      <c r="M80" s="240"/>
      <c r="N80" s="240"/>
      <c r="O80" s="240"/>
      <c r="P80" s="240"/>
    </row>
    <row r="81" spans="1:16" s="268" customFormat="1">
      <c r="A81" s="267"/>
      <c r="B81" s="240"/>
      <c r="C81" s="240"/>
      <c r="G81" s="240"/>
      <c r="H81" s="240"/>
      <c r="I81" s="240"/>
      <c r="J81" s="240"/>
      <c r="K81" s="240"/>
      <c r="L81" s="240"/>
      <c r="M81" s="240"/>
      <c r="N81" s="240"/>
      <c r="O81" s="240"/>
      <c r="P81" s="240"/>
    </row>
    <row r="82" spans="1:16" s="268" customFormat="1">
      <c r="A82" s="267"/>
      <c r="B82" s="240"/>
      <c r="C82" s="240"/>
      <c r="G82" s="240"/>
      <c r="H82" s="240"/>
      <c r="I82" s="240"/>
      <c r="J82" s="240"/>
      <c r="K82" s="240"/>
      <c r="L82" s="240"/>
      <c r="M82" s="240"/>
      <c r="N82" s="240"/>
      <c r="O82" s="240"/>
      <c r="P82" s="240"/>
    </row>
    <row r="83" spans="1:16" s="268" customFormat="1">
      <c r="A83" s="267"/>
      <c r="B83" s="240"/>
      <c r="C83" s="240"/>
      <c r="G83" s="240"/>
      <c r="H83" s="240"/>
      <c r="I83" s="240"/>
      <c r="J83" s="240"/>
      <c r="K83" s="240"/>
      <c r="L83" s="240"/>
      <c r="M83" s="240"/>
      <c r="N83" s="240"/>
      <c r="O83" s="240"/>
      <c r="P83" s="240"/>
    </row>
    <row r="84" spans="1:16" s="268" customFormat="1">
      <c r="A84" s="267"/>
      <c r="B84" s="240"/>
      <c r="C84" s="240"/>
      <c r="G84" s="240"/>
      <c r="H84" s="240"/>
      <c r="I84" s="240"/>
      <c r="J84" s="240"/>
      <c r="K84" s="240"/>
      <c r="L84" s="240"/>
      <c r="M84" s="240"/>
      <c r="N84" s="240"/>
      <c r="O84" s="240"/>
      <c r="P84" s="240"/>
    </row>
    <row r="85" spans="1:16" s="268" customFormat="1">
      <c r="A85" s="267"/>
      <c r="B85" s="240"/>
      <c r="C85" s="240"/>
      <c r="G85" s="240"/>
      <c r="H85" s="240"/>
      <c r="I85" s="240"/>
      <c r="J85" s="240"/>
      <c r="K85" s="240"/>
      <c r="L85" s="240"/>
      <c r="M85" s="240"/>
      <c r="N85" s="240"/>
      <c r="O85" s="240"/>
      <c r="P85" s="240"/>
    </row>
    <row r="86" spans="1:16" s="268" customFormat="1">
      <c r="A86" s="267"/>
      <c r="B86" s="240"/>
      <c r="C86" s="240"/>
      <c r="G86" s="240"/>
      <c r="H86" s="240"/>
      <c r="I86" s="240"/>
      <c r="J86" s="240"/>
      <c r="K86" s="240"/>
      <c r="L86" s="240"/>
      <c r="M86" s="240"/>
      <c r="N86" s="240"/>
      <c r="O86" s="240"/>
      <c r="P86" s="240"/>
    </row>
    <row r="87" spans="1:16" s="268" customFormat="1">
      <c r="A87" s="267"/>
      <c r="B87" s="240"/>
      <c r="C87" s="240"/>
      <c r="G87" s="240"/>
      <c r="H87" s="240"/>
      <c r="I87" s="240"/>
      <c r="J87" s="240"/>
      <c r="K87" s="240"/>
      <c r="L87" s="240"/>
      <c r="M87" s="240"/>
      <c r="N87" s="240"/>
      <c r="O87" s="240"/>
      <c r="P87" s="240"/>
    </row>
    <row r="88" spans="1:16" s="268" customFormat="1">
      <c r="A88" s="267"/>
      <c r="B88" s="240"/>
      <c r="C88" s="240"/>
      <c r="G88" s="240"/>
      <c r="H88" s="240"/>
      <c r="I88" s="240"/>
      <c r="J88" s="240"/>
      <c r="K88" s="240"/>
      <c r="L88" s="240"/>
      <c r="M88" s="240"/>
      <c r="N88" s="240"/>
      <c r="O88" s="240"/>
      <c r="P88" s="240"/>
    </row>
    <row r="89" spans="1:16" s="268" customFormat="1">
      <c r="A89" s="267"/>
      <c r="B89" s="240"/>
      <c r="C89" s="240"/>
      <c r="G89" s="240"/>
      <c r="H89" s="240"/>
      <c r="I89" s="240"/>
      <c r="J89" s="240"/>
      <c r="K89" s="240"/>
      <c r="L89" s="240"/>
      <c r="M89" s="240"/>
      <c r="N89" s="240"/>
      <c r="O89" s="240"/>
      <c r="P89" s="240"/>
    </row>
    <row r="90" spans="1:16" s="268" customFormat="1">
      <c r="A90" s="267"/>
      <c r="B90" s="240"/>
      <c r="C90" s="240"/>
      <c r="G90" s="240"/>
      <c r="H90" s="240"/>
      <c r="I90" s="240"/>
      <c r="J90" s="240"/>
      <c r="K90" s="240"/>
      <c r="L90" s="240"/>
      <c r="M90" s="240"/>
      <c r="N90" s="240"/>
      <c r="O90" s="240"/>
      <c r="P90" s="240"/>
    </row>
    <row r="91" spans="1:16" s="268" customFormat="1">
      <c r="A91" s="267"/>
      <c r="B91" s="240"/>
      <c r="C91" s="240"/>
      <c r="G91" s="240"/>
      <c r="H91" s="240"/>
      <c r="I91" s="240"/>
      <c r="J91" s="240"/>
      <c r="K91" s="240"/>
      <c r="L91" s="240"/>
      <c r="M91" s="240"/>
      <c r="N91" s="240"/>
      <c r="O91" s="240"/>
      <c r="P91" s="240"/>
    </row>
    <row r="92" spans="1:16" s="268" customFormat="1">
      <c r="A92" s="267"/>
      <c r="B92" s="240"/>
      <c r="C92" s="240"/>
      <c r="G92" s="240"/>
      <c r="H92" s="240"/>
      <c r="I92" s="240"/>
      <c r="J92" s="240"/>
      <c r="K92" s="240"/>
      <c r="L92" s="240"/>
      <c r="M92" s="240"/>
      <c r="N92" s="240"/>
      <c r="O92" s="240"/>
      <c r="P92" s="240"/>
    </row>
    <row r="93" spans="1:16" s="268" customFormat="1">
      <c r="A93" s="267"/>
      <c r="B93" s="240"/>
      <c r="C93" s="240"/>
      <c r="G93" s="240"/>
      <c r="H93" s="240"/>
      <c r="I93" s="240"/>
      <c r="J93" s="240"/>
      <c r="K93" s="240"/>
      <c r="L93" s="240"/>
      <c r="M93" s="240"/>
      <c r="N93" s="240"/>
      <c r="O93" s="240"/>
      <c r="P93" s="240"/>
    </row>
    <row r="94" spans="1:16" s="268" customFormat="1">
      <c r="A94" s="267"/>
      <c r="B94" s="240"/>
      <c r="C94" s="240"/>
      <c r="G94" s="240"/>
      <c r="H94" s="240"/>
      <c r="I94" s="240"/>
      <c r="J94" s="240"/>
      <c r="K94" s="240"/>
      <c r="L94" s="240"/>
      <c r="M94" s="240"/>
      <c r="N94" s="240"/>
      <c r="O94" s="240"/>
      <c r="P94" s="240"/>
    </row>
    <row r="95" spans="1:16" s="268" customFormat="1">
      <c r="A95" s="267"/>
      <c r="B95" s="240"/>
      <c r="C95" s="240"/>
      <c r="G95" s="240"/>
      <c r="H95" s="240"/>
      <c r="I95" s="240"/>
      <c r="J95" s="240"/>
      <c r="K95" s="240"/>
      <c r="L95" s="240"/>
      <c r="M95" s="240"/>
      <c r="N95" s="240"/>
      <c r="O95" s="240"/>
      <c r="P95" s="240"/>
    </row>
    <row r="96" spans="1:16" s="268" customFormat="1">
      <c r="A96" s="267"/>
      <c r="B96" s="240"/>
      <c r="C96" s="240"/>
      <c r="G96" s="240"/>
      <c r="H96" s="240"/>
      <c r="I96" s="240"/>
      <c r="J96" s="240"/>
      <c r="K96" s="240"/>
      <c r="L96" s="240"/>
      <c r="M96" s="240"/>
      <c r="N96" s="240"/>
      <c r="O96" s="240"/>
      <c r="P96" s="240"/>
    </row>
    <row r="97" spans="1:16" s="268" customFormat="1">
      <c r="A97" s="267"/>
      <c r="B97" s="240"/>
      <c r="C97" s="240"/>
      <c r="G97" s="240"/>
      <c r="H97" s="240"/>
      <c r="I97" s="240"/>
      <c r="J97" s="240"/>
      <c r="K97" s="240"/>
      <c r="L97" s="240"/>
      <c r="M97" s="240"/>
      <c r="N97" s="240"/>
      <c r="O97" s="240"/>
      <c r="P97" s="240"/>
    </row>
    <row r="98" spans="1:16" s="268" customFormat="1">
      <c r="A98" s="267"/>
      <c r="B98" s="240"/>
      <c r="C98" s="240"/>
      <c r="G98" s="240"/>
      <c r="H98" s="240"/>
      <c r="I98" s="240"/>
      <c r="J98" s="240"/>
      <c r="K98" s="240"/>
      <c r="L98" s="240"/>
      <c r="M98" s="240"/>
      <c r="N98" s="240"/>
      <c r="O98" s="240"/>
      <c r="P98" s="240"/>
    </row>
    <row r="99" spans="1:16" s="268" customFormat="1">
      <c r="A99" s="267"/>
      <c r="B99" s="240"/>
      <c r="C99" s="240"/>
      <c r="G99" s="240"/>
      <c r="H99" s="240"/>
      <c r="I99" s="240"/>
      <c r="J99" s="240"/>
      <c r="K99" s="240"/>
      <c r="L99" s="240"/>
      <c r="M99" s="240"/>
      <c r="N99" s="240"/>
      <c r="O99" s="240"/>
      <c r="P99" s="240"/>
    </row>
    <row r="100" spans="1:16" s="268" customFormat="1">
      <c r="A100" s="267"/>
      <c r="B100" s="240"/>
      <c r="C100" s="240"/>
      <c r="G100" s="240"/>
      <c r="H100" s="240"/>
      <c r="I100" s="240"/>
      <c r="J100" s="240"/>
      <c r="K100" s="240"/>
      <c r="L100" s="240"/>
      <c r="M100" s="240"/>
      <c r="N100" s="240"/>
      <c r="O100" s="240"/>
      <c r="P100" s="240"/>
    </row>
    <row r="101" spans="1:16" s="268" customFormat="1">
      <c r="A101" s="267"/>
      <c r="B101" s="240"/>
      <c r="C101" s="240"/>
      <c r="G101" s="240"/>
      <c r="H101" s="240"/>
      <c r="I101" s="240"/>
      <c r="J101" s="240"/>
      <c r="K101" s="240"/>
      <c r="L101" s="240"/>
      <c r="M101" s="240"/>
      <c r="N101" s="240"/>
      <c r="O101" s="240"/>
      <c r="P101" s="240"/>
    </row>
    <row r="102" spans="1:16" s="268" customFormat="1">
      <c r="A102" s="267"/>
      <c r="B102" s="240"/>
      <c r="C102" s="240"/>
      <c r="G102" s="240"/>
      <c r="H102" s="240"/>
      <c r="I102" s="240"/>
      <c r="J102" s="240"/>
      <c r="K102" s="240"/>
      <c r="L102" s="240"/>
      <c r="M102" s="240"/>
      <c r="N102" s="240"/>
      <c r="O102" s="240"/>
      <c r="P102" s="240"/>
    </row>
    <row r="103" spans="1:16" s="268" customFormat="1">
      <c r="A103" s="267"/>
      <c r="B103" s="240"/>
      <c r="C103" s="240"/>
      <c r="G103" s="240"/>
      <c r="H103" s="240"/>
      <c r="I103" s="240"/>
      <c r="J103" s="240"/>
      <c r="K103" s="240"/>
      <c r="L103" s="240"/>
      <c r="M103" s="240"/>
      <c r="N103" s="240"/>
      <c r="O103" s="240"/>
      <c r="P103" s="240"/>
    </row>
    <row r="104" spans="1:16" s="268" customFormat="1">
      <c r="A104" s="267"/>
      <c r="B104" s="240"/>
      <c r="C104" s="240"/>
      <c r="G104" s="240"/>
      <c r="H104" s="240"/>
      <c r="I104" s="240"/>
      <c r="J104" s="240"/>
      <c r="K104" s="240"/>
      <c r="L104" s="240"/>
      <c r="M104" s="240"/>
      <c r="N104" s="240"/>
      <c r="O104" s="240"/>
      <c r="P104" s="240"/>
    </row>
    <row r="105" spans="1:16" s="268" customFormat="1">
      <c r="A105" s="267"/>
      <c r="B105" s="240"/>
      <c r="C105" s="240"/>
      <c r="G105" s="240"/>
      <c r="H105" s="240"/>
      <c r="I105" s="240"/>
      <c r="J105" s="240"/>
      <c r="K105" s="240"/>
      <c r="L105" s="240"/>
      <c r="M105" s="240"/>
      <c r="N105" s="240"/>
      <c r="O105" s="240"/>
      <c r="P105" s="240"/>
    </row>
    <row r="106" spans="1:16" s="268" customFormat="1">
      <c r="A106" s="267"/>
      <c r="B106" s="240"/>
      <c r="C106" s="240"/>
      <c r="G106" s="240"/>
      <c r="H106" s="240"/>
      <c r="I106" s="240"/>
      <c r="J106" s="240"/>
      <c r="K106" s="240"/>
      <c r="L106" s="240"/>
      <c r="M106" s="240"/>
      <c r="N106" s="240"/>
      <c r="O106" s="240"/>
      <c r="P106" s="240"/>
    </row>
    <row r="107" spans="1:16" s="268" customFormat="1">
      <c r="A107" s="267"/>
      <c r="B107" s="240"/>
      <c r="C107" s="240"/>
      <c r="G107" s="240"/>
      <c r="H107" s="240"/>
      <c r="I107" s="240"/>
      <c r="J107" s="240"/>
      <c r="K107" s="240"/>
      <c r="L107" s="240"/>
      <c r="M107" s="240"/>
      <c r="N107" s="240"/>
      <c r="O107" s="240"/>
      <c r="P107" s="240"/>
    </row>
    <row r="108" spans="1:16" s="268" customFormat="1">
      <c r="A108" s="267"/>
      <c r="B108" s="240"/>
      <c r="C108" s="240"/>
      <c r="G108" s="240"/>
      <c r="H108" s="240"/>
      <c r="I108" s="240"/>
      <c r="J108" s="240"/>
      <c r="K108" s="240"/>
      <c r="L108" s="240"/>
      <c r="M108" s="240"/>
      <c r="N108" s="240"/>
      <c r="O108" s="240"/>
      <c r="P108" s="240"/>
    </row>
    <row r="109" spans="1:16" s="268" customFormat="1">
      <c r="A109" s="267"/>
      <c r="B109" s="240"/>
      <c r="C109" s="240"/>
      <c r="G109" s="240"/>
      <c r="H109" s="240"/>
      <c r="I109" s="240"/>
      <c r="J109" s="240"/>
      <c r="K109" s="240"/>
      <c r="L109" s="240"/>
      <c r="M109" s="240"/>
      <c r="N109" s="240"/>
      <c r="O109" s="240"/>
      <c r="P109" s="240"/>
    </row>
    <row r="110" spans="1:16" s="268" customFormat="1">
      <c r="A110" s="267"/>
      <c r="B110" s="240"/>
      <c r="C110" s="240"/>
      <c r="G110" s="240"/>
      <c r="H110" s="240"/>
      <c r="I110" s="240"/>
      <c r="J110" s="240"/>
      <c r="K110" s="240"/>
      <c r="L110" s="240"/>
      <c r="M110" s="240"/>
      <c r="N110" s="240"/>
      <c r="O110" s="240"/>
      <c r="P110" s="240"/>
    </row>
    <row r="111" spans="1:16" s="268" customFormat="1">
      <c r="A111" s="267"/>
      <c r="B111" s="240"/>
      <c r="C111" s="240"/>
      <c r="G111" s="240"/>
      <c r="H111" s="240"/>
      <c r="I111" s="240"/>
      <c r="J111" s="240"/>
      <c r="K111" s="240"/>
      <c r="L111" s="240"/>
      <c r="M111" s="240"/>
      <c r="N111" s="240"/>
      <c r="O111" s="240"/>
      <c r="P111" s="240"/>
    </row>
    <row r="112" spans="1:16" s="268" customFormat="1">
      <c r="A112" s="267"/>
      <c r="B112" s="240"/>
      <c r="C112" s="240"/>
      <c r="G112" s="240"/>
      <c r="H112" s="240"/>
      <c r="I112" s="240"/>
      <c r="J112" s="240"/>
      <c r="K112" s="240"/>
      <c r="L112" s="240"/>
      <c r="M112" s="240"/>
      <c r="N112" s="240"/>
      <c r="O112" s="240"/>
      <c r="P112" s="240"/>
    </row>
    <row r="113" spans="1:16" s="268" customFormat="1">
      <c r="A113" s="267"/>
      <c r="B113" s="240"/>
      <c r="C113" s="240"/>
      <c r="G113" s="240"/>
      <c r="H113" s="240"/>
      <c r="I113" s="240"/>
      <c r="J113" s="240"/>
      <c r="K113" s="240"/>
      <c r="L113" s="240"/>
      <c r="M113" s="240"/>
      <c r="N113" s="240"/>
      <c r="O113" s="240"/>
      <c r="P113" s="240"/>
    </row>
    <row r="114" spans="1:16" s="268" customFormat="1">
      <c r="A114" s="267"/>
      <c r="B114" s="240"/>
      <c r="C114" s="240"/>
      <c r="G114" s="240"/>
      <c r="H114" s="240"/>
      <c r="I114" s="240"/>
      <c r="J114" s="240"/>
      <c r="K114" s="240"/>
      <c r="L114" s="240"/>
      <c r="M114" s="240"/>
      <c r="N114" s="240"/>
      <c r="O114" s="240"/>
      <c r="P114" s="240"/>
    </row>
    <row r="115" spans="1:16" s="268" customFormat="1">
      <c r="A115" s="267"/>
      <c r="B115" s="240"/>
      <c r="C115" s="240"/>
      <c r="G115" s="240"/>
      <c r="H115" s="240"/>
      <c r="I115" s="240"/>
      <c r="J115" s="240"/>
      <c r="K115" s="240"/>
      <c r="L115" s="240"/>
      <c r="M115" s="240"/>
      <c r="N115" s="240"/>
      <c r="O115" s="240"/>
      <c r="P115" s="240"/>
    </row>
    <row r="116" spans="1:16" s="268" customFormat="1">
      <c r="A116" s="267"/>
      <c r="B116" s="240"/>
      <c r="C116" s="240"/>
      <c r="G116" s="240"/>
      <c r="H116" s="240"/>
      <c r="I116" s="240"/>
      <c r="J116" s="240"/>
      <c r="K116" s="240"/>
      <c r="L116" s="240"/>
      <c r="M116" s="240"/>
      <c r="N116" s="240"/>
      <c r="O116" s="240"/>
      <c r="P116" s="240"/>
    </row>
    <row r="117" spans="1:16" s="268" customFormat="1">
      <c r="A117" s="267"/>
      <c r="B117" s="240"/>
      <c r="C117" s="240"/>
      <c r="G117" s="240"/>
      <c r="H117" s="240"/>
      <c r="I117" s="240"/>
      <c r="J117" s="240"/>
      <c r="K117" s="240"/>
      <c r="L117" s="240"/>
      <c r="M117" s="240"/>
      <c r="N117" s="240"/>
      <c r="O117" s="240"/>
      <c r="P117" s="240"/>
    </row>
    <row r="118" spans="1:16" s="268" customFormat="1">
      <c r="A118" s="267"/>
      <c r="B118" s="240"/>
      <c r="C118" s="240"/>
      <c r="G118" s="240"/>
      <c r="H118" s="240"/>
      <c r="I118" s="240"/>
      <c r="J118" s="240"/>
      <c r="K118" s="240"/>
      <c r="L118" s="240"/>
      <c r="M118" s="240"/>
      <c r="N118" s="240"/>
      <c r="O118" s="240"/>
      <c r="P118" s="240"/>
    </row>
    <row r="119" spans="1:16" s="268" customFormat="1">
      <c r="A119" s="267"/>
      <c r="B119" s="240"/>
      <c r="C119" s="240"/>
      <c r="G119" s="240"/>
      <c r="H119" s="240"/>
      <c r="I119" s="240"/>
      <c r="J119" s="240"/>
      <c r="K119" s="240"/>
      <c r="L119" s="240"/>
      <c r="M119" s="240"/>
      <c r="N119" s="240"/>
      <c r="O119" s="240"/>
      <c r="P119" s="240"/>
    </row>
    <row r="120" spans="1:16" s="268" customFormat="1">
      <c r="A120" s="267"/>
      <c r="B120" s="240"/>
      <c r="C120" s="240"/>
      <c r="G120" s="240"/>
      <c r="H120" s="240"/>
      <c r="I120" s="240"/>
      <c r="J120" s="240"/>
      <c r="K120" s="240"/>
      <c r="L120" s="240"/>
      <c r="M120" s="240"/>
      <c r="N120" s="240"/>
      <c r="O120" s="240"/>
      <c r="P120" s="240"/>
    </row>
    <row r="121" spans="1:16" s="268" customFormat="1">
      <c r="A121" s="267"/>
      <c r="B121" s="240"/>
      <c r="C121" s="240"/>
      <c r="G121" s="240"/>
      <c r="H121" s="240"/>
      <c r="I121" s="240"/>
      <c r="J121" s="240"/>
      <c r="K121" s="240"/>
      <c r="L121" s="240"/>
      <c r="M121" s="240"/>
      <c r="N121" s="240"/>
      <c r="O121" s="240"/>
      <c r="P121" s="240"/>
    </row>
    <row r="122" spans="1:16" s="268" customFormat="1">
      <c r="A122" s="267"/>
      <c r="B122" s="240"/>
      <c r="C122" s="240"/>
      <c r="G122" s="240"/>
      <c r="H122" s="240"/>
      <c r="I122" s="240"/>
      <c r="J122" s="240"/>
      <c r="K122" s="240"/>
      <c r="L122" s="240"/>
      <c r="M122" s="240"/>
      <c r="N122" s="240"/>
      <c r="O122" s="240"/>
      <c r="P122" s="240"/>
    </row>
    <row r="123" spans="1:16" s="268" customFormat="1">
      <c r="A123" s="267"/>
      <c r="B123" s="240"/>
      <c r="C123" s="240"/>
      <c r="G123" s="240"/>
      <c r="H123" s="240"/>
      <c r="I123" s="240"/>
      <c r="J123" s="240"/>
      <c r="K123" s="240"/>
      <c r="L123" s="240"/>
      <c r="M123" s="240"/>
      <c r="N123" s="240"/>
      <c r="O123" s="240"/>
      <c r="P123" s="240"/>
    </row>
    <row r="124" spans="1:16" s="268" customFormat="1">
      <c r="A124" s="267"/>
      <c r="B124" s="240"/>
      <c r="C124" s="240"/>
      <c r="G124" s="240"/>
      <c r="H124" s="240"/>
      <c r="I124" s="240"/>
      <c r="J124" s="240"/>
      <c r="K124" s="240"/>
      <c r="L124" s="240"/>
      <c r="M124" s="240"/>
      <c r="N124" s="240"/>
      <c r="O124" s="240"/>
      <c r="P124" s="240"/>
    </row>
    <row r="125" spans="1:16" s="268" customFormat="1">
      <c r="A125" s="267"/>
      <c r="B125" s="240"/>
      <c r="C125" s="240"/>
      <c r="G125" s="240"/>
      <c r="H125" s="240"/>
      <c r="I125" s="240"/>
      <c r="J125" s="240"/>
      <c r="K125" s="240"/>
      <c r="L125" s="240"/>
      <c r="M125" s="240"/>
      <c r="N125" s="240"/>
      <c r="O125" s="240"/>
      <c r="P125" s="240"/>
    </row>
    <row r="126" spans="1:16" s="268" customFormat="1">
      <c r="A126" s="267"/>
      <c r="B126" s="240"/>
      <c r="C126" s="240"/>
      <c r="G126" s="240"/>
      <c r="H126" s="240"/>
      <c r="I126" s="240"/>
      <c r="J126" s="240"/>
      <c r="K126" s="240"/>
      <c r="L126" s="240"/>
      <c r="M126" s="240"/>
      <c r="N126" s="240"/>
      <c r="O126" s="240"/>
      <c r="P126" s="240"/>
    </row>
    <row r="127" spans="1:16" s="268" customFormat="1">
      <c r="A127" s="267"/>
      <c r="B127" s="240"/>
      <c r="C127" s="240"/>
      <c r="G127" s="240"/>
      <c r="H127" s="240"/>
      <c r="I127" s="240"/>
      <c r="J127" s="240"/>
      <c r="K127" s="240"/>
      <c r="L127" s="240"/>
      <c r="M127" s="240"/>
      <c r="N127" s="240"/>
      <c r="O127" s="240"/>
      <c r="P127" s="240"/>
    </row>
    <row r="128" spans="1:16" s="268" customFormat="1">
      <c r="A128" s="267"/>
      <c r="B128" s="240"/>
      <c r="C128" s="240"/>
      <c r="G128" s="240"/>
      <c r="H128" s="240"/>
      <c r="I128" s="240"/>
      <c r="J128" s="240"/>
      <c r="K128" s="240"/>
      <c r="L128" s="240"/>
      <c r="M128" s="240"/>
      <c r="N128" s="240"/>
      <c r="O128" s="240"/>
      <c r="P128" s="240"/>
    </row>
    <row r="129" spans="1:16" s="268" customFormat="1">
      <c r="A129" s="267"/>
      <c r="B129" s="240"/>
      <c r="C129" s="240"/>
      <c r="G129" s="240"/>
      <c r="H129" s="240"/>
      <c r="I129" s="240"/>
      <c r="J129" s="240"/>
      <c r="K129" s="240"/>
      <c r="L129" s="240"/>
      <c r="M129" s="240"/>
      <c r="N129" s="240"/>
      <c r="O129" s="240"/>
      <c r="P129" s="240"/>
    </row>
    <row r="130" spans="1:16" s="268" customFormat="1">
      <c r="A130" s="267"/>
      <c r="B130" s="240"/>
      <c r="C130" s="240"/>
      <c r="G130" s="240"/>
      <c r="H130" s="240"/>
      <c r="I130" s="240"/>
      <c r="J130" s="240"/>
      <c r="K130" s="240"/>
      <c r="L130" s="240"/>
      <c r="M130" s="240"/>
      <c r="N130" s="240"/>
      <c r="O130" s="240"/>
      <c r="P130" s="240"/>
    </row>
    <row r="131" spans="1:16" s="268" customFormat="1">
      <c r="A131" s="267"/>
      <c r="B131" s="240"/>
      <c r="C131" s="240"/>
      <c r="G131" s="240"/>
      <c r="H131" s="240"/>
      <c r="I131" s="240"/>
      <c r="J131" s="240"/>
      <c r="K131" s="240"/>
      <c r="L131" s="240"/>
      <c r="M131" s="240"/>
      <c r="N131" s="240"/>
      <c r="O131" s="240"/>
      <c r="P131" s="240"/>
    </row>
    <row r="132" spans="1:16" s="268" customFormat="1">
      <c r="A132" s="267"/>
      <c r="B132" s="240"/>
      <c r="C132" s="240"/>
      <c r="G132" s="240"/>
      <c r="H132" s="240"/>
      <c r="I132" s="240"/>
      <c r="J132" s="240"/>
      <c r="K132" s="240"/>
      <c r="L132" s="240"/>
      <c r="M132" s="240"/>
      <c r="N132" s="240"/>
      <c r="O132" s="240"/>
      <c r="P132" s="240"/>
    </row>
    <row r="133" spans="1:16" s="268" customFormat="1">
      <c r="A133" s="267"/>
      <c r="B133" s="240"/>
      <c r="C133" s="240"/>
      <c r="G133" s="240"/>
      <c r="H133" s="240"/>
      <c r="I133" s="240"/>
      <c r="J133" s="240"/>
      <c r="K133" s="240"/>
      <c r="L133" s="240"/>
      <c r="M133" s="240"/>
      <c r="N133" s="240"/>
      <c r="O133" s="240"/>
      <c r="P133" s="240"/>
    </row>
    <row r="134" spans="1:16" s="268" customFormat="1">
      <c r="A134" s="267"/>
      <c r="B134" s="240"/>
      <c r="C134" s="240"/>
      <c r="G134" s="240"/>
      <c r="H134" s="240"/>
      <c r="I134" s="240"/>
      <c r="J134" s="240"/>
      <c r="K134" s="240"/>
      <c r="L134" s="240"/>
      <c r="M134" s="240"/>
      <c r="N134" s="240"/>
      <c r="O134" s="240"/>
      <c r="P134" s="240"/>
    </row>
    <row r="135" spans="1:16" s="268" customFormat="1">
      <c r="A135" s="267"/>
      <c r="B135" s="240"/>
      <c r="C135" s="240"/>
      <c r="G135" s="240"/>
      <c r="H135" s="240"/>
      <c r="I135" s="240"/>
      <c r="J135" s="240"/>
      <c r="K135" s="240"/>
      <c r="L135" s="240"/>
      <c r="M135" s="240"/>
      <c r="N135" s="240"/>
      <c r="O135" s="240"/>
      <c r="P135" s="240"/>
    </row>
    <row r="136" spans="1:16" s="268" customFormat="1">
      <c r="A136" s="267"/>
      <c r="B136" s="240"/>
      <c r="C136" s="240"/>
      <c r="G136" s="240"/>
      <c r="H136" s="240"/>
      <c r="I136" s="240"/>
      <c r="J136" s="240"/>
      <c r="K136" s="240"/>
      <c r="L136" s="240"/>
      <c r="M136" s="240"/>
      <c r="N136" s="240"/>
      <c r="O136" s="240"/>
      <c r="P136" s="240"/>
    </row>
    <row r="137" spans="1:16" s="268" customFormat="1">
      <c r="A137" s="267"/>
      <c r="B137" s="240"/>
      <c r="C137" s="240"/>
      <c r="G137" s="240"/>
      <c r="H137" s="240"/>
      <c r="I137" s="240"/>
      <c r="J137" s="240"/>
      <c r="K137" s="240"/>
      <c r="L137" s="240"/>
      <c r="M137" s="240"/>
      <c r="N137" s="240"/>
      <c r="O137" s="240"/>
      <c r="P137" s="240"/>
    </row>
    <row r="138" spans="1:16" s="268" customFormat="1">
      <c r="A138" s="267"/>
      <c r="B138" s="240"/>
      <c r="C138" s="240"/>
      <c r="G138" s="240"/>
      <c r="H138" s="240"/>
      <c r="I138" s="240"/>
      <c r="J138" s="240"/>
      <c r="K138" s="240"/>
      <c r="L138" s="240"/>
      <c r="M138" s="240"/>
      <c r="N138" s="240"/>
      <c r="O138" s="240"/>
      <c r="P138" s="240"/>
    </row>
    <row r="139" spans="1:16" s="268" customFormat="1">
      <c r="A139" s="267"/>
      <c r="B139" s="240"/>
      <c r="C139" s="240"/>
      <c r="G139" s="240"/>
      <c r="H139" s="240"/>
      <c r="I139" s="240"/>
      <c r="J139" s="240"/>
      <c r="K139" s="240"/>
      <c r="L139" s="240"/>
      <c r="M139" s="240"/>
      <c r="N139" s="240"/>
      <c r="O139" s="240"/>
      <c r="P139" s="240"/>
    </row>
    <row r="140" spans="1:16" s="268" customFormat="1">
      <c r="A140" s="267"/>
      <c r="B140" s="240"/>
      <c r="C140" s="240"/>
      <c r="G140" s="240"/>
      <c r="H140" s="240"/>
      <c r="I140" s="240"/>
      <c r="J140" s="240"/>
      <c r="K140" s="240"/>
      <c r="L140" s="240"/>
      <c r="M140" s="240"/>
      <c r="N140" s="240"/>
      <c r="O140" s="240"/>
      <c r="P140" s="240"/>
    </row>
    <row r="141" spans="1:16" s="268" customFormat="1">
      <c r="A141" s="267"/>
      <c r="B141" s="240"/>
      <c r="C141" s="240"/>
      <c r="G141" s="240"/>
      <c r="H141" s="240"/>
      <c r="I141" s="240"/>
      <c r="J141" s="240"/>
      <c r="K141" s="240"/>
      <c r="L141" s="240"/>
      <c r="M141" s="240"/>
      <c r="N141" s="240"/>
      <c r="O141" s="240"/>
      <c r="P141" s="240"/>
    </row>
    <row r="142" spans="1:16" s="268" customFormat="1">
      <c r="A142" s="267"/>
      <c r="B142" s="240"/>
      <c r="C142" s="240"/>
      <c r="G142" s="240"/>
      <c r="H142" s="240"/>
      <c r="I142" s="240"/>
      <c r="J142" s="240"/>
      <c r="K142" s="240"/>
      <c r="L142" s="240"/>
      <c r="M142" s="240"/>
      <c r="N142" s="240"/>
      <c r="O142" s="240"/>
      <c r="P142" s="240"/>
    </row>
    <row r="143" spans="1:16" s="268" customFormat="1">
      <c r="A143" s="267"/>
      <c r="B143" s="240"/>
      <c r="C143" s="240"/>
      <c r="G143" s="240"/>
      <c r="H143" s="240"/>
      <c r="I143" s="240"/>
      <c r="J143" s="240"/>
      <c r="K143" s="240"/>
      <c r="L143" s="240"/>
      <c r="M143" s="240"/>
      <c r="N143" s="240"/>
      <c r="O143" s="240"/>
      <c r="P143" s="240"/>
    </row>
    <row r="144" spans="1:16" s="268" customFormat="1">
      <c r="A144" s="267"/>
      <c r="B144" s="240"/>
      <c r="C144" s="240"/>
      <c r="G144" s="240"/>
      <c r="H144" s="240"/>
      <c r="I144" s="240"/>
      <c r="J144" s="240"/>
      <c r="K144" s="240"/>
      <c r="L144" s="240"/>
      <c r="M144" s="240"/>
      <c r="N144" s="240"/>
      <c r="O144" s="240"/>
      <c r="P144" s="240"/>
    </row>
    <row r="145" spans="1:16" s="268" customFormat="1">
      <c r="A145" s="267"/>
      <c r="B145" s="240"/>
      <c r="C145" s="240"/>
      <c r="G145" s="240"/>
      <c r="H145" s="240"/>
      <c r="I145" s="240"/>
      <c r="J145" s="240"/>
      <c r="K145" s="240"/>
      <c r="L145" s="240"/>
      <c r="M145" s="240"/>
      <c r="N145" s="240"/>
      <c r="O145" s="240"/>
      <c r="P145" s="240"/>
    </row>
    <row r="146" spans="1:16" s="268" customFormat="1">
      <c r="A146" s="267"/>
      <c r="B146" s="240"/>
      <c r="C146" s="240"/>
      <c r="G146" s="240"/>
      <c r="H146" s="240"/>
      <c r="I146" s="240"/>
      <c r="J146" s="240"/>
      <c r="K146" s="240"/>
      <c r="L146" s="240"/>
      <c r="M146" s="240"/>
      <c r="N146" s="240"/>
      <c r="O146" s="240"/>
      <c r="P146" s="240"/>
    </row>
    <row r="147" spans="1:16" s="268" customFormat="1">
      <c r="A147" s="267"/>
      <c r="B147" s="240"/>
      <c r="C147" s="240"/>
      <c r="G147" s="240"/>
      <c r="H147" s="240"/>
      <c r="I147" s="240"/>
      <c r="J147" s="240"/>
      <c r="K147" s="240"/>
      <c r="L147" s="240"/>
      <c r="M147" s="240"/>
      <c r="N147" s="240"/>
      <c r="O147" s="240"/>
      <c r="P147" s="240"/>
    </row>
    <row r="148" spans="1:16" s="268" customFormat="1">
      <c r="A148" s="267"/>
      <c r="B148" s="240"/>
      <c r="C148" s="240"/>
      <c r="G148" s="240"/>
      <c r="H148" s="240"/>
      <c r="I148" s="240"/>
      <c r="J148" s="240"/>
      <c r="K148" s="240"/>
      <c r="L148" s="240"/>
      <c r="M148" s="240"/>
      <c r="N148" s="240"/>
      <c r="O148" s="240"/>
      <c r="P148" s="240"/>
    </row>
    <row r="149" spans="1:16" s="268" customFormat="1">
      <c r="A149" s="267"/>
      <c r="B149" s="240"/>
      <c r="C149" s="240"/>
      <c r="G149" s="240"/>
      <c r="H149" s="240"/>
      <c r="I149" s="240"/>
      <c r="J149" s="240"/>
      <c r="K149" s="240"/>
      <c r="L149" s="240"/>
      <c r="M149" s="240"/>
      <c r="N149" s="240"/>
      <c r="O149" s="240"/>
      <c r="P149" s="240"/>
    </row>
    <row r="150" spans="1:16" s="268" customFormat="1">
      <c r="A150" s="267"/>
      <c r="B150" s="240"/>
      <c r="C150" s="240"/>
      <c r="G150" s="240"/>
      <c r="H150" s="240"/>
      <c r="I150" s="240"/>
      <c r="J150" s="240"/>
      <c r="K150" s="240"/>
      <c r="L150" s="240"/>
      <c r="M150" s="240"/>
      <c r="N150" s="240"/>
      <c r="O150" s="240"/>
      <c r="P150" s="240"/>
    </row>
    <row r="151" spans="1:16" s="268" customFormat="1">
      <c r="A151" s="267"/>
      <c r="B151" s="240"/>
      <c r="C151" s="240"/>
      <c r="G151" s="240"/>
      <c r="H151" s="240"/>
      <c r="I151" s="240"/>
      <c r="J151" s="240"/>
      <c r="K151" s="240"/>
      <c r="L151" s="240"/>
      <c r="M151" s="240"/>
      <c r="N151" s="240"/>
      <c r="O151" s="240"/>
      <c r="P151" s="240"/>
    </row>
    <row r="152" spans="1:16" s="268" customFormat="1">
      <c r="A152" s="267"/>
      <c r="B152" s="240"/>
      <c r="C152" s="240"/>
      <c r="G152" s="240"/>
      <c r="H152" s="240"/>
      <c r="I152" s="240"/>
      <c r="J152" s="240"/>
      <c r="K152" s="240"/>
      <c r="L152" s="240"/>
      <c r="M152" s="240"/>
      <c r="N152" s="240"/>
      <c r="O152" s="240"/>
      <c r="P152" s="240"/>
    </row>
    <row r="153" spans="1:16" s="268" customFormat="1">
      <c r="A153" s="267"/>
      <c r="B153" s="240"/>
      <c r="C153" s="240"/>
      <c r="G153" s="240"/>
      <c r="H153" s="240"/>
      <c r="I153" s="240"/>
      <c r="J153" s="240"/>
      <c r="K153" s="240"/>
      <c r="L153" s="240"/>
      <c r="M153" s="240"/>
      <c r="N153" s="240"/>
      <c r="O153" s="240"/>
      <c r="P153" s="240"/>
    </row>
    <row r="154" spans="1:16" s="268" customFormat="1">
      <c r="A154" s="267"/>
      <c r="B154" s="240"/>
      <c r="C154" s="240"/>
      <c r="G154" s="240"/>
      <c r="H154" s="240"/>
      <c r="I154" s="240"/>
      <c r="J154" s="240"/>
      <c r="K154" s="240"/>
      <c r="L154" s="240"/>
      <c r="M154" s="240"/>
      <c r="N154" s="240"/>
      <c r="O154" s="240"/>
      <c r="P154" s="240"/>
    </row>
    <row r="155" spans="1:16" s="268" customFormat="1">
      <c r="A155" s="267"/>
      <c r="B155" s="240"/>
      <c r="C155" s="240"/>
      <c r="G155" s="240"/>
      <c r="H155" s="240"/>
      <c r="I155" s="240"/>
      <c r="J155" s="240"/>
      <c r="K155" s="240"/>
      <c r="L155" s="240"/>
      <c r="M155" s="240"/>
      <c r="N155" s="240"/>
      <c r="O155" s="240"/>
      <c r="P155" s="240"/>
    </row>
    <row r="156" spans="1:16" s="268" customFormat="1">
      <c r="A156" s="267"/>
      <c r="B156" s="240"/>
      <c r="C156" s="240"/>
      <c r="G156" s="240"/>
      <c r="H156" s="240"/>
      <c r="I156" s="240"/>
      <c r="J156" s="240"/>
      <c r="K156" s="240"/>
      <c r="L156" s="240"/>
      <c r="M156" s="240"/>
      <c r="N156" s="240"/>
      <c r="O156" s="240"/>
      <c r="P156" s="240"/>
    </row>
    <row r="157" spans="1:16" s="268" customFormat="1">
      <c r="A157" s="267"/>
      <c r="B157" s="240"/>
      <c r="C157" s="240"/>
      <c r="G157" s="240"/>
      <c r="H157" s="240"/>
      <c r="I157" s="240"/>
      <c r="J157" s="240"/>
      <c r="K157" s="240"/>
      <c r="L157" s="240"/>
      <c r="M157" s="240"/>
      <c r="N157" s="240"/>
      <c r="O157" s="240"/>
      <c r="P157" s="240"/>
    </row>
    <row r="158" spans="1:16" s="268" customFormat="1">
      <c r="A158" s="267"/>
      <c r="B158" s="240"/>
      <c r="C158" s="240"/>
      <c r="G158" s="240"/>
      <c r="H158" s="240"/>
      <c r="I158" s="240"/>
      <c r="J158" s="240"/>
      <c r="K158" s="240"/>
      <c r="L158" s="240"/>
      <c r="M158" s="240"/>
      <c r="N158" s="240"/>
      <c r="O158" s="240"/>
      <c r="P158" s="240"/>
    </row>
    <row r="159" spans="1:16" s="268" customFormat="1">
      <c r="A159" s="267"/>
      <c r="B159" s="240"/>
      <c r="C159" s="240"/>
      <c r="G159" s="240"/>
      <c r="H159" s="240"/>
      <c r="I159" s="240"/>
      <c r="J159" s="240"/>
      <c r="K159" s="240"/>
      <c r="L159" s="240"/>
      <c r="M159" s="240"/>
      <c r="N159" s="240"/>
      <c r="O159" s="240"/>
      <c r="P159" s="240"/>
    </row>
    <row r="160" spans="1:16" s="268" customFormat="1">
      <c r="A160" s="267"/>
      <c r="B160" s="240"/>
      <c r="C160" s="240"/>
      <c r="G160" s="240"/>
      <c r="H160" s="240"/>
      <c r="I160" s="240"/>
      <c r="J160" s="240"/>
      <c r="K160" s="240"/>
      <c r="L160" s="240"/>
      <c r="M160" s="240"/>
      <c r="N160" s="240"/>
      <c r="O160" s="240"/>
      <c r="P160" s="240"/>
    </row>
    <row r="161" spans="1:16" s="268" customFormat="1">
      <c r="A161" s="267"/>
      <c r="B161" s="240"/>
      <c r="C161" s="240"/>
      <c r="G161" s="240"/>
      <c r="H161" s="240"/>
      <c r="I161" s="240"/>
      <c r="J161" s="240"/>
      <c r="K161" s="240"/>
      <c r="L161" s="240"/>
      <c r="M161" s="240"/>
      <c r="N161" s="240"/>
      <c r="O161" s="240"/>
      <c r="P161" s="240"/>
    </row>
    <row r="162" spans="1:16" s="268" customFormat="1">
      <c r="A162" s="267"/>
      <c r="B162" s="240"/>
      <c r="C162" s="240"/>
      <c r="G162" s="240"/>
      <c r="H162" s="240"/>
      <c r="I162" s="240"/>
      <c r="J162" s="240"/>
      <c r="K162" s="240"/>
      <c r="L162" s="240"/>
      <c r="M162" s="240"/>
      <c r="N162" s="240"/>
      <c r="O162" s="240"/>
      <c r="P162" s="240"/>
    </row>
    <row r="163" spans="1:16" s="268" customFormat="1">
      <c r="A163" s="267"/>
      <c r="B163" s="240"/>
      <c r="C163" s="240"/>
      <c r="G163" s="240"/>
      <c r="H163" s="240"/>
      <c r="I163" s="240"/>
      <c r="J163" s="240"/>
      <c r="K163" s="240"/>
      <c r="L163" s="240"/>
      <c r="M163" s="240"/>
      <c r="N163" s="240"/>
      <c r="O163" s="240"/>
      <c r="P163" s="240"/>
    </row>
    <row r="164" spans="1:16" s="268" customFormat="1">
      <c r="A164" s="267"/>
      <c r="B164" s="240"/>
      <c r="C164" s="240"/>
      <c r="G164" s="240"/>
      <c r="H164" s="240"/>
      <c r="I164" s="240"/>
      <c r="J164" s="240"/>
      <c r="K164" s="240"/>
      <c r="L164" s="240"/>
      <c r="M164" s="240"/>
      <c r="N164" s="240"/>
      <c r="O164" s="240"/>
      <c r="P164" s="240"/>
    </row>
    <row r="165" spans="1:16" s="268" customFormat="1">
      <c r="A165" s="267"/>
      <c r="B165" s="240"/>
      <c r="C165" s="240"/>
      <c r="G165" s="240"/>
      <c r="H165" s="240"/>
      <c r="I165" s="240"/>
      <c r="J165" s="240"/>
      <c r="K165" s="240"/>
      <c r="L165" s="240"/>
      <c r="M165" s="240"/>
      <c r="N165" s="240"/>
      <c r="O165" s="240"/>
      <c r="P165" s="240"/>
    </row>
    <row r="166" spans="1:16" s="268" customFormat="1">
      <c r="A166" s="267"/>
      <c r="B166" s="240"/>
      <c r="C166" s="240"/>
      <c r="G166" s="240"/>
      <c r="H166" s="240"/>
      <c r="I166" s="240"/>
      <c r="J166" s="240"/>
      <c r="K166" s="240"/>
      <c r="L166" s="240"/>
      <c r="M166" s="240"/>
      <c r="N166" s="240"/>
      <c r="O166" s="240"/>
      <c r="P166" s="240"/>
    </row>
    <row r="167" spans="1:16" s="268" customFormat="1">
      <c r="A167" s="267"/>
      <c r="B167" s="240"/>
      <c r="C167" s="240"/>
      <c r="G167" s="240"/>
      <c r="H167" s="240"/>
      <c r="I167" s="240"/>
      <c r="J167" s="240"/>
      <c r="K167" s="240"/>
      <c r="L167" s="240"/>
      <c r="M167" s="240"/>
      <c r="N167" s="240"/>
      <c r="O167" s="240"/>
      <c r="P167" s="240"/>
    </row>
    <row r="168" spans="1:16" s="268" customFormat="1">
      <c r="A168" s="267"/>
      <c r="B168" s="240"/>
      <c r="C168" s="240"/>
      <c r="G168" s="240"/>
      <c r="H168" s="240"/>
      <c r="I168" s="240"/>
      <c r="J168" s="240"/>
      <c r="K168" s="240"/>
      <c r="L168" s="240"/>
      <c r="M168" s="240"/>
      <c r="N168" s="240"/>
      <c r="O168" s="240"/>
      <c r="P168" s="240"/>
    </row>
    <row r="169" spans="1:16" s="268" customFormat="1">
      <c r="A169" s="267"/>
      <c r="B169" s="240"/>
      <c r="C169" s="240"/>
      <c r="G169" s="240"/>
      <c r="H169" s="240"/>
      <c r="I169" s="240"/>
      <c r="J169" s="240"/>
      <c r="K169" s="240"/>
      <c r="L169" s="240"/>
      <c r="M169" s="240"/>
      <c r="N169" s="240"/>
      <c r="O169" s="240"/>
      <c r="P169" s="240"/>
    </row>
    <row r="170" spans="1:16" s="268" customFormat="1">
      <c r="A170" s="267"/>
      <c r="B170" s="240"/>
      <c r="C170" s="240"/>
      <c r="G170" s="240"/>
      <c r="H170" s="240"/>
      <c r="I170" s="240"/>
      <c r="J170" s="240"/>
      <c r="K170" s="240"/>
      <c r="L170" s="240"/>
      <c r="M170" s="240"/>
      <c r="N170" s="240"/>
      <c r="O170" s="240"/>
      <c r="P170" s="240"/>
    </row>
    <row r="171" spans="1:16" s="268" customFormat="1">
      <c r="A171" s="267"/>
      <c r="B171" s="240"/>
      <c r="C171" s="240"/>
      <c r="G171" s="240"/>
      <c r="H171" s="240"/>
      <c r="I171" s="240"/>
      <c r="J171" s="240"/>
      <c r="K171" s="240"/>
      <c r="L171" s="240"/>
      <c r="M171" s="240"/>
      <c r="N171" s="240"/>
      <c r="O171" s="240"/>
      <c r="P171" s="240"/>
    </row>
    <row r="172" spans="1:16" s="268" customFormat="1">
      <c r="A172" s="267"/>
      <c r="B172" s="240"/>
      <c r="C172" s="240"/>
      <c r="G172" s="240"/>
      <c r="H172" s="240"/>
      <c r="I172" s="240"/>
      <c r="J172" s="240"/>
      <c r="K172" s="240"/>
      <c r="L172" s="240"/>
      <c r="M172" s="240"/>
      <c r="N172" s="240"/>
      <c r="O172" s="240"/>
      <c r="P172" s="240"/>
    </row>
    <row r="173" spans="1:16" s="268" customFormat="1">
      <c r="A173" s="267"/>
      <c r="B173" s="240"/>
      <c r="C173" s="240"/>
      <c r="G173" s="240"/>
      <c r="H173" s="240"/>
      <c r="I173" s="240"/>
      <c r="J173" s="240"/>
      <c r="K173" s="240"/>
      <c r="L173" s="240"/>
      <c r="M173" s="240"/>
      <c r="N173" s="240"/>
      <c r="O173" s="240"/>
      <c r="P173" s="240"/>
    </row>
    <row r="174" spans="1:16" s="268" customFormat="1">
      <c r="A174" s="267"/>
      <c r="B174" s="240"/>
      <c r="C174" s="240"/>
      <c r="G174" s="240"/>
      <c r="H174" s="240"/>
      <c r="I174" s="240"/>
      <c r="J174" s="240"/>
      <c r="K174" s="240"/>
      <c r="L174" s="240"/>
      <c r="M174" s="240"/>
      <c r="N174" s="240"/>
      <c r="O174" s="240"/>
      <c r="P174" s="240"/>
    </row>
    <row r="175" spans="1:16" s="268" customFormat="1">
      <c r="A175" s="267"/>
      <c r="B175" s="240"/>
      <c r="C175" s="240"/>
      <c r="G175" s="240"/>
      <c r="H175" s="240"/>
      <c r="I175" s="240"/>
      <c r="J175" s="240"/>
      <c r="K175" s="240"/>
      <c r="L175" s="240"/>
      <c r="M175" s="240"/>
      <c r="N175" s="240"/>
      <c r="O175" s="240"/>
      <c r="P175" s="240"/>
    </row>
    <row r="176" spans="1:16" s="268" customFormat="1">
      <c r="A176" s="267"/>
      <c r="B176" s="240"/>
      <c r="C176" s="240"/>
      <c r="G176" s="240"/>
      <c r="H176" s="240"/>
      <c r="I176" s="240"/>
      <c r="J176" s="240"/>
      <c r="K176" s="240"/>
      <c r="L176" s="240"/>
      <c r="M176" s="240"/>
      <c r="N176" s="240"/>
      <c r="O176" s="240"/>
      <c r="P176" s="240"/>
    </row>
    <row r="177" spans="1:16" s="268" customFormat="1">
      <c r="A177" s="267"/>
      <c r="B177" s="240"/>
      <c r="C177" s="240"/>
      <c r="G177" s="240"/>
      <c r="H177" s="240"/>
      <c r="I177" s="240"/>
      <c r="J177" s="240"/>
      <c r="K177" s="240"/>
      <c r="L177" s="240"/>
      <c r="M177" s="240"/>
      <c r="N177" s="240"/>
      <c r="O177" s="240"/>
      <c r="P177" s="240"/>
    </row>
    <row r="178" spans="1:16" s="268" customFormat="1">
      <c r="A178" s="267"/>
      <c r="B178" s="240"/>
      <c r="C178" s="240"/>
      <c r="G178" s="240"/>
      <c r="H178" s="240"/>
      <c r="I178" s="240"/>
      <c r="J178" s="240"/>
      <c r="K178" s="240"/>
      <c r="L178" s="240"/>
      <c r="M178" s="240"/>
      <c r="N178" s="240"/>
      <c r="O178" s="240"/>
      <c r="P178" s="240"/>
    </row>
    <row r="179" spans="1:16" s="268" customFormat="1">
      <c r="A179" s="267"/>
      <c r="B179" s="240"/>
      <c r="C179" s="240"/>
      <c r="G179" s="240"/>
      <c r="H179" s="240"/>
      <c r="I179" s="240"/>
      <c r="J179" s="240"/>
      <c r="K179" s="240"/>
      <c r="L179" s="240"/>
      <c r="M179" s="240"/>
      <c r="N179" s="240"/>
      <c r="O179" s="240"/>
      <c r="P179" s="240"/>
    </row>
    <row r="180" spans="1:16" s="268" customFormat="1">
      <c r="A180" s="267"/>
      <c r="B180" s="240"/>
      <c r="C180" s="240"/>
      <c r="G180" s="240"/>
      <c r="H180" s="240"/>
      <c r="I180" s="240"/>
      <c r="J180" s="240"/>
      <c r="K180" s="240"/>
      <c r="L180" s="240"/>
      <c r="M180" s="240"/>
      <c r="N180" s="240"/>
      <c r="O180" s="240"/>
      <c r="P180" s="240"/>
    </row>
    <row r="181" spans="1:16" s="268" customFormat="1">
      <c r="A181" s="267"/>
      <c r="B181" s="240"/>
      <c r="C181" s="240"/>
      <c r="G181" s="240"/>
      <c r="H181" s="240"/>
      <c r="I181" s="240"/>
      <c r="J181" s="240"/>
      <c r="K181" s="240"/>
      <c r="L181" s="240"/>
      <c r="M181" s="240"/>
      <c r="N181" s="240"/>
      <c r="O181" s="240"/>
      <c r="P181" s="240"/>
    </row>
    <row r="182" spans="1:16" s="268" customFormat="1">
      <c r="A182" s="267"/>
      <c r="B182" s="240"/>
      <c r="C182" s="240"/>
      <c r="G182" s="240"/>
      <c r="H182" s="240"/>
      <c r="I182" s="240"/>
      <c r="J182" s="240"/>
      <c r="K182" s="240"/>
      <c r="L182" s="240"/>
      <c r="M182" s="240"/>
      <c r="N182" s="240"/>
      <c r="O182" s="240"/>
      <c r="P182" s="240"/>
    </row>
    <row r="183" spans="1:16" s="268" customFormat="1">
      <c r="A183" s="267"/>
      <c r="B183" s="240"/>
      <c r="C183" s="240"/>
      <c r="G183" s="240"/>
      <c r="H183" s="240"/>
      <c r="I183" s="240"/>
      <c r="J183" s="240"/>
      <c r="K183" s="240"/>
      <c r="L183" s="240"/>
      <c r="M183" s="240"/>
      <c r="N183" s="240"/>
      <c r="O183" s="240"/>
      <c r="P183" s="240"/>
    </row>
    <row r="184" spans="1:16" s="268" customFormat="1">
      <c r="A184" s="267"/>
      <c r="B184" s="240"/>
      <c r="C184" s="240"/>
      <c r="G184" s="240"/>
      <c r="H184" s="240"/>
      <c r="I184" s="240"/>
      <c r="J184" s="240"/>
      <c r="K184" s="240"/>
      <c r="L184" s="240"/>
      <c r="M184" s="240"/>
      <c r="N184" s="240"/>
      <c r="O184" s="240"/>
      <c r="P184" s="240"/>
    </row>
    <row r="185" spans="1:16" s="268" customFormat="1">
      <c r="A185" s="267"/>
      <c r="B185" s="240"/>
      <c r="C185" s="240"/>
      <c r="G185" s="240"/>
      <c r="H185" s="240"/>
      <c r="I185" s="240"/>
      <c r="J185" s="240"/>
      <c r="K185" s="240"/>
      <c r="L185" s="240"/>
      <c r="M185" s="240"/>
      <c r="N185" s="240"/>
      <c r="O185" s="240"/>
      <c r="P185" s="240"/>
    </row>
    <row r="186" spans="1:16" s="268" customFormat="1">
      <c r="A186" s="267"/>
      <c r="B186" s="240"/>
      <c r="C186" s="240"/>
      <c r="G186" s="240"/>
      <c r="H186" s="240"/>
      <c r="I186" s="240"/>
      <c r="J186" s="240"/>
      <c r="K186" s="240"/>
      <c r="L186" s="240"/>
      <c r="M186" s="240"/>
      <c r="N186" s="240"/>
      <c r="O186" s="240"/>
      <c r="P186" s="240"/>
    </row>
    <row r="187" spans="1:16" s="268" customFormat="1">
      <c r="A187" s="267"/>
      <c r="B187" s="240"/>
      <c r="C187" s="240"/>
      <c r="G187" s="240"/>
      <c r="H187" s="240"/>
      <c r="I187" s="240"/>
      <c r="J187" s="240"/>
      <c r="K187" s="240"/>
      <c r="L187" s="240"/>
      <c r="M187" s="240"/>
      <c r="N187" s="240"/>
      <c r="O187" s="240"/>
      <c r="P187" s="240"/>
    </row>
    <row r="188" spans="1:16" s="268" customFormat="1">
      <c r="A188" s="267"/>
      <c r="B188" s="240"/>
      <c r="C188" s="240"/>
      <c r="G188" s="240"/>
      <c r="H188" s="240"/>
      <c r="I188" s="240"/>
      <c r="J188" s="240"/>
      <c r="K188" s="240"/>
      <c r="L188" s="240"/>
      <c r="M188" s="240"/>
      <c r="N188" s="240"/>
      <c r="O188" s="240"/>
      <c r="P188" s="240"/>
    </row>
    <row r="189" spans="1:16" s="268" customFormat="1">
      <c r="A189" s="267"/>
      <c r="B189" s="240"/>
      <c r="C189" s="240"/>
      <c r="G189" s="240"/>
      <c r="H189" s="240"/>
      <c r="I189" s="240"/>
      <c r="J189" s="240"/>
      <c r="K189" s="240"/>
      <c r="L189" s="240"/>
      <c r="M189" s="240"/>
      <c r="N189" s="240"/>
      <c r="O189" s="240"/>
      <c r="P189" s="240"/>
    </row>
    <row r="190" spans="1:16" s="268" customFormat="1">
      <c r="A190" s="267"/>
      <c r="B190" s="240"/>
      <c r="C190" s="240"/>
      <c r="G190" s="240"/>
      <c r="H190" s="240"/>
      <c r="I190" s="240"/>
      <c r="J190" s="240"/>
      <c r="K190" s="240"/>
      <c r="L190" s="240"/>
      <c r="M190" s="240"/>
      <c r="N190" s="240"/>
      <c r="O190" s="240"/>
      <c r="P190" s="240"/>
    </row>
    <row r="191" spans="1:16" s="268" customFormat="1">
      <c r="A191" s="267"/>
      <c r="B191" s="240"/>
      <c r="C191" s="240"/>
      <c r="G191" s="240"/>
      <c r="H191" s="240"/>
      <c r="I191" s="240"/>
      <c r="J191" s="240"/>
      <c r="K191" s="240"/>
      <c r="L191" s="240"/>
      <c r="M191" s="240"/>
      <c r="N191" s="240"/>
      <c r="O191" s="240"/>
      <c r="P191" s="240"/>
    </row>
    <row r="192" spans="1:16" s="268" customFormat="1">
      <c r="A192" s="267"/>
      <c r="B192" s="240"/>
      <c r="C192" s="240"/>
      <c r="G192" s="240"/>
      <c r="H192" s="240"/>
      <c r="I192" s="240"/>
      <c r="J192" s="240"/>
      <c r="K192" s="240"/>
      <c r="L192" s="240"/>
      <c r="M192" s="240"/>
      <c r="N192" s="240"/>
      <c r="O192" s="240"/>
      <c r="P192" s="240"/>
    </row>
    <row r="193" spans="1:16" s="268" customFormat="1">
      <c r="A193" s="267"/>
      <c r="B193" s="240"/>
      <c r="C193" s="240"/>
      <c r="G193" s="240"/>
      <c r="H193" s="240"/>
      <c r="I193" s="240"/>
      <c r="J193" s="240"/>
      <c r="K193" s="240"/>
      <c r="L193" s="240"/>
      <c r="M193" s="240"/>
      <c r="N193" s="240"/>
      <c r="O193" s="240"/>
      <c r="P193" s="240"/>
    </row>
    <row r="194" spans="1:16" s="268" customFormat="1">
      <c r="A194" s="267"/>
      <c r="B194" s="240"/>
      <c r="C194" s="240"/>
      <c r="G194" s="240"/>
      <c r="H194" s="240"/>
      <c r="I194" s="240"/>
      <c r="J194" s="240"/>
      <c r="K194" s="240"/>
      <c r="L194" s="240"/>
      <c r="M194" s="240"/>
      <c r="N194" s="240"/>
      <c r="O194" s="240"/>
      <c r="P194" s="240"/>
    </row>
    <row r="195" spans="1:16" s="268" customFormat="1">
      <c r="A195" s="267"/>
      <c r="B195" s="240"/>
      <c r="C195" s="240"/>
      <c r="G195" s="240"/>
      <c r="H195" s="240"/>
      <c r="I195" s="240"/>
      <c r="J195" s="240"/>
      <c r="K195" s="240"/>
      <c r="L195" s="240"/>
      <c r="M195" s="240"/>
      <c r="N195" s="240"/>
      <c r="O195" s="240"/>
      <c r="P195" s="240"/>
    </row>
    <row r="196" spans="1:16" s="268" customFormat="1">
      <c r="A196" s="267"/>
      <c r="B196" s="240"/>
      <c r="C196" s="240"/>
      <c r="G196" s="240"/>
      <c r="H196" s="240"/>
      <c r="I196" s="240"/>
      <c r="J196" s="240"/>
      <c r="K196" s="240"/>
      <c r="L196" s="240"/>
      <c r="M196" s="240"/>
      <c r="N196" s="240"/>
      <c r="O196" s="240"/>
      <c r="P196" s="240"/>
    </row>
    <row r="197" spans="1:16" s="268" customFormat="1">
      <c r="A197" s="267"/>
      <c r="B197" s="240"/>
      <c r="C197" s="240"/>
      <c r="G197" s="240"/>
      <c r="H197" s="240"/>
      <c r="I197" s="240"/>
      <c r="J197" s="240"/>
      <c r="K197" s="240"/>
      <c r="L197" s="240"/>
      <c r="M197" s="240"/>
      <c r="N197" s="240"/>
      <c r="O197" s="240"/>
      <c r="P197" s="240"/>
    </row>
    <row r="198" spans="1:16" s="268" customFormat="1">
      <c r="A198" s="267"/>
      <c r="B198" s="240"/>
      <c r="C198" s="240"/>
      <c r="G198" s="240"/>
      <c r="H198" s="240"/>
      <c r="I198" s="240"/>
      <c r="J198" s="240"/>
      <c r="K198" s="240"/>
      <c r="L198" s="240"/>
      <c r="M198" s="240"/>
      <c r="N198" s="240"/>
      <c r="O198" s="240"/>
      <c r="P198" s="240"/>
    </row>
    <row r="199" spans="1:16" s="268" customFormat="1">
      <c r="A199" s="267"/>
      <c r="B199" s="240"/>
      <c r="C199" s="240"/>
      <c r="G199" s="240"/>
      <c r="H199" s="240"/>
      <c r="I199" s="240"/>
      <c r="J199" s="240"/>
      <c r="K199" s="240"/>
      <c r="L199" s="240"/>
      <c r="M199" s="240"/>
      <c r="N199" s="240"/>
      <c r="O199" s="240"/>
      <c r="P199" s="240"/>
    </row>
    <row r="200" spans="1:16" s="268" customFormat="1">
      <c r="A200" s="267"/>
      <c r="B200" s="240"/>
      <c r="C200" s="240"/>
      <c r="G200" s="240"/>
      <c r="H200" s="240"/>
      <c r="I200" s="240"/>
      <c r="J200" s="240"/>
      <c r="K200" s="240"/>
      <c r="L200" s="240"/>
      <c r="M200" s="240"/>
      <c r="N200" s="240"/>
      <c r="O200" s="240"/>
      <c r="P200" s="240"/>
    </row>
    <row r="201" spans="1:16" s="268" customFormat="1">
      <c r="A201" s="267"/>
      <c r="B201" s="240"/>
      <c r="C201" s="240"/>
      <c r="G201" s="240"/>
      <c r="H201" s="240"/>
      <c r="I201" s="240"/>
      <c r="J201" s="240"/>
      <c r="K201" s="240"/>
      <c r="L201" s="240"/>
      <c r="M201" s="240"/>
      <c r="N201" s="240"/>
      <c r="O201" s="240"/>
      <c r="P201" s="240"/>
    </row>
    <row r="202" spans="1:16" s="268" customFormat="1">
      <c r="A202" s="267"/>
      <c r="B202" s="240"/>
      <c r="C202" s="240"/>
      <c r="G202" s="240"/>
      <c r="H202" s="240"/>
      <c r="I202" s="240"/>
      <c r="J202" s="240"/>
      <c r="K202" s="240"/>
      <c r="L202" s="240"/>
      <c r="M202" s="240"/>
      <c r="N202" s="240"/>
      <c r="O202" s="240"/>
      <c r="P202" s="240"/>
    </row>
    <row r="203" spans="1:16" s="268" customFormat="1">
      <c r="A203" s="267"/>
      <c r="B203" s="240"/>
      <c r="C203" s="240"/>
      <c r="G203" s="240"/>
      <c r="H203" s="240"/>
      <c r="I203" s="240"/>
      <c r="J203" s="240"/>
      <c r="K203" s="240"/>
      <c r="L203" s="240"/>
      <c r="M203" s="240"/>
      <c r="N203" s="240"/>
      <c r="O203" s="240"/>
      <c r="P203" s="240"/>
    </row>
    <row r="204" spans="1:16" s="268" customFormat="1">
      <c r="A204" s="267"/>
      <c r="B204" s="240"/>
      <c r="C204" s="240"/>
      <c r="G204" s="240"/>
      <c r="H204" s="240"/>
      <c r="I204" s="240"/>
      <c r="J204" s="240"/>
      <c r="K204" s="240"/>
      <c r="L204" s="240"/>
      <c r="M204" s="240"/>
      <c r="N204" s="240"/>
      <c r="O204" s="240"/>
      <c r="P204" s="240"/>
    </row>
    <row r="205" spans="1:16" s="268" customFormat="1">
      <c r="A205" s="267"/>
      <c r="B205" s="240"/>
      <c r="C205" s="240"/>
      <c r="G205" s="240"/>
      <c r="H205" s="240"/>
      <c r="I205" s="240"/>
      <c r="J205" s="240"/>
      <c r="K205" s="240"/>
      <c r="L205" s="240"/>
      <c r="M205" s="240"/>
      <c r="N205" s="240"/>
      <c r="O205" s="240"/>
      <c r="P205" s="240"/>
    </row>
    <row r="206" spans="1:16" s="268" customFormat="1">
      <c r="A206" s="267"/>
      <c r="B206" s="240"/>
      <c r="C206" s="240"/>
      <c r="G206" s="240"/>
      <c r="H206" s="240"/>
      <c r="I206" s="240"/>
      <c r="J206" s="240"/>
      <c r="K206" s="240"/>
      <c r="L206" s="240"/>
      <c r="M206" s="240"/>
      <c r="N206" s="240"/>
      <c r="O206" s="240"/>
      <c r="P206" s="240"/>
    </row>
    <row r="207" spans="1:16" s="268" customFormat="1">
      <c r="A207" s="267"/>
      <c r="B207" s="240"/>
      <c r="C207" s="240"/>
      <c r="G207" s="240"/>
      <c r="H207" s="240"/>
      <c r="I207" s="240"/>
      <c r="J207" s="240"/>
      <c r="K207" s="240"/>
      <c r="L207" s="240"/>
      <c r="M207" s="240"/>
      <c r="N207" s="240"/>
      <c r="O207" s="240"/>
      <c r="P207" s="240"/>
    </row>
    <row r="208" spans="1:16" s="268" customFormat="1">
      <c r="A208" s="267"/>
      <c r="B208" s="240"/>
      <c r="C208" s="240"/>
      <c r="G208" s="240"/>
      <c r="H208" s="240"/>
      <c r="I208" s="240"/>
      <c r="J208" s="240"/>
      <c r="K208" s="240"/>
      <c r="L208" s="240"/>
      <c r="M208" s="240"/>
      <c r="N208" s="240"/>
      <c r="O208" s="240"/>
      <c r="P208" s="240"/>
    </row>
    <row r="209" spans="1:16" s="268" customFormat="1">
      <c r="A209" s="267"/>
      <c r="B209" s="240"/>
      <c r="C209" s="240"/>
      <c r="G209" s="240"/>
      <c r="H209" s="240"/>
      <c r="I209" s="240"/>
      <c r="J209" s="240"/>
      <c r="K209" s="240"/>
      <c r="L209" s="240"/>
      <c r="M209" s="240"/>
      <c r="N209" s="240"/>
      <c r="O209" s="240"/>
      <c r="P209" s="240"/>
    </row>
    <row r="210" spans="1:16" s="268" customFormat="1">
      <c r="A210" s="267"/>
      <c r="B210" s="240"/>
      <c r="C210" s="240"/>
      <c r="G210" s="240"/>
      <c r="H210" s="240"/>
      <c r="I210" s="240"/>
      <c r="J210" s="240"/>
      <c r="K210" s="240"/>
      <c r="L210" s="240"/>
      <c r="M210" s="240"/>
      <c r="N210" s="240"/>
      <c r="O210" s="240"/>
      <c r="P210" s="240"/>
    </row>
    <row r="211" spans="1:16" s="268" customFormat="1">
      <c r="A211" s="267"/>
      <c r="B211" s="240"/>
      <c r="C211" s="240"/>
      <c r="G211" s="240"/>
      <c r="H211" s="240"/>
      <c r="I211" s="240"/>
      <c r="J211" s="240"/>
      <c r="K211" s="240"/>
      <c r="L211" s="240"/>
      <c r="M211" s="240"/>
      <c r="N211" s="240"/>
      <c r="O211" s="240"/>
      <c r="P211" s="240"/>
    </row>
    <row r="212" spans="1:16" s="268" customFormat="1">
      <c r="A212" s="267"/>
      <c r="B212" s="240"/>
      <c r="C212" s="240"/>
      <c r="G212" s="240"/>
      <c r="H212" s="240"/>
      <c r="I212" s="240"/>
      <c r="J212" s="240"/>
      <c r="K212" s="240"/>
      <c r="L212" s="240"/>
      <c r="M212" s="240"/>
      <c r="N212" s="240"/>
      <c r="O212" s="240"/>
      <c r="P212" s="240"/>
    </row>
    <row r="213" spans="1:16" s="268" customFormat="1">
      <c r="A213" s="267"/>
      <c r="B213" s="240"/>
      <c r="C213" s="240"/>
      <c r="G213" s="240"/>
      <c r="H213" s="240"/>
      <c r="I213" s="240"/>
      <c r="J213" s="240"/>
      <c r="K213" s="240"/>
      <c r="L213" s="240"/>
      <c r="M213" s="240"/>
      <c r="N213" s="240"/>
      <c r="O213" s="240"/>
      <c r="P213" s="240"/>
    </row>
    <row r="214" spans="1:16" s="268" customFormat="1">
      <c r="A214" s="267"/>
      <c r="B214" s="240"/>
      <c r="C214" s="240"/>
      <c r="G214" s="240"/>
      <c r="H214" s="240"/>
      <c r="I214" s="240"/>
      <c r="J214" s="240"/>
      <c r="K214" s="240"/>
      <c r="L214" s="240"/>
      <c r="M214" s="240"/>
      <c r="N214" s="240"/>
      <c r="O214" s="240"/>
      <c r="P214" s="240"/>
    </row>
    <row r="215" spans="1:16" s="268" customFormat="1">
      <c r="A215" s="267"/>
      <c r="B215" s="240"/>
      <c r="C215" s="240"/>
      <c r="G215" s="240"/>
      <c r="H215" s="240"/>
      <c r="I215" s="240"/>
      <c r="J215" s="240"/>
      <c r="K215" s="240"/>
      <c r="L215" s="240"/>
      <c r="M215" s="240"/>
      <c r="N215" s="240"/>
      <c r="O215" s="240"/>
      <c r="P215" s="240"/>
    </row>
    <row r="216" spans="1:16" s="268" customFormat="1">
      <c r="A216" s="267"/>
      <c r="B216" s="240"/>
      <c r="C216" s="240"/>
      <c r="G216" s="240"/>
      <c r="H216" s="240"/>
      <c r="I216" s="240"/>
      <c r="J216" s="240"/>
      <c r="K216" s="240"/>
      <c r="L216" s="240"/>
      <c r="M216" s="240"/>
      <c r="N216" s="240"/>
      <c r="O216" s="240"/>
      <c r="P216" s="240"/>
    </row>
    <row r="217" spans="1:16" s="268" customFormat="1">
      <c r="A217" s="267"/>
      <c r="B217" s="240"/>
      <c r="C217" s="240"/>
      <c r="G217" s="240"/>
      <c r="H217" s="240"/>
      <c r="I217" s="240"/>
      <c r="J217" s="240"/>
      <c r="K217" s="240"/>
      <c r="L217" s="240"/>
      <c r="M217" s="240"/>
      <c r="N217" s="240"/>
      <c r="O217" s="240"/>
      <c r="P217" s="240"/>
    </row>
    <row r="218" spans="1:16" s="268" customFormat="1">
      <c r="A218" s="267"/>
      <c r="B218" s="240"/>
      <c r="C218" s="240"/>
      <c r="G218" s="240"/>
      <c r="H218" s="240"/>
      <c r="I218" s="240"/>
      <c r="J218" s="240"/>
      <c r="K218" s="240"/>
      <c r="L218" s="240"/>
      <c r="M218" s="240"/>
      <c r="N218" s="240"/>
      <c r="O218" s="240"/>
      <c r="P218" s="240"/>
    </row>
    <row r="219" spans="1:16" s="268" customFormat="1">
      <c r="A219" s="267"/>
      <c r="B219" s="240"/>
      <c r="C219" s="240"/>
      <c r="G219" s="240"/>
      <c r="H219" s="240"/>
      <c r="I219" s="240"/>
      <c r="J219" s="240"/>
      <c r="K219" s="240"/>
      <c r="L219" s="240"/>
      <c r="M219" s="240"/>
      <c r="N219" s="240"/>
      <c r="O219" s="240"/>
      <c r="P219" s="240"/>
    </row>
    <row r="220" spans="1:16" s="268" customFormat="1">
      <c r="A220" s="267"/>
      <c r="B220" s="240"/>
      <c r="C220" s="240"/>
      <c r="G220" s="240"/>
      <c r="H220" s="240"/>
      <c r="I220" s="240"/>
      <c r="J220" s="240"/>
      <c r="K220" s="240"/>
      <c r="L220" s="240"/>
      <c r="M220" s="240"/>
      <c r="N220" s="240"/>
      <c r="O220" s="240"/>
      <c r="P220" s="240"/>
    </row>
    <row r="221" spans="1:16" s="268" customFormat="1">
      <c r="A221" s="267"/>
      <c r="B221" s="240"/>
      <c r="C221" s="240"/>
      <c r="G221" s="240"/>
      <c r="H221" s="240"/>
      <c r="I221" s="240"/>
      <c r="J221" s="240"/>
      <c r="K221" s="240"/>
      <c r="L221" s="240"/>
      <c r="M221" s="240"/>
      <c r="N221" s="240"/>
      <c r="O221" s="240"/>
      <c r="P221" s="240"/>
    </row>
    <row r="222" spans="1:16" s="268" customFormat="1">
      <c r="A222" s="267"/>
      <c r="B222" s="240"/>
      <c r="C222" s="240"/>
      <c r="G222" s="240"/>
      <c r="H222" s="240"/>
      <c r="I222" s="240"/>
      <c r="J222" s="240"/>
      <c r="K222" s="240"/>
      <c r="L222" s="240"/>
      <c r="M222" s="240"/>
      <c r="N222" s="240"/>
      <c r="O222" s="240"/>
      <c r="P222" s="240"/>
    </row>
    <row r="223" spans="1:16" s="268" customFormat="1">
      <c r="A223" s="267"/>
      <c r="B223" s="240"/>
      <c r="C223" s="240"/>
      <c r="G223" s="240"/>
      <c r="H223" s="240"/>
      <c r="I223" s="240"/>
      <c r="J223" s="240"/>
      <c r="K223" s="240"/>
      <c r="L223" s="240"/>
      <c r="M223" s="240"/>
      <c r="N223" s="240"/>
      <c r="O223" s="240"/>
      <c r="P223" s="240"/>
    </row>
    <row r="224" spans="1:16" s="268" customFormat="1">
      <c r="A224" s="267"/>
      <c r="B224" s="240"/>
      <c r="C224" s="240"/>
      <c r="G224" s="240"/>
      <c r="H224" s="240"/>
      <c r="I224" s="240"/>
      <c r="J224" s="240"/>
      <c r="K224" s="240"/>
      <c r="L224" s="240"/>
      <c r="M224" s="240"/>
      <c r="N224" s="240"/>
      <c r="O224" s="240"/>
      <c r="P224" s="240"/>
    </row>
    <row r="225" spans="1:16" s="268" customFormat="1">
      <c r="A225" s="267"/>
      <c r="B225" s="240"/>
      <c r="C225" s="240"/>
      <c r="G225" s="240"/>
      <c r="H225" s="240"/>
      <c r="I225" s="240"/>
      <c r="J225" s="240"/>
      <c r="K225" s="240"/>
      <c r="L225" s="240"/>
      <c r="M225" s="240"/>
      <c r="N225" s="240"/>
      <c r="O225" s="240"/>
      <c r="P225" s="240"/>
    </row>
    <row r="226" spans="1:16" s="268" customFormat="1">
      <c r="A226" s="267"/>
      <c r="B226" s="240"/>
      <c r="C226" s="240"/>
      <c r="G226" s="240"/>
      <c r="H226" s="240"/>
      <c r="I226" s="240"/>
      <c r="J226" s="240"/>
      <c r="K226" s="240"/>
      <c r="L226" s="240"/>
      <c r="M226" s="240"/>
      <c r="N226" s="240"/>
      <c r="O226" s="240"/>
      <c r="P226" s="240"/>
    </row>
    <row r="227" spans="1:16" s="268" customFormat="1">
      <c r="A227" s="267"/>
      <c r="B227" s="240"/>
      <c r="C227" s="240"/>
      <c r="G227" s="240"/>
      <c r="H227" s="240"/>
      <c r="I227" s="240"/>
      <c r="J227" s="240"/>
      <c r="K227" s="240"/>
      <c r="L227" s="240"/>
      <c r="M227" s="240"/>
      <c r="N227" s="240"/>
      <c r="O227" s="240"/>
      <c r="P227" s="240"/>
    </row>
    <row r="228" spans="1:16" s="268" customFormat="1">
      <c r="A228" s="267"/>
      <c r="B228" s="240"/>
      <c r="C228" s="240"/>
      <c r="G228" s="240"/>
      <c r="H228" s="240"/>
      <c r="I228" s="240"/>
      <c r="J228" s="240"/>
      <c r="K228" s="240"/>
      <c r="L228" s="240"/>
      <c r="M228" s="240"/>
      <c r="N228" s="240"/>
      <c r="O228" s="240"/>
      <c r="P228" s="240"/>
    </row>
    <row r="229" spans="1:16" s="268" customFormat="1">
      <c r="A229" s="267"/>
      <c r="B229" s="240"/>
      <c r="C229" s="240"/>
      <c r="G229" s="240"/>
      <c r="H229" s="240"/>
      <c r="I229" s="240"/>
      <c r="J229" s="240"/>
      <c r="K229" s="240"/>
      <c r="L229" s="240"/>
      <c r="M229" s="240"/>
      <c r="N229" s="240"/>
      <c r="O229" s="240"/>
      <c r="P229" s="240"/>
    </row>
    <row r="230" spans="1:16" s="268" customFormat="1">
      <c r="A230" s="267"/>
      <c r="B230" s="240"/>
      <c r="C230" s="240"/>
      <c r="G230" s="240"/>
      <c r="H230" s="240"/>
      <c r="I230" s="240"/>
      <c r="J230" s="240"/>
      <c r="K230" s="240"/>
      <c r="L230" s="240"/>
      <c r="M230" s="240"/>
      <c r="N230" s="240"/>
      <c r="O230" s="240"/>
      <c r="P230" s="240"/>
    </row>
    <row r="231" spans="1:16" s="268" customFormat="1">
      <c r="A231" s="267"/>
      <c r="B231" s="240"/>
      <c r="C231" s="240"/>
      <c r="G231" s="240"/>
      <c r="H231" s="240"/>
      <c r="I231" s="240"/>
      <c r="J231" s="240"/>
      <c r="K231" s="240"/>
      <c r="L231" s="240"/>
      <c r="M231" s="240"/>
      <c r="N231" s="240"/>
      <c r="O231" s="240"/>
      <c r="P231" s="240"/>
    </row>
    <row r="232" spans="1:16" s="268" customFormat="1">
      <c r="A232" s="267"/>
      <c r="B232" s="240"/>
      <c r="C232" s="240"/>
      <c r="G232" s="240"/>
      <c r="H232" s="240"/>
      <c r="I232" s="240"/>
      <c r="J232" s="240"/>
      <c r="K232" s="240"/>
      <c r="L232" s="240"/>
      <c r="M232" s="240"/>
      <c r="N232" s="240"/>
      <c r="O232" s="240"/>
      <c r="P232" s="240"/>
    </row>
    <row r="233" spans="1:16" s="268" customFormat="1">
      <c r="A233" s="267"/>
      <c r="B233" s="240"/>
      <c r="C233" s="240"/>
      <c r="G233" s="240"/>
      <c r="H233" s="240"/>
      <c r="I233" s="240"/>
      <c r="J233" s="240"/>
      <c r="K233" s="240"/>
      <c r="L233" s="240"/>
      <c r="M233" s="240"/>
      <c r="N233" s="240"/>
      <c r="O233" s="240"/>
      <c r="P233" s="240"/>
    </row>
    <row r="234" spans="1:16" s="268" customFormat="1">
      <c r="A234" s="267"/>
      <c r="B234" s="240"/>
      <c r="C234" s="240"/>
      <c r="G234" s="240"/>
      <c r="H234" s="240"/>
      <c r="I234" s="240"/>
      <c r="J234" s="240"/>
      <c r="K234" s="240"/>
      <c r="L234" s="240"/>
      <c r="M234" s="240"/>
      <c r="N234" s="240"/>
      <c r="O234" s="240"/>
      <c r="P234" s="240"/>
    </row>
    <row r="235" spans="1:16" s="268" customFormat="1">
      <c r="A235" s="267"/>
      <c r="B235" s="240"/>
      <c r="C235" s="240"/>
      <c r="G235" s="240"/>
      <c r="H235" s="240"/>
      <c r="I235" s="240"/>
      <c r="J235" s="240"/>
      <c r="K235" s="240"/>
      <c r="L235" s="240"/>
      <c r="M235" s="240"/>
      <c r="N235" s="240"/>
      <c r="O235" s="240"/>
      <c r="P235" s="240"/>
    </row>
    <row r="236" spans="1:16" s="268" customFormat="1">
      <c r="A236" s="267"/>
      <c r="B236" s="240"/>
      <c r="C236" s="240"/>
      <c r="G236" s="240"/>
      <c r="H236" s="240"/>
      <c r="I236" s="240"/>
      <c r="J236" s="240"/>
      <c r="K236" s="240"/>
      <c r="L236" s="240"/>
      <c r="M236" s="240"/>
      <c r="N236" s="240"/>
      <c r="O236" s="240"/>
      <c r="P236" s="240"/>
    </row>
    <row r="237" spans="1:16" s="268" customFormat="1">
      <c r="A237" s="267"/>
      <c r="B237" s="240"/>
      <c r="C237" s="240"/>
      <c r="G237" s="240"/>
      <c r="H237" s="240"/>
      <c r="I237" s="240"/>
      <c r="J237" s="240"/>
      <c r="K237" s="240"/>
      <c r="L237" s="240"/>
      <c r="M237" s="240"/>
      <c r="N237" s="240"/>
      <c r="O237" s="240"/>
      <c r="P237" s="240"/>
    </row>
    <row r="238" spans="1:16" s="268" customFormat="1">
      <c r="A238" s="267"/>
      <c r="B238" s="240"/>
      <c r="C238" s="240"/>
      <c r="G238" s="240"/>
      <c r="H238" s="240"/>
      <c r="I238" s="240"/>
      <c r="J238" s="240"/>
      <c r="K238" s="240"/>
      <c r="L238" s="240"/>
      <c r="M238" s="240"/>
      <c r="N238" s="240"/>
      <c r="O238" s="240"/>
      <c r="P238" s="240"/>
    </row>
    <row r="239" spans="1:16" s="268" customFormat="1">
      <c r="A239" s="267"/>
      <c r="B239" s="240"/>
      <c r="C239" s="240"/>
      <c r="G239" s="240"/>
      <c r="H239" s="240"/>
      <c r="I239" s="240"/>
      <c r="J239" s="240"/>
      <c r="K239" s="240"/>
      <c r="L239" s="240"/>
      <c r="M239" s="240"/>
      <c r="N239" s="240"/>
      <c r="O239" s="240"/>
      <c r="P239" s="240"/>
    </row>
    <row r="240" spans="1:16" s="268" customFormat="1">
      <c r="A240" s="267"/>
      <c r="B240" s="240"/>
      <c r="C240" s="240"/>
      <c r="G240" s="240"/>
      <c r="H240" s="240"/>
      <c r="I240" s="240"/>
      <c r="J240" s="240"/>
      <c r="K240" s="240"/>
      <c r="L240" s="240"/>
      <c r="M240" s="240"/>
      <c r="N240" s="240"/>
      <c r="O240" s="240"/>
      <c r="P240" s="240"/>
    </row>
    <row r="241" spans="1:16" s="268" customFormat="1">
      <c r="A241" s="267"/>
      <c r="B241" s="240"/>
      <c r="C241" s="240"/>
      <c r="G241" s="240"/>
      <c r="H241" s="240"/>
      <c r="I241" s="240"/>
      <c r="J241" s="240"/>
      <c r="K241" s="240"/>
      <c r="L241" s="240"/>
      <c r="M241" s="240"/>
      <c r="N241" s="240"/>
      <c r="O241" s="240"/>
      <c r="P241" s="240"/>
    </row>
    <row r="242" spans="1:16" s="268" customFormat="1">
      <c r="A242" s="267"/>
      <c r="B242" s="240"/>
      <c r="C242" s="240"/>
      <c r="G242" s="240"/>
      <c r="H242" s="240"/>
      <c r="I242" s="240"/>
      <c r="J242" s="240"/>
      <c r="K242" s="240"/>
      <c r="L242" s="240"/>
      <c r="M242" s="240"/>
      <c r="N242" s="240"/>
      <c r="O242" s="240"/>
      <c r="P242" s="240"/>
    </row>
    <row r="243" spans="1:16" s="268" customFormat="1">
      <c r="A243" s="267"/>
      <c r="B243" s="240"/>
      <c r="C243" s="240"/>
      <c r="G243" s="240"/>
      <c r="H243" s="240"/>
      <c r="I243" s="240"/>
      <c r="J243" s="240"/>
      <c r="K243" s="240"/>
      <c r="L243" s="240"/>
      <c r="M243" s="240"/>
      <c r="N243" s="240"/>
      <c r="O243" s="240"/>
      <c r="P243" s="240"/>
    </row>
    <row r="244" spans="1:16" s="268" customFormat="1">
      <c r="A244" s="267"/>
      <c r="B244" s="240"/>
      <c r="C244" s="240"/>
      <c r="G244" s="240"/>
      <c r="H244" s="240"/>
      <c r="I244" s="240"/>
      <c r="J244" s="240"/>
      <c r="K244" s="240"/>
      <c r="L244" s="240"/>
      <c r="M244" s="240"/>
      <c r="N244" s="240"/>
      <c r="O244" s="240"/>
      <c r="P244" s="240"/>
    </row>
    <row r="245" spans="1:16" s="268" customFormat="1">
      <c r="A245" s="267"/>
      <c r="B245" s="240"/>
      <c r="C245" s="240"/>
      <c r="G245" s="240"/>
      <c r="H245" s="240"/>
      <c r="I245" s="240"/>
      <c r="J245" s="240"/>
      <c r="K245" s="240"/>
      <c r="L245" s="240"/>
      <c r="M245" s="240"/>
      <c r="N245" s="240"/>
      <c r="O245" s="240"/>
      <c r="P245" s="240"/>
    </row>
    <row r="246" spans="1:16" s="268" customFormat="1">
      <c r="A246" s="267"/>
      <c r="B246" s="240"/>
      <c r="C246" s="240"/>
      <c r="G246" s="240"/>
      <c r="H246" s="240"/>
      <c r="I246" s="240"/>
      <c r="J246" s="240"/>
      <c r="K246" s="240"/>
      <c r="L246" s="240"/>
      <c r="M246" s="240"/>
      <c r="N246" s="240"/>
      <c r="O246" s="240"/>
      <c r="P246" s="240"/>
    </row>
    <row r="247" spans="1:16" s="268" customFormat="1">
      <c r="A247" s="267"/>
      <c r="B247" s="240"/>
      <c r="C247" s="240"/>
      <c r="G247" s="240"/>
      <c r="H247" s="240"/>
      <c r="I247" s="240"/>
      <c r="J247" s="240"/>
      <c r="K247" s="240"/>
      <c r="L247" s="240"/>
      <c r="M247" s="240"/>
      <c r="N247" s="240"/>
      <c r="O247" s="240"/>
      <c r="P247" s="240"/>
    </row>
    <row r="248" spans="1:16" s="268" customFormat="1">
      <c r="A248" s="267"/>
      <c r="B248" s="240"/>
      <c r="C248" s="240"/>
      <c r="G248" s="240"/>
      <c r="H248" s="240"/>
      <c r="I248" s="240"/>
      <c r="J248" s="240"/>
      <c r="K248" s="240"/>
      <c r="L248" s="240"/>
      <c r="M248" s="240"/>
      <c r="N248" s="240"/>
      <c r="O248" s="240"/>
      <c r="P248" s="240"/>
    </row>
    <row r="249" spans="1:16" s="268" customFormat="1">
      <c r="A249" s="267"/>
      <c r="B249" s="240"/>
      <c r="C249" s="240"/>
      <c r="G249" s="240"/>
      <c r="H249" s="240"/>
      <c r="I249" s="240"/>
      <c r="J249" s="240"/>
      <c r="K249" s="240"/>
      <c r="L249" s="240"/>
      <c r="M249" s="240"/>
      <c r="N249" s="240"/>
      <c r="O249" s="240"/>
      <c r="P249" s="240"/>
    </row>
    <row r="250" spans="1:16" s="268" customFormat="1">
      <c r="A250" s="267"/>
      <c r="B250" s="240"/>
      <c r="C250" s="240"/>
      <c r="G250" s="240"/>
      <c r="H250" s="240"/>
      <c r="I250" s="240"/>
      <c r="J250" s="240"/>
      <c r="K250" s="240"/>
      <c r="L250" s="240"/>
      <c r="M250" s="240"/>
      <c r="N250" s="240"/>
      <c r="O250" s="240"/>
      <c r="P250" s="240"/>
    </row>
    <row r="251" spans="1:16" s="268" customFormat="1">
      <c r="A251" s="267"/>
      <c r="B251" s="240"/>
      <c r="C251" s="240"/>
      <c r="G251" s="240"/>
      <c r="H251" s="240"/>
      <c r="I251" s="240"/>
      <c r="J251" s="240"/>
      <c r="K251" s="240"/>
      <c r="L251" s="240"/>
      <c r="M251" s="240"/>
      <c r="N251" s="240"/>
      <c r="O251" s="240"/>
      <c r="P251" s="240"/>
    </row>
    <row r="252" spans="1:16" s="268" customFormat="1">
      <c r="A252" s="267"/>
      <c r="B252" s="240"/>
      <c r="C252" s="240"/>
      <c r="G252" s="240"/>
      <c r="H252" s="240"/>
      <c r="I252" s="240"/>
      <c r="J252" s="240"/>
      <c r="K252" s="240"/>
      <c r="L252" s="240"/>
      <c r="M252" s="240"/>
      <c r="N252" s="240"/>
      <c r="O252" s="240"/>
      <c r="P252" s="240"/>
    </row>
    <row r="253" spans="1:16" s="268" customFormat="1">
      <c r="A253" s="267"/>
      <c r="B253" s="240"/>
      <c r="C253" s="240"/>
      <c r="G253" s="240"/>
      <c r="H253" s="240"/>
      <c r="I253" s="240"/>
      <c r="J253" s="240"/>
      <c r="K253" s="240"/>
      <c r="L253" s="240"/>
      <c r="M253" s="240"/>
      <c r="N253" s="240"/>
      <c r="O253" s="240"/>
      <c r="P253" s="240"/>
    </row>
    <row r="254" spans="1:16" s="268" customFormat="1">
      <c r="A254" s="267"/>
      <c r="B254" s="240"/>
      <c r="C254" s="240"/>
      <c r="G254" s="240"/>
      <c r="H254" s="240"/>
      <c r="I254" s="240"/>
      <c r="J254" s="240"/>
      <c r="K254" s="240"/>
      <c r="L254" s="240"/>
      <c r="M254" s="240"/>
      <c r="N254" s="240"/>
      <c r="O254" s="240"/>
      <c r="P254" s="240"/>
    </row>
    <row r="255" spans="1:16" s="268" customFormat="1">
      <c r="A255" s="267"/>
      <c r="B255" s="240"/>
      <c r="C255" s="240"/>
      <c r="G255" s="240"/>
      <c r="H255" s="240"/>
      <c r="I255" s="240"/>
      <c r="J255" s="240"/>
      <c r="K255" s="240"/>
      <c r="L255" s="240"/>
      <c r="M255" s="240"/>
      <c r="N255" s="240"/>
      <c r="O255" s="240"/>
      <c r="P255" s="240"/>
    </row>
    <row r="256" spans="1:16" s="268" customFormat="1">
      <c r="A256" s="267"/>
      <c r="B256" s="240"/>
      <c r="C256" s="240"/>
      <c r="G256" s="240"/>
      <c r="H256" s="240"/>
      <c r="I256" s="240"/>
      <c r="J256" s="240"/>
      <c r="K256" s="240"/>
      <c r="L256" s="240"/>
      <c r="M256" s="240"/>
      <c r="N256" s="240"/>
      <c r="O256" s="240"/>
      <c r="P256" s="240"/>
    </row>
    <row r="257" spans="1:16" s="268" customFormat="1">
      <c r="A257" s="267"/>
      <c r="B257" s="240"/>
      <c r="C257" s="240"/>
      <c r="G257" s="240"/>
      <c r="H257" s="240"/>
      <c r="I257" s="240"/>
      <c r="J257" s="240"/>
      <c r="K257" s="240"/>
      <c r="L257" s="240"/>
      <c r="M257" s="240"/>
      <c r="N257" s="240"/>
      <c r="O257" s="240"/>
      <c r="P257" s="240"/>
    </row>
    <row r="258" spans="1:16" s="268" customFormat="1">
      <c r="A258" s="267"/>
      <c r="B258" s="240"/>
      <c r="C258" s="240"/>
      <c r="G258" s="240"/>
      <c r="H258" s="240"/>
      <c r="I258" s="240"/>
      <c r="J258" s="240"/>
      <c r="K258" s="240"/>
      <c r="L258" s="240"/>
      <c r="M258" s="240"/>
      <c r="N258" s="240"/>
      <c r="O258" s="240"/>
      <c r="P258" s="240"/>
    </row>
    <row r="259" spans="1:16" s="268" customFormat="1">
      <c r="A259" s="267"/>
      <c r="B259" s="240"/>
      <c r="C259" s="240"/>
      <c r="G259" s="240"/>
      <c r="H259" s="240"/>
      <c r="I259" s="240"/>
      <c r="J259" s="240"/>
      <c r="K259" s="240"/>
      <c r="L259" s="240"/>
      <c r="M259" s="240"/>
      <c r="N259" s="240"/>
      <c r="O259" s="240"/>
      <c r="P259" s="240"/>
    </row>
    <row r="260" spans="1:16" s="268" customFormat="1">
      <c r="A260" s="267"/>
      <c r="B260" s="240"/>
      <c r="C260" s="240"/>
      <c r="G260" s="240"/>
      <c r="H260" s="240"/>
      <c r="I260" s="240"/>
      <c r="J260" s="240"/>
      <c r="K260" s="240"/>
      <c r="L260" s="240"/>
      <c r="M260" s="240"/>
      <c r="N260" s="240"/>
      <c r="O260" s="240"/>
      <c r="P260" s="240"/>
    </row>
    <row r="261" spans="1:16" s="268" customFormat="1">
      <c r="A261" s="267"/>
      <c r="B261" s="240"/>
      <c r="C261" s="240"/>
      <c r="G261" s="240"/>
      <c r="H261" s="240"/>
      <c r="I261" s="240"/>
      <c r="J261" s="240"/>
      <c r="K261" s="240"/>
      <c r="L261" s="240"/>
      <c r="M261" s="240"/>
      <c r="N261" s="240"/>
      <c r="O261" s="240"/>
      <c r="P261" s="240"/>
    </row>
    <row r="262" spans="1:16" s="268" customFormat="1">
      <c r="A262" s="267"/>
      <c r="B262" s="240"/>
      <c r="C262" s="240"/>
      <c r="G262" s="240"/>
      <c r="H262" s="240"/>
      <c r="I262" s="240"/>
      <c r="J262" s="240"/>
      <c r="K262" s="240"/>
      <c r="L262" s="240"/>
      <c r="M262" s="240"/>
      <c r="N262" s="240"/>
      <c r="O262" s="240"/>
      <c r="P262" s="240"/>
    </row>
    <row r="263" spans="1:16" s="268" customFormat="1">
      <c r="A263" s="267"/>
      <c r="B263" s="240"/>
      <c r="C263" s="240"/>
      <c r="G263" s="240"/>
      <c r="H263" s="240"/>
      <c r="I263" s="240"/>
      <c r="J263" s="240"/>
      <c r="K263" s="240"/>
      <c r="L263" s="240"/>
      <c r="M263" s="240"/>
      <c r="N263" s="240"/>
      <c r="O263" s="240"/>
      <c r="P263" s="240"/>
    </row>
    <row r="264" spans="1:16" s="268" customFormat="1">
      <c r="A264" s="267"/>
      <c r="B264" s="240"/>
      <c r="C264" s="240"/>
      <c r="G264" s="240"/>
      <c r="H264" s="240"/>
      <c r="I264" s="240"/>
      <c r="J264" s="240"/>
      <c r="K264" s="240"/>
      <c r="L264" s="240"/>
      <c r="M264" s="240"/>
      <c r="N264" s="240"/>
      <c r="O264" s="240"/>
      <c r="P264" s="240"/>
    </row>
    <row r="265" spans="1:16" s="268" customFormat="1">
      <c r="A265" s="267"/>
      <c r="B265" s="240"/>
      <c r="C265" s="240"/>
      <c r="G265" s="240"/>
      <c r="H265" s="240"/>
      <c r="I265" s="240"/>
      <c r="J265" s="240"/>
      <c r="K265" s="240"/>
      <c r="L265" s="240"/>
      <c r="M265" s="240"/>
      <c r="N265" s="240"/>
      <c r="O265" s="240"/>
      <c r="P265" s="240"/>
    </row>
    <row r="266" spans="1:16" s="268" customFormat="1">
      <c r="A266" s="267"/>
      <c r="B266" s="240"/>
      <c r="C266" s="240"/>
      <c r="G266" s="240"/>
      <c r="H266" s="240"/>
      <c r="I266" s="240"/>
      <c r="J266" s="240"/>
      <c r="K266" s="240"/>
      <c r="L266" s="240"/>
      <c r="M266" s="240"/>
      <c r="N266" s="240"/>
      <c r="O266" s="240"/>
      <c r="P266" s="240"/>
    </row>
    <row r="267" spans="1:16" s="268" customFormat="1">
      <c r="A267" s="267"/>
      <c r="B267" s="240"/>
      <c r="C267" s="240"/>
      <c r="G267" s="240"/>
      <c r="H267" s="240"/>
      <c r="I267" s="240"/>
      <c r="J267" s="240"/>
      <c r="K267" s="240"/>
      <c r="L267" s="240"/>
      <c r="M267" s="240"/>
      <c r="N267" s="240"/>
      <c r="O267" s="240"/>
      <c r="P267" s="240"/>
    </row>
    <row r="268" spans="1:16" s="268" customFormat="1">
      <c r="A268" s="267"/>
      <c r="B268" s="240"/>
      <c r="C268" s="240"/>
      <c r="G268" s="240"/>
      <c r="H268" s="240"/>
      <c r="I268" s="240"/>
      <c r="J268" s="240"/>
      <c r="K268" s="240"/>
      <c r="L268" s="240"/>
      <c r="M268" s="240"/>
      <c r="N268" s="240"/>
      <c r="O268" s="240"/>
      <c r="P268" s="240"/>
    </row>
    <row r="269" spans="1:16" s="268" customFormat="1">
      <c r="A269" s="267"/>
      <c r="B269" s="240"/>
      <c r="C269" s="240"/>
      <c r="G269" s="240"/>
      <c r="H269" s="240"/>
      <c r="I269" s="240"/>
      <c r="J269" s="240"/>
      <c r="K269" s="240"/>
      <c r="L269" s="240"/>
      <c r="M269" s="240"/>
      <c r="N269" s="240"/>
      <c r="O269" s="240"/>
      <c r="P269" s="240"/>
    </row>
    <row r="270" spans="1:16" s="268" customFormat="1">
      <c r="A270" s="267"/>
      <c r="B270" s="240"/>
      <c r="C270" s="240"/>
      <c r="G270" s="240"/>
      <c r="H270" s="240"/>
      <c r="I270" s="240"/>
      <c r="J270" s="240"/>
      <c r="K270" s="240"/>
      <c r="L270" s="240"/>
      <c r="M270" s="240"/>
      <c r="N270" s="240"/>
      <c r="O270" s="240"/>
      <c r="P270" s="240"/>
    </row>
    <row r="271" spans="1:16" s="268" customFormat="1">
      <c r="A271" s="267"/>
      <c r="B271" s="240"/>
      <c r="C271" s="240"/>
      <c r="G271" s="240"/>
      <c r="H271" s="240"/>
      <c r="I271" s="240"/>
      <c r="J271" s="240"/>
      <c r="K271" s="240"/>
      <c r="L271" s="240"/>
      <c r="M271" s="240"/>
      <c r="N271" s="240"/>
      <c r="O271" s="240"/>
      <c r="P271" s="240"/>
    </row>
    <row r="272" spans="1:16" s="268" customFormat="1">
      <c r="A272" s="267"/>
      <c r="B272" s="240"/>
      <c r="C272" s="240"/>
      <c r="G272" s="240"/>
      <c r="H272" s="240"/>
      <c r="I272" s="240"/>
      <c r="J272" s="240"/>
      <c r="K272" s="240"/>
      <c r="L272" s="240"/>
      <c r="M272" s="240"/>
      <c r="N272" s="240"/>
      <c r="O272" s="240"/>
      <c r="P272" s="240"/>
    </row>
    <row r="273" spans="1:16" s="268" customFormat="1">
      <c r="A273" s="267"/>
      <c r="B273" s="240"/>
      <c r="C273" s="240"/>
      <c r="G273" s="240"/>
      <c r="H273" s="240"/>
      <c r="I273" s="240"/>
      <c r="J273" s="240"/>
      <c r="K273" s="240"/>
      <c r="L273" s="240"/>
      <c r="M273" s="240"/>
      <c r="N273" s="240"/>
      <c r="O273" s="240"/>
      <c r="P273" s="240"/>
    </row>
    <row r="274" spans="1:16" s="268" customFormat="1">
      <c r="A274" s="267"/>
      <c r="B274" s="240"/>
      <c r="C274" s="240"/>
      <c r="G274" s="240"/>
      <c r="H274" s="240"/>
      <c r="I274" s="240"/>
      <c r="J274" s="240"/>
      <c r="K274" s="240"/>
      <c r="L274" s="240"/>
      <c r="M274" s="240"/>
      <c r="N274" s="240"/>
      <c r="O274" s="240"/>
      <c r="P274" s="240"/>
    </row>
    <row r="275" spans="1:16" s="268" customFormat="1">
      <c r="A275" s="267"/>
      <c r="B275" s="240"/>
      <c r="C275" s="240"/>
      <c r="G275" s="240"/>
      <c r="H275" s="240"/>
      <c r="I275" s="240"/>
      <c r="J275" s="240"/>
      <c r="K275" s="240"/>
      <c r="L275" s="240"/>
      <c r="M275" s="240"/>
      <c r="N275" s="240"/>
      <c r="O275" s="240"/>
      <c r="P275" s="240"/>
    </row>
    <row r="276" spans="1:16" s="268" customFormat="1">
      <c r="A276" s="267"/>
      <c r="B276" s="240"/>
      <c r="C276" s="240"/>
      <c r="G276" s="240"/>
      <c r="H276" s="240"/>
      <c r="I276" s="240"/>
      <c r="J276" s="240"/>
      <c r="K276" s="240"/>
      <c r="L276" s="240"/>
      <c r="M276" s="240"/>
      <c r="N276" s="240"/>
      <c r="O276" s="240"/>
      <c r="P276" s="240"/>
    </row>
    <row r="277" spans="1:16" s="268" customFormat="1">
      <c r="A277" s="267"/>
      <c r="B277" s="240"/>
      <c r="C277" s="240"/>
      <c r="G277" s="240"/>
      <c r="H277" s="240"/>
      <c r="I277" s="240"/>
      <c r="J277" s="240"/>
      <c r="K277" s="240"/>
      <c r="L277" s="240"/>
      <c r="M277" s="240"/>
      <c r="N277" s="240"/>
      <c r="O277" s="240"/>
      <c r="P277" s="240"/>
    </row>
    <row r="278" spans="1:16" s="268" customFormat="1">
      <c r="A278" s="267"/>
      <c r="B278" s="240"/>
      <c r="C278" s="240"/>
      <c r="G278" s="240"/>
      <c r="H278" s="240"/>
      <c r="I278" s="240"/>
      <c r="J278" s="240"/>
      <c r="K278" s="240"/>
      <c r="L278" s="240"/>
      <c r="M278" s="240"/>
      <c r="N278" s="240"/>
      <c r="O278" s="240"/>
      <c r="P278" s="240"/>
    </row>
    <row r="279" spans="1:16" s="268" customFormat="1">
      <c r="A279" s="267"/>
      <c r="B279" s="240"/>
      <c r="C279" s="240"/>
      <c r="G279" s="240"/>
      <c r="H279" s="240"/>
      <c r="I279" s="240"/>
      <c r="J279" s="240"/>
      <c r="K279" s="240"/>
      <c r="L279" s="240"/>
      <c r="M279" s="240"/>
      <c r="N279" s="240"/>
      <c r="O279" s="240"/>
      <c r="P279" s="240"/>
    </row>
    <row r="280" spans="1:16" s="268" customFormat="1">
      <c r="A280" s="267"/>
      <c r="B280" s="240"/>
      <c r="C280" s="240"/>
      <c r="G280" s="240"/>
      <c r="H280" s="240"/>
      <c r="I280" s="240"/>
      <c r="J280" s="240"/>
      <c r="K280" s="240"/>
      <c r="L280" s="240"/>
      <c r="M280" s="240"/>
      <c r="N280" s="240"/>
      <c r="O280" s="240"/>
      <c r="P280" s="240"/>
    </row>
    <row r="281" spans="1:16" s="268" customFormat="1">
      <c r="A281" s="267"/>
      <c r="B281" s="240"/>
      <c r="C281" s="240"/>
      <c r="G281" s="240"/>
      <c r="H281" s="240"/>
      <c r="I281" s="240"/>
      <c r="J281" s="240"/>
      <c r="K281" s="240"/>
      <c r="L281" s="240"/>
      <c r="M281" s="240"/>
      <c r="N281" s="240"/>
      <c r="O281" s="240"/>
      <c r="P281" s="240"/>
    </row>
    <row r="282" spans="1:16" s="268" customFormat="1">
      <c r="A282" s="267"/>
      <c r="B282" s="240"/>
      <c r="C282" s="240"/>
      <c r="G282" s="240"/>
      <c r="H282" s="240"/>
      <c r="I282" s="240"/>
      <c r="J282" s="240"/>
      <c r="K282" s="240"/>
      <c r="L282" s="240"/>
      <c r="M282" s="240"/>
      <c r="N282" s="240"/>
      <c r="O282" s="240"/>
      <c r="P282" s="240"/>
    </row>
    <row r="283" spans="1:16" s="268" customFormat="1">
      <c r="A283" s="267"/>
      <c r="B283" s="240"/>
      <c r="C283" s="240"/>
      <c r="G283" s="240"/>
      <c r="H283" s="240"/>
      <c r="I283" s="240"/>
      <c r="J283" s="240"/>
      <c r="K283" s="240"/>
      <c r="L283" s="240"/>
      <c r="M283" s="240"/>
      <c r="N283" s="240"/>
      <c r="O283" s="240"/>
      <c r="P283" s="240"/>
    </row>
    <row r="284" spans="1:16" s="268" customFormat="1">
      <c r="A284" s="267"/>
      <c r="B284" s="240"/>
      <c r="C284" s="240"/>
      <c r="G284" s="240"/>
      <c r="H284" s="240"/>
      <c r="I284" s="240"/>
      <c r="J284" s="240"/>
      <c r="K284" s="240"/>
      <c r="L284" s="240"/>
      <c r="M284" s="240"/>
      <c r="N284" s="240"/>
      <c r="O284" s="240"/>
      <c r="P284" s="240"/>
    </row>
    <row r="285" spans="1:16" s="268" customFormat="1">
      <c r="A285" s="267"/>
      <c r="B285" s="240"/>
      <c r="C285" s="240"/>
      <c r="G285" s="240"/>
      <c r="H285" s="240"/>
      <c r="I285" s="240"/>
      <c r="J285" s="240"/>
      <c r="K285" s="240"/>
      <c r="L285" s="240"/>
      <c r="M285" s="240"/>
      <c r="N285" s="240"/>
      <c r="O285" s="240"/>
      <c r="P285" s="240"/>
    </row>
    <row r="286" spans="1:16" s="268" customFormat="1">
      <c r="A286" s="267"/>
      <c r="B286" s="240"/>
      <c r="C286" s="240"/>
      <c r="G286" s="240"/>
      <c r="H286" s="240"/>
      <c r="I286" s="240"/>
      <c r="J286" s="240"/>
      <c r="K286" s="240"/>
      <c r="L286" s="240"/>
      <c r="M286" s="240"/>
      <c r="N286" s="240"/>
      <c r="O286" s="240"/>
      <c r="P286" s="240"/>
    </row>
    <row r="287" spans="1:16" s="268" customFormat="1">
      <c r="A287" s="267"/>
      <c r="B287" s="240"/>
      <c r="C287" s="240"/>
      <c r="G287" s="240"/>
      <c r="H287" s="240"/>
      <c r="I287" s="240"/>
      <c r="J287" s="240"/>
      <c r="K287" s="240"/>
      <c r="L287" s="240"/>
      <c r="M287" s="240"/>
      <c r="N287" s="240"/>
      <c r="O287" s="240"/>
      <c r="P287" s="240"/>
    </row>
    <row r="288" spans="1:16" s="268" customFormat="1">
      <c r="A288" s="267"/>
      <c r="B288" s="240"/>
      <c r="C288" s="240"/>
      <c r="G288" s="240"/>
      <c r="H288" s="240"/>
      <c r="I288" s="240"/>
      <c r="J288" s="240"/>
      <c r="K288" s="240"/>
      <c r="L288" s="240"/>
      <c r="M288" s="240"/>
      <c r="N288" s="240"/>
      <c r="O288" s="240"/>
      <c r="P288" s="240"/>
    </row>
    <row r="289" spans="1:16" s="268" customFormat="1">
      <c r="A289" s="267"/>
      <c r="B289" s="240"/>
      <c r="C289" s="240"/>
      <c r="G289" s="240"/>
      <c r="H289" s="240"/>
      <c r="I289" s="240"/>
      <c r="J289" s="240"/>
      <c r="K289" s="240"/>
      <c r="L289" s="240"/>
      <c r="M289" s="240"/>
      <c r="N289" s="240"/>
      <c r="O289" s="240"/>
      <c r="P289" s="240"/>
    </row>
    <row r="290" spans="1:16" s="268" customFormat="1">
      <c r="A290" s="267"/>
      <c r="B290" s="240"/>
      <c r="C290" s="240"/>
      <c r="G290" s="240"/>
      <c r="H290" s="240"/>
      <c r="I290" s="240"/>
      <c r="J290" s="240"/>
      <c r="K290" s="240"/>
      <c r="L290" s="240"/>
      <c r="M290" s="240"/>
      <c r="N290" s="240"/>
      <c r="O290" s="240"/>
      <c r="P290" s="240"/>
    </row>
    <row r="291" spans="1:16" s="268" customFormat="1">
      <c r="A291" s="267"/>
      <c r="B291" s="240"/>
      <c r="C291" s="240"/>
      <c r="G291" s="240"/>
      <c r="H291" s="240"/>
      <c r="I291" s="240"/>
      <c r="J291" s="240"/>
      <c r="K291" s="240"/>
      <c r="L291" s="240"/>
      <c r="M291" s="240"/>
      <c r="N291" s="240"/>
      <c r="O291" s="240"/>
      <c r="P291" s="240"/>
    </row>
    <row r="292" spans="1:16" s="268" customFormat="1">
      <c r="A292" s="267"/>
      <c r="B292" s="240"/>
      <c r="C292" s="240"/>
      <c r="G292" s="240"/>
      <c r="H292" s="240"/>
      <c r="I292" s="240"/>
      <c r="J292" s="240"/>
      <c r="K292" s="240"/>
      <c r="L292" s="240"/>
      <c r="M292" s="240"/>
      <c r="N292" s="240"/>
      <c r="O292" s="240"/>
      <c r="P292" s="240"/>
    </row>
    <row r="293" spans="1:16" s="268" customFormat="1">
      <c r="A293" s="267"/>
      <c r="B293" s="240"/>
      <c r="C293" s="240"/>
      <c r="G293" s="240"/>
      <c r="H293" s="240"/>
      <c r="I293" s="240"/>
      <c r="J293" s="240"/>
      <c r="K293" s="240"/>
      <c r="L293" s="240"/>
      <c r="M293" s="240"/>
      <c r="N293" s="240"/>
      <c r="O293" s="240"/>
      <c r="P293" s="240"/>
    </row>
    <row r="294" spans="1:16" s="268" customFormat="1">
      <c r="A294" s="267"/>
      <c r="B294" s="240"/>
      <c r="C294" s="240"/>
      <c r="G294" s="240"/>
      <c r="H294" s="240"/>
      <c r="I294" s="240"/>
      <c r="J294" s="240"/>
      <c r="K294" s="240"/>
      <c r="L294" s="240"/>
      <c r="M294" s="240"/>
      <c r="N294" s="240"/>
      <c r="O294" s="240"/>
      <c r="P294" s="240"/>
    </row>
    <row r="295" spans="1:16" s="268" customFormat="1">
      <c r="A295" s="267"/>
      <c r="B295" s="240"/>
      <c r="C295" s="240"/>
      <c r="G295" s="240"/>
      <c r="H295" s="240"/>
      <c r="I295" s="240"/>
      <c r="J295" s="240"/>
      <c r="K295" s="240"/>
      <c r="L295" s="240"/>
      <c r="M295" s="240"/>
      <c r="N295" s="240"/>
      <c r="O295" s="240"/>
      <c r="P295" s="240"/>
    </row>
    <row r="296" spans="1:16" s="268" customFormat="1">
      <c r="A296" s="267"/>
      <c r="B296" s="240"/>
      <c r="C296" s="240"/>
      <c r="G296" s="240"/>
      <c r="H296" s="240"/>
      <c r="I296" s="240"/>
      <c r="J296" s="240"/>
      <c r="K296" s="240"/>
      <c r="L296" s="240"/>
      <c r="M296" s="240"/>
      <c r="N296" s="240"/>
      <c r="O296" s="240"/>
      <c r="P296" s="240"/>
    </row>
    <row r="297" spans="1:16" s="268" customFormat="1">
      <c r="A297" s="267"/>
      <c r="B297" s="240"/>
      <c r="C297" s="240"/>
      <c r="G297" s="240"/>
      <c r="H297" s="240"/>
      <c r="I297" s="240"/>
      <c r="J297" s="240"/>
      <c r="K297" s="240"/>
      <c r="L297" s="240"/>
      <c r="M297" s="240"/>
      <c r="N297" s="240"/>
      <c r="O297" s="240"/>
      <c r="P297" s="240"/>
    </row>
    <row r="298" spans="1:16" s="268" customFormat="1">
      <c r="A298" s="267"/>
      <c r="B298" s="240"/>
      <c r="C298" s="240"/>
      <c r="G298" s="240"/>
      <c r="H298" s="240"/>
      <c r="I298" s="240"/>
      <c r="J298" s="240"/>
      <c r="K298" s="240"/>
      <c r="L298" s="240"/>
      <c r="M298" s="240"/>
      <c r="N298" s="240"/>
      <c r="O298" s="240"/>
      <c r="P298" s="240"/>
    </row>
    <row r="299" spans="1:16" s="268" customFormat="1">
      <c r="A299" s="267"/>
      <c r="B299" s="240"/>
      <c r="C299" s="240"/>
      <c r="G299" s="240"/>
      <c r="H299" s="240"/>
      <c r="I299" s="240"/>
      <c r="J299" s="240"/>
      <c r="K299" s="240"/>
      <c r="L299" s="240"/>
      <c r="M299" s="240"/>
      <c r="N299" s="240"/>
      <c r="O299" s="240"/>
      <c r="P299" s="240"/>
    </row>
    <row r="300" spans="1:16" s="268" customFormat="1">
      <c r="A300" s="267"/>
      <c r="B300" s="240"/>
      <c r="C300" s="240"/>
      <c r="G300" s="240"/>
      <c r="H300" s="240"/>
      <c r="I300" s="240"/>
      <c r="J300" s="240"/>
      <c r="K300" s="240"/>
      <c r="L300" s="240"/>
      <c r="M300" s="240"/>
      <c r="N300" s="240"/>
      <c r="O300" s="240"/>
      <c r="P300" s="240"/>
    </row>
    <row r="301" spans="1:16" s="268" customFormat="1">
      <c r="A301" s="267"/>
      <c r="B301" s="240"/>
      <c r="C301" s="240"/>
      <c r="G301" s="240"/>
      <c r="H301" s="240"/>
      <c r="I301" s="240"/>
      <c r="J301" s="240"/>
      <c r="K301" s="240"/>
      <c r="L301" s="240"/>
      <c r="M301" s="240"/>
      <c r="N301" s="240"/>
      <c r="O301" s="240"/>
      <c r="P301" s="240"/>
    </row>
    <row r="302" spans="1:16" s="268" customFormat="1">
      <c r="A302" s="267"/>
      <c r="B302" s="240"/>
      <c r="C302" s="240"/>
      <c r="G302" s="240"/>
      <c r="H302" s="240"/>
      <c r="I302" s="240"/>
      <c r="J302" s="240"/>
      <c r="K302" s="240"/>
      <c r="L302" s="240"/>
      <c r="M302" s="240"/>
      <c r="N302" s="240"/>
      <c r="O302" s="240"/>
      <c r="P302" s="240"/>
    </row>
    <row r="303" spans="1:16" s="268" customFormat="1">
      <c r="A303" s="267"/>
      <c r="B303" s="240"/>
      <c r="C303" s="240"/>
      <c r="G303" s="240"/>
      <c r="H303" s="240"/>
      <c r="I303" s="240"/>
      <c r="J303" s="240"/>
      <c r="K303" s="240"/>
      <c r="L303" s="240"/>
      <c r="M303" s="240"/>
      <c r="N303" s="240"/>
      <c r="O303" s="240"/>
      <c r="P303" s="240"/>
    </row>
    <row r="304" spans="1:16" s="268" customFormat="1">
      <c r="A304" s="267"/>
      <c r="B304" s="240"/>
      <c r="C304" s="240"/>
      <c r="G304" s="240"/>
      <c r="H304" s="240"/>
      <c r="I304" s="240"/>
      <c r="J304" s="240"/>
      <c r="K304" s="240"/>
      <c r="L304" s="240"/>
      <c r="M304" s="240"/>
      <c r="N304" s="240"/>
      <c r="O304" s="240"/>
      <c r="P304" s="240"/>
    </row>
    <row r="305" spans="1:16" s="268" customFormat="1">
      <c r="A305" s="267"/>
      <c r="B305" s="240"/>
      <c r="C305" s="240"/>
      <c r="G305" s="240"/>
      <c r="H305" s="240"/>
      <c r="I305" s="240"/>
      <c r="J305" s="240"/>
      <c r="K305" s="240"/>
      <c r="L305" s="240"/>
      <c r="M305" s="240"/>
      <c r="N305" s="240"/>
      <c r="O305" s="240"/>
      <c r="P305" s="240"/>
    </row>
    <row r="306" spans="1:16" s="268" customFormat="1">
      <c r="A306" s="267"/>
      <c r="B306" s="240"/>
      <c r="C306" s="240"/>
      <c r="G306" s="240"/>
      <c r="H306" s="240"/>
      <c r="I306" s="240"/>
      <c r="J306" s="240"/>
      <c r="K306" s="240"/>
      <c r="L306" s="240"/>
      <c r="M306" s="240"/>
      <c r="N306" s="240"/>
      <c r="O306" s="240"/>
      <c r="P306" s="240"/>
    </row>
    <row r="307" spans="1:16" s="268" customFormat="1">
      <c r="A307" s="267"/>
      <c r="B307" s="240"/>
      <c r="C307" s="240"/>
      <c r="G307" s="240"/>
      <c r="H307" s="240"/>
      <c r="I307" s="240"/>
      <c r="J307" s="240"/>
      <c r="K307" s="240"/>
      <c r="L307" s="240"/>
      <c r="M307" s="240"/>
      <c r="N307" s="240"/>
      <c r="O307" s="240"/>
      <c r="P307" s="240"/>
    </row>
    <row r="308" spans="1:16" s="268" customFormat="1">
      <c r="A308" s="267"/>
      <c r="B308" s="240"/>
      <c r="C308" s="240"/>
      <c r="G308" s="240"/>
      <c r="H308" s="240"/>
      <c r="I308" s="240"/>
      <c r="J308" s="240"/>
      <c r="K308" s="240"/>
      <c r="L308" s="240"/>
      <c r="M308" s="240"/>
      <c r="N308" s="240"/>
      <c r="O308" s="240"/>
      <c r="P308" s="240"/>
    </row>
    <row r="309" spans="1:16" s="268" customFormat="1">
      <c r="A309" s="267"/>
      <c r="B309" s="240"/>
      <c r="C309" s="240"/>
      <c r="G309" s="240"/>
      <c r="H309" s="240"/>
      <c r="I309" s="240"/>
      <c r="J309" s="240"/>
      <c r="K309" s="240"/>
      <c r="L309" s="240"/>
      <c r="M309" s="240"/>
      <c r="N309" s="240"/>
      <c r="O309" s="240"/>
      <c r="P309" s="240"/>
    </row>
    <row r="310" spans="1:16" s="268" customFormat="1">
      <c r="A310" s="267"/>
      <c r="B310" s="240"/>
      <c r="C310" s="240"/>
      <c r="G310" s="240"/>
      <c r="H310" s="240"/>
      <c r="I310" s="240"/>
      <c r="J310" s="240"/>
      <c r="K310" s="240"/>
      <c r="L310" s="240"/>
      <c r="M310" s="240"/>
      <c r="N310" s="240"/>
      <c r="O310" s="240"/>
      <c r="P310" s="240"/>
    </row>
    <row r="311" spans="1:16" s="268" customFormat="1">
      <c r="A311" s="267"/>
      <c r="B311" s="240"/>
      <c r="C311" s="240"/>
      <c r="G311" s="240"/>
      <c r="H311" s="240"/>
      <c r="I311" s="240"/>
      <c r="J311" s="240"/>
      <c r="K311" s="240"/>
      <c r="L311" s="240"/>
      <c r="M311" s="240"/>
      <c r="N311" s="240"/>
      <c r="O311" s="240"/>
      <c r="P311" s="240"/>
    </row>
    <row r="312" spans="1:16" s="268" customFormat="1">
      <c r="A312" s="267"/>
      <c r="B312" s="240"/>
      <c r="C312" s="240"/>
      <c r="G312" s="240"/>
      <c r="H312" s="240"/>
      <c r="I312" s="240"/>
      <c r="J312" s="240"/>
      <c r="K312" s="240"/>
      <c r="L312" s="240"/>
      <c r="M312" s="240"/>
      <c r="N312" s="240"/>
      <c r="O312" s="240"/>
      <c r="P312" s="240"/>
    </row>
    <row r="313" spans="1:16" s="268" customFormat="1">
      <c r="A313" s="267"/>
      <c r="B313" s="240"/>
      <c r="C313" s="240"/>
      <c r="G313" s="240"/>
      <c r="H313" s="240"/>
      <c r="I313" s="240"/>
      <c r="J313" s="240"/>
      <c r="K313" s="240"/>
      <c r="L313" s="240"/>
      <c r="M313" s="240"/>
      <c r="N313" s="240"/>
      <c r="O313" s="240"/>
      <c r="P313" s="240"/>
    </row>
    <row r="314" spans="1:16" s="268" customFormat="1">
      <c r="A314" s="267"/>
      <c r="B314" s="240"/>
      <c r="C314" s="240"/>
      <c r="G314" s="240"/>
      <c r="H314" s="240"/>
      <c r="I314" s="240"/>
      <c r="J314" s="240"/>
      <c r="K314" s="240"/>
      <c r="L314" s="240"/>
      <c r="M314" s="240"/>
      <c r="N314" s="240"/>
      <c r="O314" s="240"/>
      <c r="P314" s="240"/>
    </row>
    <row r="315" spans="1:16" s="268" customFormat="1">
      <c r="A315" s="267"/>
      <c r="B315" s="240"/>
      <c r="C315" s="240"/>
      <c r="G315" s="240"/>
      <c r="H315" s="240"/>
      <c r="I315" s="240"/>
      <c r="J315" s="240"/>
      <c r="K315" s="240"/>
      <c r="L315" s="240"/>
      <c r="M315" s="240"/>
      <c r="N315" s="240"/>
      <c r="O315" s="240"/>
      <c r="P315" s="240"/>
    </row>
    <row r="316" spans="1:16" s="268" customFormat="1">
      <c r="A316" s="267"/>
      <c r="B316" s="240"/>
      <c r="C316" s="240"/>
      <c r="G316" s="240"/>
      <c r="H316" s="240"/>
      <c r="I316" s="240"/>
      <c r="J316" s="240"/>
      <c r="K316" s="240"/>
      <c r="L316" s="240"/>
      <c r="M316" s="240"/>
      <c r="N316" s="240"/>
      <c r="O316" s="240"/>
      <c r="P316" s="240"/>
    </row>
    <row r="317" spans="1:16" s="268" customFormat="1">
      <c r="A317" s="267"/>
      <c r="B317" s="240"/>
      <c r="C317" s="240"/>
      <c r="G317" s="240"/>
      <c r="H317" s="240"/>
      <c r="I317" s="240"/>
      <c r="J317" s="240"/>
      <c r="K317" s="240"/>
      <c r="L317" s="240"/>
      <c r="M317" s="240"/>
      <c r="N317" s="240"/>
      <c r="O317" s="240"/>
      <c r="P317" s="240"/>
    </row>
    <row r="318" spans="1:16" s="268" customFormat="1">
      <c r="A318" s="267"/>
      <c r="B318" s="240"/>
      <c r="C318" s="240"/>
      <c r="G318" s="240"/>
      <c r="H318" s="240"/>
      <c r="I318" s="240"/>
      <c r="J318" s="240"/>
      <c r="K318" s="240"/>
      <c r="L318" s="240"/>
      <c r="M318" s="240"/>
      <c r="N318" s="240"/>
      <c r="O318" s="240"/>
      <c r="P318" s="240"/>
    </row>
    <row r="319" spans="1:16" s="268" customFormat="1">
      <c r="A319" s="267"/>
      <c r="B319" s="240"/>
      <c r="C319" s="240"/>
      <c r="G319" s="240"/>
      <c r="H319" s="240"/>
      <c r="I319" s="240"/>
      <c r="J319" s="240"/>
      <c r="K319" s="240"/>
      <c r="L319" s="240"/>
      <c r="M319" s="240"/>
      <c r="N319" s="240"/>
      <c r="O319" s="240"/>
      <c r="P319" s="240"/>
    </row>
    <row r="320" spans="1:16" s="268" customFormat="1">
      <c r="A320" s="267"/>
      <c r="B320" s="240"/>
      <c r="C320" s="240"/>
      <c r="G320" s="240"/>
      <c r="H320" s="240"/>
      <c r="I320" s="240"/>
      <c r="J320" s="240"/>
      <c r="K320" s="240"/>
      <c r="L320" s="240"/>
      <c r="M320" s="240"/>
      <c r="N320" s="240"/>
      <c r="O320" s="240"/>
      <c r="P320" s="240"/>
    </row>
    <row r="321" spans="1:16" s="268" customFormat="1">
      <c r="A321" s="267"/>
      <c r="B321" s="240"/>
      <c r="C321" s="240"/>
      <c r="G321" s="240"/>
      <c r="H321" s="240"/>
      <c r="I321" s="240"/>
      <c r="J321" s="240"/>
      <c r="K321" s="240"/>
      <c r="L321" s="240"/>
      <c r="M321" s="240"/>
      <c r="N321" s="240"/>
      <c r="O321" s="240"/>
      <c r="P321" s="240"/>
    </row>
    <row r="322" spans="1:16" s="268" customFormat="1">
      <c r="A322" s="267"/>
      <c r="B322" s="240"/>
      <c r="C322" s="240"/>
      <c r="G322" s="240"/>
      <c r="H322" s="240"/>
      <c r="I322" s="240"/>
      <c r="J322" s="240"/>
      <c r="K322" s="240"/>
      <c r="L322" s="240"/>
      <c r="M322" s="240"/>
      <c r="N322" s="240"/>
      <c r="O322" s="240"/>
      <c r="P322" s="240"/>
    </row>
    <row r="323" spans="1:16" s="268" customFormat="1">
      <c r="A323" s="267"/>
      <c r="B323" s="240"/>
      <c r="C323" s="240"/>
      <c r="G323" s="240"/>
      <c r="H323" s="240"/>
      <c r="I323" s="240"/>
      <c r="J323" s="240"/>
      <c r="K323" s="240"/>
      <c r="L323" s="240"/>
      <c r="M323" s="240"/>
      <c r="N323" s="240"/>
      <c r="O323" s="240"/>
      <c r="P323" s="240"/>
    </row>
    <row r="324" spans="1:16" s="268" customFormat="1">
      <c r="A324" s="267"/>
      <c r="B324" s="240"/>
      <c r="C324" s="240"/>
      <c r="G324" s="240"/>
      <c r="H324" s="240"/>
      <c r="I324" s="240"/>
      <c r="J324" s="240"/>
      <c r="K324" s="240"/>
      <c r="L324" s="240"/>
      <c r="M324" s="240"/>
      <c r="N324" s="240"/>
      <c r="O324" s="240"/>
      <c r="P324" s="240"/>
    </row>
    <row r="325" spans="1:16" s="268" customFormat="1">
      <c r="A325" s="267"/>
      <c r="B325" s="240"/>
      <c r="C325" s="240"/>
      <c r="G325" s="240"/>
      <c r="H325" s="240"/>
      <c r="I325" s="240"/>
      <c r="J325" s="240"/>
      <c r="K325" s="240"/>
      <c r="L325" s="240"/>
      <c r="M325" s="240"/>
      <c r="N325" s="240"/>
      <c r="O325" s="240"/>
      <c r="P325" s="240"/>
    </row>
    <row r="326" spans="1:16" s="268" customFormat="1">
      <c r="A326" s="267"/>
      <c r="B326" s="240"/>
      <c r="C326" s="240"/>
      <c r="G326" s="240"/>
      <c r="H326" s="240"/>
      <c r="I326" s="240"/>
      <c r="J326" s="240"/>
      <c r="K326" s="240"/>
      <c r="L326" s="240"/>
      <c r="M326" s="240"/>
      <c r="N326" s="240"/>
      <c r="O326" s="240"/>
      <c r="P326" s="240"/>
    </row>
    <row r="327" spans="1:16" s="268" customFormat="1">
      <c r="A327" s="267"/>
      <c r="B327" s="240"/>
      <c r="C327" s="240"/>
      <c r="G327" s="240"/>
      <c r="H327" s="240"/>
      <c r="I327" s="240"/>
      <c r="J327" s="240"/>
      <c r="K327" s="240"/>
      <c r="L327" s="240"/>
      <c r="M327" s="240"/>
      <c r="N327" s="240"/>
      <c r="O327" s="240"/>
      <c r="P327" s="240"/>
    </row>
    <row r="328" spans="1:16" s="268" customFormat="1">
      <c r="A328" s="267"/>
      <c r="B328" s="240"/>
      <c r="C328" s="240"/>
      <c r="G328" s="240"/>
      <c r="H328" s="240"/>
      <c r="I328" s="240"/>
      <c r="J328" s="240"/>
      <c r="K328" s="240"/>
      <c r="L328" s="240"/>
      <c r="M328" s="240"/>
      <c r="N328" s="240"/>
      <c r="O328" s="240"/>
      <c r="P328" s="240"/>
    </row>
    <row r="329" spans="1:16" s="268" customFormat="1">
      <c r="A329" s="267"/>
      <c r="B329" s="240"/>
      <c r="C329" s="240"/>
      <c r="G329" s="240"/>
      <c r="H329" s="240"/>
      <c r="I329" s="240"/>
      <c r="J329" s="240"/>
      <c r="K329" s="240"/>
      <c r="L329" s="240"/>
      <c r="M329" s="240"/>
      <c r="N329" s="240"/>
      <c r="O329" s="240"/>
      <c r="P329" s="240"/>
    </row>
    <row r="330" spans="1:16" s="268" customFormat="1">
      <c r="A330" s="267"/>
      <c r="B330" s="240"/>
      <c r="C330" s="240"/>
      <c r="G330" s="240"/>
      <c r="H330" s="240"/>
      <c r="I330" s="240"/>
      <c r="J330" s="240"/>
      <c r="K330" s="240"/>
      <c r="L330" s="240"/>
      <c r="M330" s="240"/>
      <c r="N330" s="240"/>
      <c r="O330" s="240"/>
      <c r="P330" s="240"/>
    </row>
    <row r="331" spans="1:16" s="268" customFormat="1">
      <c r="A331" s="267"/>
      <c r="B331" s="240"/>
      <c r="C331" s="240"/>
      <c r="G331" s="240"/>
      <c r="H331" s="240"/>
      <c r="I331" s="240"/>
      <c r="J331" s="240"/>
      <c r="K331" s="240"/>
      <c r="L331" s="240"/>
      <c r="M331" s="240"/>
      <c r="N331" s="240"/>
      <c r="O331" s="240"/>
      <c r="P331" s="240"/>
    </row>
    <row r="332" spans="1:16" s="268" customFormat="1">
      <c r="A332" s="267"/>
      <c r="B332" s="240"/>
      <c r="C332" s="240"/>
      <c r="G332" s="240"/>
      <c r="H332" s="240"/>
      <c r="I332" s="240"/>
      <c r="J332" s="240"/>
      <c r="K332" s="240"/>
      <c r="L332" s="240"/>
      <c r="M332" s="240"/>
      <c r="N332" s="240"/>
      <c r="O332" s="240"/>
      <c r="P332" s="240"/>
    </row>
    <row r="333" spans="1:16" s="268" customFormat="1">
      <c r="A333" s="267"/>
      <c r="B333" s="240"/>
      <c r="C333" s="240"/>
      <c r="G333" s="240"/>
      <c r="H333" s="240"/>
      <c r="I333" s="240"/>
      <c r="J333" s="240"/>
      <c r="K333" s="240"/>
      <c r="L333" s="240"/>
      <c r="M333" s="240"/>
      <c r="N333" s="240"/>
      <c r="O333" s="240"/>
      <c r="P333" s="240"/>
    </row>
    <row r="334" spans="1:16" s="268" customFormat="1">
      <c r="A334" s="267"/>
      <c r="B334" s="240"/>
      <c r="C334" s="240"/>
      <c r="G334" s="240"/>
      <c r="H334" s="240"/>
      <c r="I334" s="240"/>
      <c r="J334" s="240"/>
      <c r="K334" s="240"/>
      <c r="L334" s="240"/>
      <c r="M334" s="240"/>
      <c r="N334" s="240"/>
      <c r="O334" s="240"/>
      <c r="P334" s="240"/>
    </row>
    <row r="335" spans="1:16" s="268" customFormat="1">
      <c r="A335" s="267"/>
      <c r="B335" s="240"/>
      <c r="C335" s="240"/>
      <c r="G335" s="240"/>
      <c r="H335" s="240"/>
      <c r="I335" s="240"/>
      <c r="J335" s="240"/>
      <c r="K335" s="240"/>
      <c r="L335" s="240"/>
      <c r="M335" s="240"/>
      <c r="N335" s="240"/>
      <c r="O335" s="240"/>
      <c r="P335" s="240"/>
    </row>
    <row r="336" spans="1:16" s="268" customFormat="1">
      <c r="A336" s="267"/>
      <c r="B336" s="240"/>
      <c r="C336" s="240"/>
      <c r="G336" s="240"/>
      <c r="H336" s="240"/>
      <c r="I336" s="240"/>
      <c r="J336" s="240"/>
      <c r="K336" s="240"/>
      <c r="L336" s="240"/>
      <c r="M336" s="240"/>
      <c r="N336" s="240"/>
      <c r="O336" s="240"/>
      <c r="P336" s="240"/>
    </row>
    <row r="337" spans="1:16" s="268" customFormat="1">
      <c r="A337" s="267"/>
      <c r="B337" s="240"/>
      <c r="C337" s="240"/>
      <c r="G337" s="240"/>
      <c r="H337" s="240"/>
      <c r="I337" s="240"/>
      <c r="J337" s="240"/>
      <c r="K337" s="240"/>
      <c r="L337" s="240"/>
      <c r="M337" s="240"/>
      <c r="N337" s="240"/>
      <c r="O337" s="240"/>
      <c r="P337" s="240"/>
    </row>
    <row r="338" spans="1:16" s="268" customFormat="1">
      <c r="A338" s="267"/>
      <c r="B338" s="240"/>
      <c r="C338" s="240"/>
      <c r="G338" s="240"/>
      <c r="H338" s="240"/>
      <c r="I338" s="240"/>
      <c r="J338" s="240"/>
      <c r="K338" s="240"/>
      <c r="L338" s="240"/>
      <c r="M338" s="240"/>
      <c r="N338" s="240"/>
      <c r="O338" s="240"/>
      <c r="P338" s="240"/>
    </row>
    <row r="339" spans="1:16" s="268" customFormat="1">
      <c r="A339" s="267"/>
      <c r="B339" s="240"/>
      <c r="C339" s="240"/>
      <c r="G339" s="240"/>
      <c r="H339" s="240"/>
      <c r="I339" s="240"/>
      <c r="J339" s="240"/>
      <c r="K339" s="240"/>
      <c r="L339" s="240"/>
      <c r="M339" s="240"/>
      <c r="N339" s="240"/>
      <c r="O339" s="240"/>
      <c r="P339" s="240"/>
    </row>
    <row r="340" spans="1:16" s="268" customFormat="1">
      <c r="A340" s="267"/>
      <c r="B340" s="240"/>
      <c r="C340" s="240"/>
      <c r="G340" s="240"/>
      <c r="H340" s="240"/>
      <c r="I340" s="240"/>
      <c r="J340" s="240"/>
      <c r="K340" s="240"/>
      <c r="L340" s="240"/>
      <c r="M340" s="240"/>
      <c r="N340" s="240"/>
      <c r="O340" s="240"/>
      <c r="P340" s="240"/>
    </row>
    <row r="341" spans="1:16" s="268" customFormat="1">
      <c r="A341" s="267"/>
      <c r="B341" s="240"/>
      <c r="C341" s="240"/>
      <c r="G341" s="240"/>
      <c r="H341" s="240"/>
      <c r="I341" s="240"/>
      <c r="J341" s="240"/>
      <c r="K341" s="240"/>
      <c r="L341" s="240"/>
      <c r="M341" s="240"/>
      <c r="N341" s="240"/>
      <c r="O341" s="240"/>
      <c r="P341" s="240"/>
    </row>
    <row r="342" spans="1:16" s="268" customFormat="1">
      <c r="A342" s="267"/>
      <c r="B342" s="240"/>
      <c r="C342" s="240"/>
      <c r="G342" s="240"/>
      <c r="H342" s="240"/>
      <c r="I342" s="240"/>
      <c r="J342" s="240"/>
      <c r="K342" s="240"/>
      <c r="L342" s="240"/>
      <c r="M342" s="240"/>
      <c r="N342" s="240"/>
      <c r="O342" s="240"/>
      <c r="P342" s="240"/>
    </row>
    <row r="343" spans="1:16" s="268" customFormat="1">
      <c r="A343" s="267"/>
      <c r="B343" s="240"/>
      <c r="C343" s="240"/>
      <c r="G343" s="240"/>
      <c r="H343" s="240"/>
      <c r="I343" s="240"/>
      <c r="J343" s="240"/>
      <c r="K343" s="240"/>
      <c r="L343" s="240"/>
      <c r="M343" s="240"/>
      <c r="N343" s="240"/>
      <c r="O343" s="240"/>
      <c r="P343" s="240"/>
    </row>
    <row r="344" spans="1:16" s="268" customFormat="1">
      <c r="A344" s="267"/>
      <c r="B344" s="240"/>
      <c r="C344" s="240"/>
      <c r="G344" s="240"/>
      <c r="H344" s="240"/>
      <c r="I344" s="240"/>
      <c r="J344" s="240"/>
      <c r="K344" s="240"/>
      <c r="L344" s="240"/>
      <c r="M344" s="240"/>
      <c r="N344" s="240"/>
      <c r="O344" s="240"/>
      <c r="P344" s="240"/>
    </row>
    <row r="345" spans="1:16" s="268" customFormat="1">
      <c r="A345" s="267"/>
      <c r="B345" s="240"/>
      <c r="C345" s="240"/>
      <c r="G345" s="240"/>
      <c r="H345" s="240"/>
      <c r="I345" s="240"/>
      <c r="J345" s="240"/>
      <c r="K345" s="240"/>
      <c r="L345" s="240"/>
      <c r="M345" s="240"/>
      <c r="N345" s="240"/>
      <c r="O345" s="240"/>
      <c r="P345" s="240"/>
    </row>
    <row r="346" spans="1:16" s="268" customFormat="1">
      <c r="A346" s="267"/>
      <c r="B346" s="240"/>
      <c r="C346" s="240"/>
      <c r="G346" s="240"/>
      <c r="H346" s="240"/>
      <c r="I346" s="240"/>
      <c r="J346" s="240"/>
      <c r="K346" s="240"/>
      <c r="L346" s="240"/>
      <c r="M346" s="240"/>
      <c r="N346" s="240"/>
      <c r="O346" s="240"/>
      <c r="P346" s="240"/>
    </row>
    <row r="347" spans="1:16" s="268" customFormat="1">
      <c r="A347" s="267"/>
      <c r="B347" s="240"/>
      <c r="C347" s="240"/>
      <c r="G347" s="240"/>
      <c r="H347" s="240"/>
      <c r="I347" s="240"/>
      <c r="J347" s="240"/>
      <c r="K347" s="240"/>
      <c r="L347" s="240"/>
      <c r="M347" s="240"/>
      <c r="N347" s="240"/>
      <c r="O347" s="240"/>
      <c r="P347" s="240"/>
    </row>
    <row r="348" spans="1:16" s="268" customFormat="1">
      <c r="A348" s="267"/>
      <c r="B348" s="240"/>
      <c r="C348" s="240"/>
      <c r="G348" s="240"/>
      <c r="H348" s="240"/>
      <c r="I348" s="240"/>
      <c r="J348" s="240"/>
      <c r="K348" s="240"/>
      <c r="L348" s="240"/>
      <c r="M348" s="240"/>
      <c r="N348" s="240"/>
      <c r="O348" s="240"/>
      <c r="P348" s="240"/>
    </row>
    <row r="349" spans="1:16" s="268" customFormat="1">
      <c r="A349" s="267"/>
      <c r="B349" s="240"/>
      <c r="C349" s="240"/>
      <c r="G349" s="240"/>
      <c r="H349" s="240"/>
      <c r="I349" s="240"/>
      <c r="J349" s="240"/>
      <c r="K349" s="240"/>
      <c r="L349" s="240"/>
      <c r="M349" s="240"/>
      <c r="N349" s="240"/>
      <c r="O349" s="240"/>
      <c r="P349" s="240"/>
    </row>
    <row r="350" spans="1:16" s="268" customFormat="1">
      <c r="A350" s="267"/>
      <c r="B350" s="240"/>
      <c r="C350" s="240"/>
      <c r="G350" s="240"/>
      <c r="H350" s="240"/>
      <c r="I350" s="240"/>
      <c r="J350" s="240"/>
      <c r="K350" s="240"/>
      <c r="L350" s="240"/>
      <c r="M350" s="240"/>
      <c r="N350" s="240"/>
      <c r="O350" s="240"/>
      <c r="P350" s="240"/>
    </row>
    <row r="351" spans="1:16" s="268" customFormat="1">
      <c r="A351" s="267"/>
      <c r="B351" s="240"/>
      <c r="C351" s="240"/>
      <c r="G351" s="240"/>
      <c r="H351" s="240"/>
      <c r="I351" s="240"/>
      <c r="J351" s="240"/>
      <c r="K351" s="240"/>
      <c r="L351" s="240"/>
      <c r="M351" s="240"/>
      <c r="N351" s="240"/>
      <c r="O351" s="240"/>
      <c r="P351" s="240"/>
    </row>
    <row r="352" spans="1:16" s="268" customFormat="1">
      <c r="A352" s="267"/>
      <c r="B352" s="240"/>
      <c r="C352" s="240"/>
      <c r="G352" s="240"/>
      <c r="H352" s="240"/>
      <c r="I352" s="240"/>
      <c r="J352" s="240"/>
      <c r="K352" s="240"/>
      <c r="L352" s="240"/>
      <c r="M352" s="240"/>
      <c r="N352" s="240"/>
      <c r="O352" s="240"/>
      <c r="P352" s="240"/>
    </row>
    <row r="353" spans="1:16" s="268" customFormat="1">
      <c r="A353" s="267"/>
      <c r="B353" s="240"/>
      <c r="C353" s="240"/>
      <c r="G353" s="240"/>
      <c r="H353" s="240"/>
      <c r="I353" s="240"/>
      <c r="J353" s="240"/>
      <c r="K353" s="240"/>
      <c r="L353" s="240"/>
      <c r="M353" s="240"/>
      <c r="N353" s="240"/>
      <c r="O353" s="240"/>
      <c r="P353" s="240"/>
    </row>
    <row r="354" spans="1:16" s="268" customFormat="1">
      <c r="A354" s="267"/>
      <c r="B354" s="240"/>
      <c r="C354" s="240"/>
      <c r="G354" s="240"/>
      <c r="H354" s="240"/>
      <c r="I354" s="240"/>
      <c r="J354" s="240"/>
      <c r="K354" s="240"/>
      <c r="L354" s="240"/>
      <c r="M354" s="240"/>
      <c r="N354" s="240"/>
      <c r="O354" s="240"/>
      <c r="P354" s="240"/>
    </row>
    <row r="355" spans="1:16" s="268" customFormat="1">
      <c r="A355" s="267"/>
      <c r="B355" s="240"/>
      <c r="C355" s="240"/>
      <c r="G355" s="240"/>
      <c r="H355" s="240"/>
      <c r="I355" s="240"/>
      <c r="J355" s="240"/>
      <c r="K355" s="240"/>
      <c r="L355" s="240"/>
      <c r="M355" s="240"/>
      <c r="N355" s="240"/>
      <c r="O355" s="240"/>
      <c r="P355" s="240"/>
    </row>
    <row r="356" spans="1:16" s="268" customFormat="1">
      <c r="A356" s="267"/>
      <c r="B356" s="240"/>
      <c r="C356" s="240"/>
      <c r="G356" s="240"/>
      <c r="H356" s="240"/>
      <c r="I356" s="240"/>
      <c r="J356" s="240"/>
      <c r="K356" s="240"/>
      <c r="L356" s="240"/>
      <c r="M356" s="240"/>
      <c r="N356" s="240"/>
      <c r="O356" s="240"/>
      <c r="P356" s="240"/>
    </row>
    <row r="357" spans="1:16" s="268" customFormat="1">
      <c r="A357" s="267"/>
      <c r="B357" s="240"/>
      <c r="C357" s="240"/>
      <c r="G357" s="240"/>
      <c r="H357" s="240"/>
      <c r="I357" s="240"/>
      <c r="J357" s="240"/>
      <c r="K357" s="240"/>
      <c r="L357" s="240"/>
      <c r="M357" s="240"/>
      <c r="N357" s="240"/>
      <c r="O357" s="240"/>
      <c r="P357" s="240"/>
    </row>
    <row r="358" spans="1:16" s="268" customFormat="1">
      <c r="A358" s="267"/>
      <c r="B358" s="240"/>
      <c r="C358" s="240"/>
      <c r="G358" s="240"/>
      <c r="H358" s="240"/>
      <c r="I358" s="240"/>
      <c r="J358" s="240"/>
      <c r="K358" s="240"/>
      <c r="L358" s="240"/>
      <c r="M358" s="240"/>
      <c r="N358" s="240"/>
      <c r="O358" s="240"/>
      <c r="P358" s="240"/>
    </row>
    <row r="359" spans="1:16" s="268" customFormat="1">
      <c r="A359" s="267"/>
      <c r="B359" s="240"/>
      <c r="C359" s="240"/>
      <c r="G359" s="240"/>
      <c r="H359" s="240"/>
      <c r="I359" s="240"/>
      <c r="J359" s="240"/>
      <c r="K359" s="240"/>
      <c r="L359" s="240"/>
      <c r="M359" s="240"/>
      <c r="N359" s="240"/>
      <c r="O359" s="240"/>
      <c r="P359" s="240"/>
    </row>
    <row r="360" spans="1:16" s="268" customFormat="1">
      <c r="A360" s="267"/>
      <c r="B360" s="240"/>
      <c r="C360" s="240"/>
      <c r="G360" s="240"/>
      <c r="H360" s="240"/>
      <c r="I360" s="240"/>
      <c r="J360" s="240"/>
      <c r="K360" s="240"/>
      <c r="L360" s="240"/>
      <c r="M360" s="240"/>
      <c r="N360" s="240"/>
      <c r="O360" s="240"/>
      <c r="P360" s="240"/>
    </row>
    <row r="361" spans="1:16" s="268" customFormat="1">
      <c r="A361" s="267"/>
      <c r="B361" s="240"/>
      <c r="C361" s="240"/>
      <c r="G361" s="240"/>
      <c r="H361" s="240"/>
      <c r="I361" s="240"/>
      <c r="J361" s="240"/>
      <c r="K361" s="240"/>
      <c r="L361" s="240"/>
      <c r="M361" s="240"/>
      <c r="N361" s="240"/>
      <c r="O361" s="240"/>
      <c r="P361" s="240"/>
    </row>
    <row r="362" spans="1:16" s="268" customFormat="1">
      <c r="A362" s="267"/>
      <c r="B362" s="240"/>
      <c r="C362" s="240"/>
      <c r="G362" s="240"/>
      <c r="H362" s="240"/>
      <c r="I362" s="240"/>
      <c r="J362" s="240"/>
      <c r="K362" s="240"/>
      <c r="L362" s="240"/>
      <c r="M362" s="240"/>
      <c r="N362" s="240"/>
      <c r="O362" s="240"/>
      <c r="P362" s="240"/>
    </row>
    <row r="363" spans="1:16" s="268" customFormat="1">
      <c r="A363" s="267"/>
      <c r="B363" s="240"/>
      <c r="C363" s="240"/>
      <c r="G363" s="240"/>
      <c r="H363" s="240"/>
      <c r="I363" s="240"/>
      <c r="J363" s="240"/>
      <c r="K363" s="240"/>
      <c r="L363" s="240"/>
      <c r="M363" s="240"/>
      <c r="N363" s="240"/>
      <c r="O363" s="240"/>
      <c r="P363" s="240"/>
    </row>
    <row r="364" spans="1:16" s="268" customFormat="1">
      <c r="A364" s="267"/>
      <c r="B364" s="240"/>
      <c r="C364" s="240"/>
      <c r="G364" s="240"/>
      <c r="H364" s="240"/>
      <c r="I364" s="240"/>
      <c r="J364" s="240"/>
      <c r="K364" s="240"/>
      <c r="L364" s="240"/>
      <c r="M364" s="240"/>
      <c r="N364" s="240"/>
      <c r="O364" s="240"/>
      <c r="P364" s="240"/>
    </row>
    <row r="365" spans="1:16" s="268" customFormat="1">
      <c r="A365" s="267"/>
      <c r="B365" s="240"/>
      <c r="C365" s="240"/>
      <c r="G365" s="240"/>
      <c r="H365" s="240"/>
      <c r="I365" s="240"/>
      <c r="J365" s="240"/>
      <c r="K365" s="240"/>
      <c r="L365" s="240"/>
      <c r="M365" s="240"/>
      <c r="N365" s="240"/>
      <c r="O365" s="240"/>
      <c r="P365" s="240"/>
    </row>
    <row r="366" spans="1:16" s="268" customFormat="1">
      <c r="A366" s="267"/>
      <c r="B366" s="240"/>
      <c r="C366" s="240"/>
      <c r="G366" s="240"/>
      <c r="H366" s="240"/>
      <c r="I366" s="240"/>
      <c r="J366" s="240"/>
      <c r="K366" s="240"/>
      <c r="L366" s="240"/>
      <c r="M366" s="240"/>
      <c r="N366" s="240"/>
      <c r="O366" s="240"/>
      <c r="P366" s="240"/>
    </row>
    <row r="367" spans="1:16" s="268" customFormat="1">
      <c r="A367" s="267"/>
      <c r="B367" s="240"/>
      <c r="C367" s="240"/>
      <c r="G367" s="240"/>
      <c r="H367" s="240"/>
      <c r="I367" s="240"/>
      <c r="J367" s="240"/>
      <c r="K367" s="240"/>
      <c r="L367" s="240"/>
      <c r="M367" s="240"/>
      <c r="N367" s="240"/>
      <c r="O367" s="240"/>
      <c r="P367" s="240"/>
    </row>
    <row r="368" spans="1:16" s="268" customFormat="1">
      <c r="A368" s="267"/>
      <c r="B368" s="240"/>
      <c r="C368" s="240"/>
      <c r="G368" s="240"/>
      <c r="H368" s="240"/>
      <c r="I368" s="240"/>
      <c r="J368" s="240"/>
      <c r="K368" s="240"/>
      <c r="L368" s="240"/>
      <c r="M368" s="240"/>
      <c r="N368" s="240"/>
      <c r="O368" s="240"/>
      <c r="P368" s="240"/>
    </row>
    <row r="369" spans="1:16" s="268" customFormat="1">
      <c r="A369" s="267"/>
      <c r="B369" s="240"/>
      <c r="C369" s="240"/>
      <c r="G369" s="240"/>
      <c r="H369" s="240"/>
      <c r="I369" s="240"/>
      <c r="J369" s="240"/>
      <c r="K369" s="240"/>
      <c r="L369" s="240"/>
      <c r="M369" s="240"/>
      <c r="N369" s="240"/>
      <c r="O369" s="240"/>
      <c r="P369" s="240"/>
    </row>
    <row r="370" spans="1:16" s="268" customFormat="1">
      <c r="A370" s="267"/>
      <c r="B370" s="240"/>
      <c r="C370" s="240"/>
      <c r="G370" s="240"/>
      <c r="H370" s="240"/>
      <c r="I370" s="240"/>
      <c r="J370" s="240"/>
      <c r="K370" s="240"/>
      <c r="L370" s="240"/>
      <c r="M370" s="240"/>
      <c r="N370" s="240"/>
      <c r="O370" s="240"/>
      <c r="P370" s="240"/>
    </row>
    <row r="371" spans="1:16" s="268" customFormat="1">
      <c r="A371" s="267"/>
      <c r="B371" s="240"/>
      <c r="C371" s="240"/>
      <c r="G371" s="240"/>
      <c r="H371" s="240"/>
      <c r="I371" s="240"/>
      <c r="J371" s="240"/>
      <c r="K371" s="240"/>
      <c r="L371" s="240"/>
      <c r="M371" s="240"/>
      <c r="N371" s="240"/>
      <c r="O371" s="240"/>
      <c r="P371" s="240"/>
    </row>
    <row r="372" spans="1:16" s="268" customFormat="1">
      <c r="A372" s="267"/>
      <c r="B372" s="240"/>
      <c r="C372" s="240"/>
      <c r="G372" s="240"/>
      <c r="H372" s="240"/>
      <c r="I372" s="240"/>
      <c r="J372" s="240"/>
      <c r="K372" s="240"/>
      <c r="L372" s="240"/>
      <c r="M372" s="240"/>
      <c r="N372" s="240"/>
      <c r="O372" s="240"/>
      <c r="P372" s="240"/>
    </row>
    <row r="373" spans="1:16" s="268" customFormat="1">
      <c r="A373" s="267"/>
      <c r="B373" s="240"/>
      <c r="C373" s="240"/>
      <c r="G373" s="240"/>
      <c r="H373" s="240"/>
      <c r="I373" s="240"/>
      <c r="J373" s="240"/>
      <c r="K373" s="240"/>
      <c r="L373" s="240"/>
      <c r="M373" s="240"/>
      <c r="N373" s="240"/>
      <c r="O373" s="240"/>
      <c r="P373" s="240"/>
    </row>
    <row r="374" spans="1:16" s="268" customFormat="1">
      <c r="A374" s="267"/>
      <c r="B374" s="240"/>
      <c r="C374" s="240"/>
      <c r="G374" s="240"/>
      <c r="H374" s="240"/>
      <c r="I374" s="240"/>
      <c r="J374" s="240"/>
      <c r="K374" s="240"/>
      <c r="L374" s="240"/>
      <c r="M374" s="240"/>
      <c r="N374" s="240"/>
      <c r="O374" s="240"/>
      <c r="P374" s="240"/>
    </row>
    <row r="375" spans="1:16" s="268" customFormat="1">
      <c r="A375" s="267"/>
      <c r="B375" s="240"/>
      <c r="C375" s="240"/>
      <c r="G375" s="240"/>
      <c r="H375" s="240"/>
      <c r="I375" s="240"/>
      <c r="J375" s="240"/>
      <c r="K375" s="240"/>
      <c r="L375" s="240"/>
      <c r="M375" s="240"/>
      <c r="N375" s="240"/>
      <c r="O375" s="240"/>
      <c r="P375" s="240"/>
    </row>
    <row r="376" spans="1:16" s="268" customFormat="1">
      <c r="A376" s="267"/>
      <c r="B376" s="240"/>
      <c r="C376" s="240"/>
      <c r="G376" s="240"/>
      <c r="H376" s="240"/>
      <c r="I376" s="240"/>
      <c r="J376" s="240"/>
      <c r="K376" s="240"/>
      <c r="L376" s="240"/>
      <c r="M376" s="240"/>
      <c r="N376" s="240"/>
      <c r="O376" s="240"/>
      <c r="P376" s="240"/>
    </row>
    <row r="377" spans="1:16" s="268" customFormat="1">
      <c r="A377" s="267"/>
      <c r="B377" s="240"/>
      <c r="C377" s="240"/>
      <c r="G377" s="240"/>
      <c r="H377" s="240"/>
      <c r="I377" s="240"/>
      <c r="J377" s="240"/>
      <c r="K377" s="240"/>
      <c r="L377" s="240"/>
      <c r="M377" s="240"/>
      <c r="N377" s="240"/>
      <c r="O377" s="240"/>
      <c r="P377" s="240"/>
    </row>
    <row r="378" spans="1:16" s="268" customFormat="1">
      <c r="A378" s="267"/>
      <c r="B378" s="240"/>
      <c r="C378" s="240"/>
      <c r="G378" s="240"/>
      <c r="H378" s="240"/>
      <c r="I378" s="240"/>
      <c r="J378" s="240"/>
      <c r="K378" s="240"/>
      <c r="L378" s="240"/>
      <c r="M378" s="240"/>
      <c r="N378" s="240"/>
      <c r="O378" s="240"/>
      <c r="P378" s="240"/>
    </row>
    <row r="379" spans="1:16" s="268" customFormat="1">
      <c r="A379" s="267"/>
      <c r="B379" s="240"/>
      <c r="C379" s="240"/>
      <c r="G379" s="240"/>
      <c r="H379" s="240"/>
      <c r="I379" s="240"/>
      <c r="J379" s="240"/>
      <c r="K379" s="240"/>
      <c r="L379" s="240"/>
      <c r="M379" s="240"/>
      <c r="N379" s="240"/>
      <c r="O379" s="240"/>
      <c r="P379" s="240"/>
    </row>
    <row r="380" spans="1:16" s="268" customFormat="1">
      <c r="A380" s="267"/>
      <c r="B380" s="240"/>
      <c r="C380" s="240"/>
      <c r="G380" s="240"/>
      <c r="H380" s="240"/>
      <c r="I380" s="240"/>
      <c r="J380" s="240"/>
      <c r="K380" s="240"/>
      <c r="L380" s="240"/>
      <c r="M380" s="240"/>
      <c r="N380" s="240"/>
      <c r="O380" s="240"/>
      <c r="P380" s="240"/>
    </row>
    <row r="381" spans="1:16" s="268" customFormat="1">
      <c r="A381" s="267"/>
      <c r="B381" s="240"/>
      <c r="C381" s="240"/>
      <c r="G381" s="240"/>
      <c r="H381" s="240"/>
      <c r="I381" s="240"/>
      <c r="J381" s="240"/>
      <c r="K381" s="240"/>
      <c r="L381" s="240"/>
      <c r="M381" s="240"/>
      <c r="N381" s="240"/>
      <c r="O381" s="240"/>
      <c r="P381" s="240"/>
    </row>
    <row r="382" spans="1:16" s="268" customFormat="1">
      <c r="A382" s="267"/>
      <c r="B382" s="240"/>
      <c r="C382" s="240"/>
      <c r="G382" s="240"/>
      <c r="H382" s="240"/>
      <c r="I382" s="240"/>
      <c r="J382" s="240"/>
      <c r="K382" s="240"/>
      <c r="L382" s="240"/>
      <c r="M382" s="240"/>
      <c r="N382" s="240"/>
      <c r="O382" s="240"/>
      <c r="P382" s="240"/>
    </row>
    <row r="383" spans="1:16" s="268" customFormat="1">
      <c r="A383" s="267"/>
      <c r="B383" s="240"/>
      <c r="C383" s="240"/>
      <c r="G383" s="240"/>
      <c r="H383" s="240"/>
      <c r="I383" s="240"/>
      <c r="J383" s="240"/>
      <c r="K383" s="240"/>
      <c r="L383" s="240"/>
      <c r="M383" s="240"/>
      <c r="N383" s="240"/>
      <c r="O383" s="240"/>
      <c r="P383" s="240"/>
    </row>
    <row r="384" spans="1:16" s="268" customFormat="1">
      <c r="A384" s="267"/>
      <c r="B384" s="240"/>
      <c r="C384" s="240"/>
      <c r="G384" s="240"/>
      <c r="H384" s="240"/>
      <c r="I384" s="240"/>
      <c r="J384" s="240"/>
      <c r="K384" s="240"/>
      <c r="L384" s="240"/>
      <c r="M384" s="240"/>
      <c r="N384" s="240"/>
      <c r="O384" s="240"/>
      <c r="P384" s="240"/>
    </row>
    <row r="385" spans="1:16" s="268" customFormat="1">
      <c r="A385" s="267"/>
      <c r="B385" s="240"/>
      <c r="C385" s="240"/>
      <c r="G385" s="240"/>
      <c r="H385" s="240"/>
      <c r="I385" s="240"/>
      <c r="J385" s="240"/>
      <c r="K385" s="240"/>
      <c r="L385" s="240"/>
      <c r="M385" s="240"/>
      <c r="N385" s="240"/>
      <c r="O385" s="240"/>
      <c r="P385" s="240"/>
    </row>
    <row r="386" spans="1:16" s="268" customFormat="1">
      <c r="A386" s="267"/>
      <c r="B386" s="240"/>
      <c r="C386" s="240"/>
      <c r="G386" s="240"/>
      <c r="H386" s="240"/>
      <c r="I386" s="240"/>
      <c r="J386" s="240"/>
      <c r="K386" s="240"/>
      <c r="L386" s="240"/>
      <c r="M386" s="240"/>
      <c r="N386" s="240"/>
      <c r="O386" s="240"/>
      <c r="P386" s="240"/>
    </row>
    <row r="387" spans="1:16" s="268" customFormat="1">
      <c r="A387" s="267"/>
      <c r="B387" s="240"/>
      <c r="C387" s="240"/>
      <c r="G387" s="240"/>
      <c r="H387" s="240"/>
      <c r="I387" s="240"/>
      <c r="J387" s="240"/>
      <c r="K387" s="240"/>
      <c r="L387" s="240"/>
      <c r="M387" s="240"/>
      <c r="N387" s="240"/>
      <c r="O387" s="240"/>
      <c r="P387" s="240"/>
    </row>
    <row r="388" spans="1:16" s="268" customFormat="1">
      <c r="A388" s="267"/>
      <c r="B388" s="240"/>
      <c r="C388" s="240"/>
      <c r="G388" s="240"/>
      <c r="H388" s="240"/>
      <c r="I388" s="240"/>
      <c r="J388" s="240"/>
      <c r="K388" s="240"/>
      <c r="L388" s="240"/>
      <c r="M388" s="240"/>
      <c r="N388" s="240"/>
      <c r="O388" s="240"/>
      <c r="P388" s="240"/>
    </row>
    <row r="389" spans="1:16" s="268" customFormat="1">
      <c r="A389" s="267"/>
      <c r="B389" s="240"/>
      <c r="C389" s="240"/>
      <c r="G389" s="240"/>
      <c r="H389" s="240"/>
      <c r="I389" s="240"/>
      <c r="J389" s="240"/>
      <c r="K389" s="240"/>
      <c r="L389" s="240"/>
      <c r="M389" s="240"/>
      <c r="N389" s="240"/>
      <c r="O389" s="240"/>
      <c r="P389" s="240"/>
    </row>
    <row r="390" spans="1:16" s="268" customFormat="1">
      <c r="A390" s="267"/>
      <c r="B390" s="240"/>
      <c r="C390" s="240"/>
      <c r="G390" s="240"/>
      <c r="H390" s="240"/>
      <c r="I390" s="240"/>
      <c r="J390" s="240"/>
      <c r="K390" s="240"/>
      <c r="L390" s="240"/>
      <c r="M390" s="240"/>
      <c r="N390" s="240"/>
      <c r="O390" s="240"/>
      <c r="P390" s="240"/>
    </row>
    <row r="391" spans="1:16" s="268" customFormat="1">
      <c r="A391" s="267"/>
      <c r="B391" s="240"/>
      <c r="C391" s="240"/>
      <c r="G391" s="240"/>
      <c r="H391" s="240"/>
      <c r="I391" s="240"/>
      <c r="J391" s="240"/>
      <c r="K391" s="240"/>
      <c r="L391" s="240"/>
      <c r="M391" s="240"/>
      <c r="N391" s="240"/>
      <c r="O391" s="240"/>
      <c r="P391" s="240"/>
    </row>
    <row r="392" spans="1:16" s="268" customFormat="1">
      <c r="A392" s="267"/>
      <c r="B392" s="240"/>
      <c r="C392" s="240"/>
      <c r="G392" s="240"/>
      <c r="H392" s="240"/>
      <c r="I392" s="240"/>
      <c r="J392" s="240"/>
      <c r="K392" s="240"/>
      <c r="L392" s="240"/>
      <c r="M392" s="240"/>
      <c r="N392" s="240"/>
      <c r="O392" s="240"/>
      <c r="P392" s="240"/>
    </row>
    <row r="393" spans="1:16" s="268" customFormat="1">
      <c r="A393" s="267"/>
      <c r="B393" s="240"/>
      <c r="C393" s="240"/>
      <c r="G393" s="240"/>
      <c r="H393" s="240"/>
      <c r="I393" s="240"/>
      <c r="J393" s="240"/>
      <c r="K393" s="240"/>
      <c r="L393" s="240"/>
      <c r="M393" s="240"/>
      <c r="N393" s="240"/>
      <c r="O393" s="240"/>
      <c r="P393" s="240"/>
    </row>
    <row r="394" spans="1:16" s="268" customFormat="1">
      <c r="A394" s="267"/>
      <c r="B394" s="240"/>
      <c r="C394" s="240"/>
      <c r="G394" s="240"/>
      <c r="H394" s="240"/>
      <c r="I394" s="240"/>
      <c r="J394" s="240"/>
      <c r="K394" s="240"/>
      <c r="L394" s="240"/>
      <c r="M394" s="240"/>
      <c r="N394" s="240"/>
      <c r="O394" s="240"/>
      <c r="P394" s="240"/>
    </row>
    <row r="395" spans="1:16" s="268" customFormat="1">
      <c r="A395" s="267"/>
      <c r="B395" s="240"/>
      <c r="C395" s="240"/>
      <c r="G395" s="240"/>
      <c r="H395" s="240"/>
      <c r="I395" s="240"/>
      <c r="J395" s="240"/>
      <c r="K395" s="240"/>
      <c r="L395" s="240"/>
      <c r="M395" s="240"/>
      <c r="N395" s="240"/>
      <c r="O395" s="240"/>
      <c r="P395" s="240"/>
    </row>
    <row r="396" spans="1:16" s="268" customFormat="1">
      <c r="A396" s="267"/>
      <c r="B396" s="240"/>
      <c r="C396" s="240"/>
      <c r="G396" s="240"/>
      <c r="H396" s="240"/>
      <c r="I396" s="240"/>
      <c r="J396" s="240"/>
      <c r="K396" s="240"/>
      <c r="L396" s="240"/>
      <c r="M396" s="240"/>
      <c r="N396" s="240"/>
      <c r="O396" s="240"/>
      <c r="P396" s="240"/>
    </row>
    <row r="397" spans="1:16" s="268" customFormat="1">
      <c r="A397" s="267"/>
      <c r="B397" s="240"/>
      <c r="C397" s="240"/>
      <c r="G397" s="240"/>
      <c r="H397" s="240"/>
      <c r="I397" s="240"/>
      <c r="J397" s="240"/>
      <c r="K397" s="240"/>
      <c r="L397" s="240"/>
      <c r="M397" s="240"/>
      <c r="N397" s="240"/>
      <c r="O397" s="240"/>
      <c r="P397" s="240"/>
    </row>
    <row r="398" spans="1:16" s="268" customFormat="1">
      <c r="A398" s="267"/>
      <c r="B398" s="240"/>
      <c r="C398" s="240"/>
      <c r="G398" s="240"/>
      <c r="H398" s="240"/>
      <c r="I398" s="240"/>
      <c r="J398" s="240"/>
      <c r="K398" s="240"/>
      <c r="L398" s="240"/>
      <c r="M398" s="240"/>
      <c r="N398" s="240"/>
      <c r="O398" s="240"/>
      <c r="P398" s="240"/>
    </row>
    <row r="399" spans="1:16" s="268" customFormat="1">
      <c r="A399" s="267"/>
      <c r="B399" s="240"/>
      <c r="C399" s="240"/>
      <c r="G399" s="240"/>
      <c r="H399" s="240"/>
      <c r="I399" s="240"/>
      <c r="J399" s="240"/>
      <c r="K399" s="240"/>
      <c r="L399" s="240"/>
      <c r="M399" s="240"/>
      <c r="N399" s="240"/>
      <c r="O399" s="240"/>
      <c r="P399" s="240"/>
    </row>
    <row r="400" spans="1:16" s="268" customFormat="1">
      <c r="A400" s="267"/>
      <c r="B400" s="240"/>
      <c r="C400" s="240"/>
      <c r="G400" s="240"/>
      <c r="H400" s="240"/>
      <c r="I400" s="240"/>
      <c r="J400" s="240"/>
      <c r="K400" s="240"/>
      <c r="L400" s="240"/>
      <c r="M400" s="240"/>
      <c r="N400" s="240"/>
      <c r="O400" s="240"/>
      <c r="P400" s="240"/>
    </row>
    <row r="401" spans="1:16" s="268" customFormat="1">
      <c r="A401" s="267"/>
      <c r="B401" s="240"/>
      <c r="C401" s="240"/>
      <c r="G401" s="240"/>
      <c r="H401" s="240"/>
      <c r="I401" s="240"/>
      <c r="J401" s="240"/>
      <c r="K401" s="240"/>
      <c r="L401" s="240"/>
      <c r="M401" s="240"/>
      <c r="N401" s="240"/>
      <c r="O401" s="240"/>
      <c r="P401" s="240"/>
    </row>
    <row r="402" spans="1:16" s="268" customFormat="1">
      <c r="A402" s="267"/>
      <c r="B402" s="240"/>
      <c r="C402" s="240"/>
      <c r="G402" s="240"/>
      <c r="H402" s="240"/>
      <c r="I402" s="240"/>
      <c r="J402" s="240"/>
      <c r="K402" s="240"/>
      <c r="L402" s="240"/>
      <c r="M402" s="240"/>
      <c r="N402" s="240"/>
      <c r="O402" s="240"/>
      <c r="P402" s="240"/>
    </row>
    <row r="403" spans="1:16" s="268" customFormat="1">
      <c r="A403" s="267"/>
      <c r="B403" s="240"/>
      <c r="C403" s="240"/>
      <c r="G403" s="240"/>
      <c r="H403" s="240"/>
      <c r="I403" s="240"/>
      <c r="J403" s="240"/>
      <c r="K403" s="240"/>
      <c r="L403" s="240"/>
      <c r="M403" s="240"/>
      <c r="N403" s="240"/>
      <c r="O403" s="240"/>
      <c r="P403" s="240"/>
    </row>
    <row r="404" spans="1:16" s="268" customFormat="1">
      <c r="A404" s="267"/>
      <c r="B404" s="240"/>
      <c r="C404" s="240"/>
      <c r="G404" s="240"/>
      <c r="H404" s="240"/>
      <c r="I404" s="240"/>
      <c r="J404" s="240"/>
      <c r="K404" s="240"/>
      <c r="L404" s="240"/>
      <c r="M404" s="240"/>
      <c r="N404" s="240"/>
      <c r="O404" s="240"/>
      <c r="P404" s="240"/>
    </row>
    <row r="405" spans="1:16" s="268" customFormat="1">
      <c r="A405" s="267"/>
      <c r="B405" s="240"/>
      <c r="C405" s="240"/>
      <c r="G405" s="240"/>
      <c r="H405" s="240"/>
      <c r="I405" s="240"/>
      <c r="J405" s="240"/>
      <c r="K405" s="240"/>
      <c r="L405" s="240"/>
      <c r="M405" s="240"/>
      <c r="N405" s="240"/>
      <c r="O405" s="240"/>
      <c r="P405" s="240"/>
    </row>
    <row r="406" spans="1:16" s="268" customFormat="1">
      <c r="A406" s="267"/>
      <c r="B406" s="240"/>
      <c r="C406" s="240"/>
      <c r="G406" s="240"/>
      <c r="H406" s="240"/>
      <c r="I406" s="240"/>
      <c r="J406" s="240"/>
      <c r="K406" s="240"/>
      <c r="L406" s="240"/>
      <c r="M406" s="240"/>
      <c r="N406" s="240"/>
      <c r="O406" s="240"/>
      <c r="P406" s="240"/>
    </row>
    <row r="407" spans="1:16" s="268" customFormat="1">
      <c r="A407" s="267"/>
      <c r="B407" s="240"/>
      <c r="C407" s="240"/>
      <c r="G407" s="240"/>
      <c r="H407" s="240"/>
      <c r="I407" s="240"/>
      <c r="J407" s="240"/>
      <c r="K407" s="240"/>
      <c r="L407" s="240"/>
      <c r="M407" s="240"/>
      <c r="N407" s="240"/>
      <c r="O407" s="240"/>
      <c r="P407" s="240"/>
    </row>
    <row r="408" spans="1:16" s="268" customFormat="1">
      <c r="A408" s="267"/>
      <c r="B408" s="240"/>
      <c r="C408" s="240"/>
      <c r="G408" s="240"/>
      <c r="H408" s="240"/>
      <c r="I408" s="240"/>
      <c r="J408" s="240"/>
      <c r="K408" s="240"/>
      <c r="L408" s="240"/>
      <c r="M408" s="240"/>
      <c r="N408" s="240"/>
      <c r="O408" s="240"/>
      <c r="P408" s="240"/>
    </row>
    <row r="409" spans="1:16" s="268" customFormat="1">
      <c r="A409" s="267"/>
      <c r="B409" s="240"/>
      <c r="C409" s="240"/>
      <c r="G409" s="240"/>
      <c r="H409" s="240"/>
      <c r="I409" s="240"/>
      <c r="J409" s="240"/>
      <c r="K409" s="240"/>
      <c r="L409" s="240"/>
      <c r="M409" s="240"/>
      <c r="N409" s="240"/>
      <c r="O409" s="240"/>
      <c r="P409" s="240"/>
    </row>
    <row r="410" spans="1:16" s="268" customFormat="1">
      <c r="A410" s="267"/>
      <c r="B410" s="240"/>
      <c r="C410" s="240"/>
      <c r="G410" s="240"/>
      <c r="H410" s="240"/>
      <c r="I410" s="240"/>
      <c r="J410" s="240"/>
      <c r="K410" s="240"/>
      <c r="L410" s="240"/>
      <c r="M410" s="240"/>
      <c r="N410" s="240"/>
      <c r="O410" s="240"/>
      <c r="P410" s="240"/>
    </row>
    <row r="411" spans="1:16" s="268" customFormat="1">
      <c r="A411" s="267"/>
      <c r="B411" s="240"/>
      <c r="C411" s="240"/>
      <c r="G411" s="240"/>
      <c r="H411" s="240"/>
      <c r="I411" s="240"/>
      <c r="J411" s="240"/>
      <c r="K411" s="240"/>
      <c r="L411" s="240"/>
      <c r="M411" s="240"/>
      <c r="N411" s="240"/>
      <c r="O411" s="240"/>
      <c r="P411" s="240"/>
    </row>
    <row r="412" spans="1:16" s="268" customFormat="1">
      <c r="A412" s="267"/>
      <c r="B412" s="240"/>
      <c r="C412" s="240"/>
      <c r="G412" s="240"/>
      <c r="H412" s="240"/>
      <c r="I412" s="240"/>
      <c r="J412" s="240"/>
      <c r="K412" s="240"/>
      <c r="L412" s="240"/>
      <c r="M412" s="240"/>
      <c r="N412" s="240"/>
      <c r="O412" s="240"/>
      <c r="P412" s="240"/>
    </row>
    <row r="413" spans="1:16" s="268" customFormat="1">
      <c r="A413" s="267"/>
      <c r="B413" s="240"/>
      <c r="C413" s="240"/>
      <c r="G413" s="240"/>
      <c r="H413" s="240"/>
      <c r="I413" s="240"/>
      <c r="J413" s="240"/>
      <c r="K413" s="240"/>
      <c r="L413" s="240"/>
      <c r="M413" s="240"/>
      <c r="N413" s="240"/>
      <c r="O413" s="240"/>
      <c r="P413" s="240"/>
    </row>
    <row r="414" spans="1:16" s="268" customFormat="1">
      <c r="A414" s="267"/>
      <c r="B414" s="240"/>
      <c r="C414" s="240"/>
      <c r="G414" s="240"/>
      <c r="H414" s="240"/>
      <c r="I414" s="240"/>
      <c r="J414" s="240"/>
      <c r="K414" s="240"/>
      <c r="L414" s="240"/>
      <c r="M414" s="240"/>
      <c r="N414" s="240"/>
      <c r="O414" s="240"/>
      <c r="P414" s="240"/>
    </row>
    <row r="415" spans="1:16" s="268" customFormat="1">
      <c r="A415" s="267"/>
      <c r="B415" s="240"/>
      <c r="C415" s="240"/>
      <c r="G415" s="240"/>
      <c r="H415" s="240"/>
      <c r="I415" s="240"/>
      <c r="J415" s="240"/>
      <c r="K415" s="240"/>
      <c r="L415" s="240"/>
      <c r="M415" s="240"/>
      <c r="N415" s="240"/>
      <c r="O415" s="240"/>
      <c r="P415" s="240"/>
    </row>
    <row r="416" spans="1:16" s="268" customFormat="1">
      <c r="A416" s="267"/>
      <c r="B416" s="240"/>
      <c r="C416" s="240"/>
      <c r="G416" s="240"/>
      <c r="H416" s="240"/>
      <c r="I416" s="240"/>
      <c r="J416" s="240"/>
      <c r="K416" s="240"/>
      <c r="L416" s="240"/>
      <c r="M416" s="240"/>
      <c r="N416" s="240"/>
      <c r="O416" s="240"/>
      <c r="P416" s="240"/>
    </row>
    <row r="417" spans="1:16" s="268" customFormat="1">
      <c r="A417" s="267"/>
      <c r="B417" s="240"/>
      <c r="C417" s="240"/>
      <c r="G417" s="240"/>
      <c r="H417" s="240"/>
      <c r="I417" s="240"/>
      <c r="J417" s="240"/>
      <c r="K417" s="240"/>
      <c r="L417" s="240"/>
      <c r="M417" s="240"/>
      <c r="N417" s="240"/>
      <c r="O417" s="240"/>
      <c r="P417" s="240"/>
    </row>
    <row r="418" spans="1:16" s="268" customFormat="1">
      <c r="A418" s="267"/>
      <c r="B418" s="240"/>
      <c r="C418" s="240"/>
      <c r="G418" s="240"/>
      <c r="H418" s="240"/>
      <c r="I418" s="240"/>
      <c r="J418" s="240"/>
      <c r="K418" s="240"/>
      <c r="L418" s="240"/>
      <c r="M418" s="240"/>
      <c r="N418" s="240"/>
      <c r="O418" s="240"/>
      <c r="P418" s="240"/>
    </row>
    <row r="419" spans="1:16" s="268" customFormat="1">
      <c r="A419" s="267"/>
      <c r="B419" s="240"/>
      <c r="C419" s="240"/>
      <c r="G419" s="240"/>
      <c r="H419" s="240"/>
      <c r="I419" s="240"/>
      <c r="J419" s="240"/>
      <c r="K419" s="240"/>
      <c r="L419" s="240"/>
      <c r="M419" s="240"/>
      <c r="N419" s="240"/>
      <c r="O419" s="240"/>
      <c r="P419" s="240"/>
    </row>
    <row r="420" spans="1:16" s="268" customFormat="1">
      <c r="A420" s="267"/>
      <c r="B420" s="240"/>
      <c r="C420" s="240"/>
      <c r="G420" s="240"/>
      <c r="H420" s="240"/>
      <c r="I420" s="240"/>
      <c r="J420" s="240"/>
      <c r="K420" s="240"/>
      <c r="L420" s="240"/>
      <c r="M420" s="240"/>
      <c r="N420" s="240"/>
      <c r="O420" s="240"/>
      <c r="P420" s="240"/>
    </row>
    <row r="421" spans="1:16" s="268" customFormat="1">
      <c r="A421" s="267"/>
      <c r="B421" s="240"/>
      <c r="C421" s="240"/>
      <c r="G421" s="240"/>
      <c r="H421" s="240"/>
      <c r="I421" s="240"/>
      <c r="J421" s="240"/>
      <c r="K421" s="240"/>
      <c r="L421" s="240"/>
      <c r="M421" s="240"/>
      <c r="N421" s="240"/>
      <c r="O421" s="240"/>
      <c r="P421" s="240"/>
    </row>
    <row r="422" spans="1:16" s="268" customFormat="1">
      <c r="A422" s="267"/>
      <c r="B422" s="240"/>
      <c r="C422" s="240"/>
      <c r="G422" s="240"/>
      <c r="H422" s="240"/>
      <c r="I422" s="240"/>
      <c r="J422" s="240"/>
      <c r="K422" s="240"/>
      <c r="L422" s="240"/>
      <c r="M422" s="240"/>
      <c r="N422" s="240"/>
      <c r="O422" s="240"/>
      <c r="P422" s="240"/>
    </row>
    <row r="423" spans="1:16" s="268" customFormat="1">
      <c r="A423" s="267"/>
      <c r="B423" s="240"/>
      <c r="C423" s="240"/>
      <c r="G423" s="240"/>
      <c r="H423" s="240"/>
      <c r="I423" s="240"/>
      <c r="J423" s="240"/>
      <c r="K423" s="240"/>
      <c r="L423" s="240"/>
      <c r="M423" s="240"/>
      <c r="N423" s="240"/>
      <c r="O423" s="240"/>
      <c r="P423" s="240"/>
    </row>
    <row r="424" spans="1:16" s="268" customFormat="1">
      <c r="A424" s="267"/>
      <c r="B424" s="240"/>
      <c r="C424" s="240"/>
      <c r="G424" s="240"/>
      <c r="H424" s="240"/>
      <c r="I424" s="240"/>
      <c r="J424" s="240"/>
      <c r="K424" s="240"/>
      <c r="L424" s="240"/>
      <c r="M424" s="240"/>
      <c r="N424" s="240"/>
      <c r="O424" s="240"/>
      <c r="P424" s="240"/>
    </row>
    <row r="425" spans="1:16" s="268" customFormat="1">
      <c r="A425" s="267"/>
      <c r="B425" s="240"/>
      <c r="C425" s="240"/>
      <c r="G425" s="240"/>
      <c r="H425" s="240"/>
      <c r="I425" s="240"/>
      <c r="J425" s="240"/>
      <c r="K425" s="240"/>
      <c r="L425" s="240"/>
      <c r="M425" s="240"/>
      <c r="N425" s="240"/>
      <c r="O425" s="240"/>
      <c r="P425" s="240"/>
    </row>
    <row r="426" spans="1:16" s="268" customFormat="1">
      <c r="A426" s="267"/>
      <c r="B426" s="240"/>
      <c r="C426" s="240"/>
      <c r="G426" s="240"/>
      <c r="H426" s="240"/>
      <c r="I426" s="240"/>
      <c r="J426" s="240"/>
      <c r="K426" s="240"/>
      <c r="L426" s="240"/>
      <c r="M426" s="240"/>
      <c r="N426" s="240"/>
      <c r="O426" s="240"/>
      <c r="P426" s="240"/>
    </row>
    <row r="427" spans="1:16" s="268" customFormat="1">
      <c r="A427" s="267"/>
      <c r="B427" s="240"/>
      <c r="C427" s="240"/>
      <c r="G427" s="240"/>
      <c r="H427" s="240"/>
      <c r="I427" s="240"/>
      <c r="J427" s="240"/>
      <c r="K427" s="240"/>
      <c r="L427" s="240"/>
      <c r="M427" s="240"/>
      <c r="N427" s="240"/>
      <c r="O427" s="240"/>
      <c r="P427" s="240"/>
    </row>
    <row r="428" spans="1:16" s="268" customFormat="1">
      <c r="A428" s="267"/>
      <c r="B428" s="240"/>
      <c r="C428" s="240"/>
      <c r="G428" s="240"/>
      <c r="H428" s="240"/>
      <c r="I428" s="240"/>
      <c r="J428" s="240"/>
      <c r="K428" s="240"/>
      <c r="L428" s="240"/>
      <c r="M428" s="240"/>
      <c r="N428" s="240"/>
      <c r="O428" s="240"/>
      <c r="P428" s="240"/>
    </row>
    <row r="429" spans="1:16" s="268" customFormat="1">
      <c r="A429" s="267"/>
      <c r="B429" s="240"/>
      <c r="C429" s="240"/>
      <c r="G429" s="240"/>
      <c r="H429" s="240"/>
      <c r="I429" s="240"/>
      <c r="J429" s="240"/>
      <c r="K429" s="240"/>
      <c r="L429" s="240"/>
      <c r="M429" s="240"/>
      <c r="N429" s="240"/>
      <c r="O429" s="240"/>
      <c r="P429" s="240"/>
    </row>
    <row r="430" spans="1:16" s="268" customFormat="1">
      <c r="A430" s="267"/>
      <c r="B430" s="240"/>
      <c r="C430" s="240"/>
      <c r="G430" s="240"/>
      <c r="H430" s="240"/>
      <c r="I430" s="240"/>
      <c r="J430" s="240"/>
      <c r="K430" s="240"/>
      <c r="L430" s="240"/>
      <c r="M430" s="240"/>
      <c r="N430" s="240"/>
      <c r="O430" s="240"/>
      <c r="P430" s="240"/>
    </row>
    <row r="431" spans="1:16" s="268" customFormat="1">
      <c r="A431" s="267"/>
      <c r="B431" s="240"/>
      <c r="C431" s="240"/>
      <c r="G431" s="240"/>
      <c r="H431" s="240"/>
      <c r="I431" s="240"/>
      <c r="J431" s="240"/>
      <c r="K431" s="240"/>
      <c r="L431" s="240"/>
      <c r="M431" s="240"/>
      <c r="N431" s="240"/>
      <c r="O431" s="240"/>
      <c r="P431" s="240"/>
    </row>
    <row r="432" spans="1:16" s="268" customFormat="1">
      <c r="A432" s="267"/>
      <c r="B432" s="240"/>
      <c r="C432" s="240"/>
      <c r="G432" s="240"/>
      <c r="H432" s="240"/>
      <c r="I432" s="240"/>
      <c r="J432" s="240"/>
      <c r="K432" s="240"/>
      <c r="L432" s="240"/>
      <c r="M432" s="240"/>
      <c r="N432" s="240"/>
      <c r="O432" s="240"/>
      <c r="P432" s="240"/>
    </row>
    <row r="433" spans="1:16" s="268" customFormat="1">
      <c r="A433" s="267"/>
      <c r="B433" s="240"/>
      <c r="C433" s="240"/>
      <c r="G433" s="240"/>
      <c r="H433" s="240"/>
      <c r="I433" s="240"/>
      <c r="J433" s="240"/>
      <c r="K433" s="240"/>
      <c r="L433" s="240"/>
      <c r="M433" s="240"/>
      <c r="N433" s="240"/>
      <c r="O433" s="240"/>
      <c r="P433" s="240"/>
    </row>
    <row r="434" spans="1:16" s="268" customFormat="1">
      <c r="A434" s="267"/>
      <c r="B434" s="240"/>
      <c r="C434" s="240"/>
      <c r="G434" s="240"/>
      <c r="H434" s="240"/>
      <c r="I434" s="240"/>
      <c r="J434" s="240"/>
      <c r="K434" s="240"/>
      <c r="L434" s="240"/>
      <c r="M434" s="240"/>
      <c r="N434" s="240"/>
      <c r="O434" s="240"/>
      <c r="P434" s="240"/>
    </row>
    <row r="435" spans="1:16" s="268" customFormat="1">
      <c r="A435" s="267"/>
      <c r="B435" s="240"/>
      <c r="C435" s="240"/>
      <c r="G435" s="240"/>
      <c r="H435" s="240"/>
      <c r="I435" s="240"/>
      <c r="J435" s="240"/>
      <c r="K435" s="240"/>
      <c r="L435" s="240"/>
      <c r="M435" s="240"/>
      <c r="N435" s="240"/>
      <c r="O435" s="240"/>
      <c r="P435" s="240"/>
    </row>
    <row r="436" spans="1:16" s="268" customFormat="1">
      <c r="A436" s="267"/>
      <c r="B436" s="240"/>
      <c r="C436" s="240"/>
      <c r="G436" s="240"/>
      <c r="H436" s="240"/>
      <c r="I436" s="240"/>
      <c r="J436" s="240"/>
      <c r="K436" s="240"/>
      <c r="L436" s="240"/>
      <c r="M436" s="240"/>
      <c r="N436" s="240"/>
      <c r="O436" s="240"/>
      <c r="P436" s="240"/>
    </row>
    <row r="437" spans="1:16" s="268" customFormat="1">
      <c r="A437" s="267"/>
      <c r="B437" s="240"/>
      <c r="C437" s="240"/>
      <c r="G437" s="240"/>
      <c r="H437" s="240"/>
      <c r="I437" s="240"/>
      <c r="J437" s="240"/>
      <c r="K437" s="240"/>
      <c r="L437" s="240"/>
      <c r="M437" s="240"/>
      <c r="N437" s="240"/>
      <c r="O437" s="240"/>
      <c r="P437" s="240"/>
    </row>
    <row r="438" spans="1:16" s="268" customFormat="1">
      <c r="A438" s="267"/>
      <c r="B438" s="240"/>
      <c r="C438" s="240"/>
      <c r="G438" s="240"/>
      <c r="H438" s="240"/>
      <c r="I438" s="240"/>
      <c r="J438" s="240"/>
      <c r="K438" s="240"/>
      <c r="L438" s="240"/>
      <c r="M438" s="240"/>
      <c r="N438" s="240"/>
      <c r="O438" s="240"/>
      <c r="P438" s="240"/>
    </row>
    <row r="439" spans="1:16" s="268" customFormat="1">
      <c r="A439" s="267"/>
      <c r="B439" s="240"/>
      <c r="C439" s="240"/>
      <c r="G439" s="240"/>
      <c r="H439" s="240"/>
      <c r="I439" s="240"/>
      <c r="J439" s="240"/>
      <c r="K439" s="240"/>
      <c r="L439" s="240"/>
      <c r="M439" s="240"/>
      <c r="N439" s="240"/>
      <c r="O439" s="240"/>
      <c r="P439" s="240"/>
    </row>
    <row r="440" spans="1:16" s="268" customFormat="1">
      <c r="A440" s="267"/>
      <c r="B440" s="240"/>
      <c r="C440" s="240"/>
      <c r="G440" s="240"/>
      <c r="H440" s="240"/>
      <c r="I440" s="240"/>
      <c r="J440" s="240"/>
      <c r="K440" s="240"/>
      <c r="L440" s="240"/>
      <c r="M440" s="240"/>
      <c r="N440" s="240"/>
      <c r="O440" s="240"/>
      <c r="P440" s="240"/>
    </row>
    <row r="441" spans="1:16" s="268" customFormat="1">
      <c r="A441" s="267"/>
      <c r="B441" s="240"/>
      <c r="C441" s="240"/>
      <c r="G441" s="240"/>
      <c r="H441" s="240"/>
      <c r="I441" s="240"/>
      <c r="J441" s="240"/>
      <c r="K441" s="240"/>
      <c r="L441" s="240"/>
      <c r="M441" s="240"/>
      <c r="N441" s="240"/>
      <c r="O441" s="240"/>
      <c r="P441" s="240"/>
    </row>
    <row r="442" spans="1:16" s="268" customFormat="1">
      <c r="A442" s="267"/>
      <c r="B442" s="240"/>
      <c r="C442" s="240"/>
      <c r="G442" s="240"/>
      <c r="H442" s="240"/>
      <c r="I442" s="240"/>
      <c r="J442" s="240"/>
      <c r="K442" s="240"/>
      <c r="L442" s="240"/>
      <c r="M442" s="240"/>
      <c r="N442" s="240"/>
      <c r="O442" s="240"/>
      <c r="P442" s="240"/>
    </row>
    <row r="443" spans="1:16" s="268" customFormat="1">
      <c r="A443" s="267"/>
      <c r="B443" s="240"/>
      <c r="C443" s="240"/>
      <c r="G443" s="240"/>
      <c r="H443" s="240"/>
      <c r="I443" s="240"/>
      <c r="J443" s="240"/>
      <c r="K443" s="240"/>
      <c r="L443" s="240"/>
      <c r="M443" s="240"/>
      <c r="N443" s="240"/>
      <c r="O443" s="240"/>
      <c r="P443" s="240"/>
    </row>
    <row r="444" spans="1:16" s="268" customFormat="1">
      <c r="A444" s="267"/>
      <c r="B444" s="240"/>
      <c r="C444" s="240"/>
      <c r="G444" s="240"/>
      <c r="H444" s="240"/>
      <c r="I444" s="240"/>
      <c r="J444" s="240"/>
      <c r="K444" s="240"/>
      <c r="L444" s="240"/>
      <c r="M444" s="240"/>
      <c r="N444" s="240"/>
      <c r="O444" s="240"/>
      <c r="P444" s="240"/>
    </row>
    <row r="445" spans="1:16" s="268" customFormat="1">
      <c r="A445" s="267"/>
      <c r="B445" s="240"/>
      <c r="C445" s="240"/>
      <c r="G445" s="240"/>
      <c r="H445" s="240"/>
      <c r="I445" s="240"/>
      <c r="J445" s="240"/>
      <c r="K445" s="240"/>
      <c r="L445" s="240"/>
      <c r="M445" s="240"/>
      <c r="N445" s="240"/>
      <c r="O445" s="240"/>
      <c r="P445" s="240"/>
    </row>
    <row r="446" spans="1:16" s="268" customFormat="1">
      <c r="A446" s="267"/>
      <c r="B446" s="240"/>
      <c r="C446" s="240"/>
      <c r="G446" s="240"/>
      <c r="H446" s="240"/>
      <c r="I446" s="240"/>
      <c r="J446" s="240"/>
      <c r="K446" s="240"/>
      <c r="L446" s="240"/>
      <c r="M446" s="240"/>
      <c r="N446" s="240"/>
      <c r="O446" s="240"/>
      <c r="P446" s="240"/>
    </row>
    <row r="447" spans="1:16" s="268" customFormat="1">
      <c r="A447" s="267"/>
      <c r="B447" s="240"/>
      <c r="C447" s="240"/>
      <c r="G447" s="240"/>
      <c r="H447" s="240"/>
      <c r="I447" s="240"/>
      <c r="J447" s="240"/>
      <c r="K447" s="240"/>
      <c r="L447" s="240"/>
      <c r="M447" s="240"/>
      <c r="N447" s="240"/>
      <c r="O447" s="240"/>
      <c r="P447" s="240"/>
    </row>
    <row r="448" spans="1:16" s="268" customFormat="1">
      <c r="A448" s="267"/>
      <c r="B448" s="240"/>
      <c r="C448" s="240"/>
      <c r="G448" s="240"/>
      <c r="H448" s="240"/>
      <c r="I448" s="240"/>
      <c r="J448" s="240"/>
      <c r="K448" s="240"/>
      <c r="L448" s="240"/>
      <c r="M448" s="240"/>
      <c r="N448" s="240"/>
      <c r="O448" s="240"/>
      <c r="P448" s="240"/>
    </row>
    <row r="449" spans="1:16" s="268" customFormat="1">
      <c r="A449" s="267"/>
      <c r="B449" s="240"/>
      <c r="C449" s="240"/>
      <c r="G449" s="240"/>
      <c r="H449" s="240"/>
      <c r="I449" s="240"/>
      <c r="J449" s="240"/>
      <c r="K449" s="240"/>
      <c r="L449" s="240"/>
      <c r="M449" s="240"/>
      <c r="N449" s="240"/>
      <c r="O449" s="240"/>
      <c r="P449" s="240"/>
    </row>
    <row r="450" spans="1:16" s="268" customFormat="1">
      <c r="A450" s="267"/>
      <c r="B450" s="240"/>
      <c r="C450" s="240"/>
      <c r="G450" s="240"/>
      <c r="H450" s="240"/>
      <c r="I450" s="240"/>
      <c r="J450" s="240"/>
      <c r="K450" s="240"/>
      <c r="L450" s="240"/>
      <c r="M450" s="240"/>
      <c r="N450" s="240"/>
      <c r="O450" s="240"/>
      <c r="P450" s="240"/>
    </row>
    <row r="451" spans="1:16" s="268" customFormat="1">
      <c r="A451" s="267"/>
      <c r="B451" s="240"/>
      <c r="C451" s="240"/>
      <c r="G451" s="240"/>
      <c r="H451" s="240"/>
      <c r="I451" s="240"/>
      <c r="J451" s="240"/>
      <c r="K451" s="240"/>
      <c r="L451" s="240"/>
      <c r="M451" s="240"/>
      <c r="N451" s="240"/>
      <c r="O451" s="240"/>
      <c r="P451" s="240"/>
    </row>
    <row r="452" spans="1:16" s="268" customFormat="1">
      <c r="A452" s="267"/>
      <c r="B452" s="240"/>
      <c r="C452" s="240"/>
      <c r="G452" s="240"/>
      <c r="H452" s="240"/>
      <c r="I452" s="240"/>
      <c r="J452" s="240"/>
      <c r="K452" s="240"/>
      <c r="L452" s="240"/>
      <c r="M452" s="240"/>
      <c r="N452" s="240"/>
      <c r="O452" s="240"/>
      <c r="P452" s="240"/>
    </row>
    <row r="453" spans="1:16" s="268" customFormat="1">
      <c r="A453" s="267"/>
      <c r="B453" s="240"/>
      <c r="C453" s="240"/>
      <c r="G453" s="240"/>
      <c r="H453" s="240"/>
      <c r="I453" s="240"/>
      <c r="J453" s="240"/>
      <c r="K453" s="240"/>
      <c r="L453" s="240"/>
      <c r="M453" s="240"/>
      <c r="N453" s="240"/>
      <c r="O453" s="240"/>
      <c r="P453" s="240"/>
    </row>
    <row r="454" spans="1:16" s="268" customFormat="1">
      <c r="A454" s="267"/>
      <c r="B454" s="240"/>
      <c r="C454" s="240"/>
      <c r="G454" s="240"/>
      <c r="H454" s="240"/>
      <c r="I454" s="240"/>
      <c r="J454" s="240"/>
      <c r="K454" s="240"/>
      <c r="L454" s="240"/>
      <c r="M454" s="240"/>
      <c r="N454" s="240"/>
      <c r="O454" s="240"/>
      <c r="P454" s="240"/>
    </row>
    <row r="455" spans="1:16" s="268" customFormat="1">
      <c r="A455" s="267"/>
      <c r="B455" s="240"/>
      <c r="C455" s="240"/>
      <c r="G455" s="240"/>
      <c r="H455" s="240"/>
      <c r="I455" s="240"/>
      <c r="J455" s="240"/>
      <c r="K455" s="240"/>
      <c r="L455" s="240"/>
      <c r="M455" s="240"/>
      <c r="N455" s="240"/>
      <c r="O455" s="240"/>
      <c r="P455" s="240"/>
    </row>
    <row r="456" spans="1:16" s="268" customFormat="1">
      <c r="A456" s="267"/>
      <c r="B456" s="240"/>
      <c r="C456" s="240"/>
      <c r="G456" s="240"/>
      <c r="H456" s="240"/>
      <c r="I456" s="240"/>
      <c r="J456" s="240"/>
      <c r="K456" s="240"/>
      <c r="L456" s="240"/>
      <c r="M456" s="240"/>
      <c r="N456" s="240"/>
      <c r="O456" s="240"/>
      <c r="P456" s="240"/>
    </row>
    <row r="457" spans="1:16" s="268" customFormat="1">
      <c r="A457" s="267"/>
      <c r="B457" s="240"/>
      <c r="C457" s="240"/>
      <c r="G457" s="240"/>
      <c r="H457" s="240"/>
      <c r="I457" s="240"/>
      <c r="J457" s="240"/>
      <c r="K457" s="240"/>
      <c r="L457" s="240"/>
      <c r="M457" s="240"/>
      <c r="N457" s="240"/>
      <c r="O457" s="240"/>
      <c r="P457" s="240"/>
    </row>
    <row r="458" spans="1:16" s="268" customFormat="1">
      <c r="A458" s="267"/>
      <c r="B458" s="240"/>
      <c r="C458" s="240"/>
      <c r="G458" s="240"/>
      <c r="H458" s="240"/>
      <c r="I458" s="240"/>
      <c r="J458" s="240"/>
      <c r="K458" s="240"/>
      <c r="L458" s="240"/>
      <c r="M458" s="240"/>
      <c r="N458" s="240"/>
      <c r="O458" s="240"/>
      <c r="P458" s="240"/>
    </row>
    <row r="459" spans="1:16" s="268" customFormat="1">
      <c r="A459" s="267"/>
      <c r="B459" s="240"/>
      <c r="C459" s="240"/>
      <c r="G459" s="240"/>
      <c r="H459" s="240"/>
      <c r="I459" s="240"/>
      <c r="J459" s="240"/>
      <c r="K459" s="240"/>
      <c r="L459" s="240"/>
      <c r="M459" s="240"/>
      <c r="N459" s="240"/>
      <c r="O459" s="240"/>
      <c r="P459" s="240"/>
    </row>
    <row r="460" spans="1:16" s="268" customFormat="1">
      <c r="A460" s="267"/>
      <c r="B460" s="240"/>
      <c r="C460" s="240"/>
      <c r="G460" s="240"/>
      <c r="H460" s="240"/>
      <c r="I460" s="240"/>
      <c r="J460" s="240"/>
      <c r="K460" s="240"/>
      <c r="L460" s="240"/>
      <c r="M460" s="240"/>
      <c r="N460" s="240"/>
      <c r="O460" s="240"/>
      <c r="P460" s="240"/>
    </row>
    <row r="461" spans="1:16" s="268" customFormat="1">
      <c r="A461" s="267"/>
      <c r="B461" s="240"/>
      <c r="C461" s="240"/>
      <c r="G461" s="240"/>
      <c r="H461" s="240"/>
      <c r="I461" s="240"/>
      <c r="J461" s="240"/>
      <c r="K461" s="240"/>
      <c r="L461" s="240"/>
      <c r="M461" s="240"/>
      <c r="N461" s="240"/>
      <c r="O461" s="240"/>
      <c r="P461" s="240"/>
    </row>
    <row r="462" spans="1:16" s="268" customFormat="1">
      <c r="A462" s="267"/>
      <c r="B462" s="240"/>
      <c r="C462" s="240"/>
      <c r="G462" s="240"/>
      <c r="H462" s="240"/>
      <c r="I462" s="240"/>
      <c r="J462" s="240"/>
      <c r="K462" s="240"/>
      <c r="L462" s="240"/>
      <c r="M462" s="240"/>
      <c r="N462" s="240"/>
      <c r="O462" s="240"/>
      <c r="P462" s="240"/>
    </row>
    <row r="463" spans="1:16" s="268" customFormat="1">
      <c r="A463" s="267"/>
      <c r="B463" s="240"/>
      <c r="C463" s="240"/>
      <c r="G463" s="240"/>
      <c r="H463" s="240"/>
      <c r="I463" s="240"/>
      <c r="J463" s="240"/>
      <c r="K463" s="240"/>
      <c r="L463" s="240"/>
      <c r="M463" s="240"/>
      <c r="N463" s="240"/>
      <c r="O463" s="240"/>
      <c r="P463" s="240"/>
    </row>
    <row r="464" spans="1:16" s="268" customFormat="1">
      <c r="A464" s="267"/>
      <c r="B464" s="240"/>
      <c r="C464" s="240"/>
      <c r="G464" s="240"/>
      <c r="H464" s="240"/>
      <c r="I464" s="240"/>
      <c r="J464" s="240"/>
      <c r="K464" s="240"/>
      <c r="L464" s="240"/>
      <c r="M464" s="240"/>
      <c r="N464" s="240"/>
      <c r="O464" s="240"/>
      <c r="P464" s="240"/>
    </row>
    <row r="465" spans="1:16" s="268" customFormat="1">
      <c r="A465" s="267"/>
      <c r="B465" s="240"/>
      <c r="C465" s="240"/>
      <c r="G465" s="240"/>
      <c r="H465" s="240"/>
      <c r="I465" s="240"/>
      <c r="J465" s="240"/>
      <c r="K465" s="240"/>
      <c r="L465" s="240"/>
      <c r="M465" s="240"/>
      <c r="N465" s="240"/>
      <c r="O465" s="240"/>
      <c r="P465" s="240"/>
    </row>
    <row r="466" spans="1:16" s="268" customFormat="1">
      <c r="A466" s="267"/>
      <c r="B466" s="240"/>
      <c r="C466" s="240"/>
      <c r="G466" s="240"/>
      <c r="H466" s="240"/>
      <c r="I466" s="240"/>
      <c r="J466" s="240"/>
      <c r="K466" s="240"/>
      <c r="L466" s="240"/>
      <c r="M466" s="240"/>
      <c r="N466" s="240"/>
      <c r="O466" s="240"/>
      <c r="P466" s="240"/>
    </row>
    <row r="467" spans="1:16" s="268" customFormat="1">
      <c r="A467" s="267"/>
      <c r="B467" s="240"/>
      <c r="C467" s="240"/>
      <c r="G467" s="240"/>
      <c r="H467" s="240"/>
      <c r="I467" s="240"/>
      <c r="J467" s="240"/>
      <c r="K467" s="240"/>
      <c r="L467" s="240"/>
      <c r="M467" s="240"/>
      <c r="N467" s="240"/>
      <c r="O467" s="240"/>
      <c r="P467" s="240"/>
    </row>
    <row r="468" spans="1:16" s="268" customFormat="1">
      <c r="A468" s="267"/>
      <c r="B468" s="240"/>
      <c r="C468" s="240"/>
      <c r="G468" s="240"/>
      <c r="H468" s="240"/>
      <c r="I468" s="240"/>
      <c r="J468" s="240"/>
      <c r="K468" s="240"/>
      <c r="L468" s="240"/>
      <c r="M468" s="240"/>
      <c r="N468" s="240"/>
      <c r="O468" s="240"/>
      <c r="P468" s="240"/>
    </row>
    <row r="469" spans="1:16" s="268" customFormat="1">
      <c r="A469" s="267"/>
      <c r="B469" s="240"/>
      <c r="C469" s="240"/>
      <c r="G469" s="240"/>
      <c r="H469" s="240"/>
      <c r="I469" s="240"/>
      <c r="J469" s="240"/>
      <c r="K469" s="240"/>
      <c r="L469" s="240"/>
      <c r="M469" s="240"/>
      <c r="N469" s="240"/>
      <c r="O469" s="240"/>
      <c r="P469" s="240"/>
    </row>
    <row r="470" spans="1:16" s="268" customFormat="1">
      <c r="A470" s="267"/>
      <c r="B470" s="240"/>
      <c r="C470" s="240"/>
      <c r="G470" s="240"/>
      <c r="H470" s="240"/>
      <c r="I470" s="240"/>
      <c r="J470" s="240"/>
      <c r="K470" s="240"/>
      <c r="L470" s="240"/>
      <c r="M470" s="240"/>
      <c r="N470" s="240"/>
      <c r="O470" s="240"/>
      <c r="P470" s="240"/>
    </row>
    <row r="471" spans="1:16" s="268" customFormat="1">
      <c r="A471" s="267"/>
      <c r="B471" s="240"/>
      <c r="C471" s="240"/>
      <c r="G471" s="240"/>
      <c r="H471" s="240"/>
      <c r="I471" s="240"/>
      <c r="J471" s="240"/>
      <c r="K471" s="240"/>
      <c r="L471" s="240"/>
      <c r="M471" s="240"/>
      <c r="N471" s="240"/>
      <c r="O471" s="240"/>
      <c r="P471" s="240"/>
    </row>
    <row r="472" spans="1:16" s="268" customFormat="1">
      <c r="A472" s="267"/>
      <c r="B472" s="240"/>
      <c r="C472" s="240"/>
      <c r="G472" s="240"/>
      <c r="H472" s="240"/>
      <c r="I472" s="240"/>
      <c r="J472" s="240"/>
      <c r="K472" s="240"/>
      <c r="L472" s="240"/>
      <c r="M472" s="240"/>
      <c r="N472" s="240"/>
      <c r="O472" s="240"/>
      <c r="P472" s="240"/>
    </row>
    <row r="473" spans="1:16" s="268" customFormat="1">
      <c r="A473" s="267"/>
      <c r="B473" s="240"/>
      <c r="C473" s="240"/>
      <c r="G473" s="240"/>
      <c r="H473" s="240"/>
      <c r="I473" s="240"/>
      <c r="J473" s="240"/>
      <c r="K473" s="240"/>
      <c r="L473" s="240"/>
      <c r="M473" s="240"/>
      <c r="N473" s="240"/>
      <c r="O473" s="240"/>
      <c r="P473" s="240"/>
    </row>
    <row r="474" spans="1:16" s="268" customFormat="1">
      <c r="A474" s="267"/>
      <c r="B474" s="240"/>
      <c r="C474" s="240"/>
      <c r="G474" s="240"/>
      <c r="H474" s="240"/>
      <c r="I474" s="240"/>
      <c r="J474" s="240"/>
      <c r="K474" s="240"/>
      <c r="L474" s="240"/>
      <c r="M474" s="240"/>
      <c r="N474" s="240"/>
      <c r="O474" s="240"/>
      <c r="P474" s="240"/>
    </row>
    <row r="475" spans="1:16" s="268" customFormat="1">
      <c r="A475" s="267"/>
      <c r="B475" s="240"/>
      <c r="C475" s="240"/>
      <c r="G475" s="240"/>
      <c r="H475" s="240"/>
      <c r="I475" s="240"/>
      <c r="J475" s="240"/>
      <c r="K475" s="240"/>
      <c r="L475" s="240"/>
      <c r="M475" s="240"/>
      <c r="N475" s="240"/>
      <c r="O475" s="240"/>
      <c r="P475" s="240"/>
    </row>
    <row r="476" spans="1:16" s="268" customFormat="1">
      <c r="A476" s="267"/>
      <c r="B476" s="240"/>
      <c r="C476" s="240"/>
      <c r="G476" s="240"/>
      <c r="H476" s="240"/>
      <c r="I476" s="240"/>
      <c r="J476" s="240"/>
      <c r="K476" s="240"/>
      <c r="L476" s="240"/>
      <c r="M476" s="240"/>
      <c r="N476" s="240"/>
      <c r="O476" s="240"/>
      <c r="P476" s="240"/>
    </row>
    <row r="477" spans="1:16" s="268" customFormat="1">
      <c r="A477" s="267"/>
      <c r="B477" s="240"/>
      <c r="C477" s="240"/>
      <c r="G477" s="240"/>
      <c r="H477" s="240"/>
      <c r="I477" s="240"/>
      <c r="J477" s="240"/>
      <c r="K477" s="240"/>
      <c r="L477" s="240"/>
      <c r="M477" s="240"/>
      <c r="N477" s="240"/>
      <c r="O477" s="240"/>
      <c r="P477" s="240"/>
    </row>
    <row r="478" spans="1:16" s="268" customFormat="1">
      <c r="A478" s="267"/>
      <c r="B478" s="240"/>
      <c r="C478" s="240"/>
      <c r="G478" s="240"/>
      <c r="H478" s="240"/>
      <c r="I478" s="240"/>
      <c r="J478" s="240"/>
      <c r="K478" s="240"/>
      <c r="L478" s="240"/>
      <c r="M478" s="240"/>
      <c r="N478" s="240"/>
      <c r="O478" s="240"/>
      <c r="P478" s="240"/>
    </row>
    <row r="479" spans="1:16" s="268" customFormat="1">
      <c r="A479" s="267"/>
      <c r="B479" s="240"/>
      <c r="C479" s="240"/>
      <c r="G479" s="240"/>
      <c r="H479" s="240"/>
      <c r="I479" s="240"/>
      <c r="J479" s="240"/>
      <c r="K479" s="240"/>
      <c r="L479" s="240"/>
      <c r="M479" s="240"/>
      <c r="N479" s="240"/>
      <c r="O479" s="240"/>
      <c r="P479" s="240"/>
    </row>
    <row r="480" spans="1:16" s="268" customFormat="1">
      <c r="A480" s="267"/>
      <c r="B480" s="240"/>
      <c r="C480" s="240"/>
      <c r="G480" s="240"/>
      <c r="H480" s="240"/>
      <c r="I480" s="240"/>
      <c r="J480" s="240"/>
      <c r="K480" s="240"/>
      <c r="L480" s="240"/>
      <c r="M480" s="240"/>
      <c r="N480" s="240"/>
      <c r="O480" s="240"/>
      <c r="P480" s="240"/>
    </row>
    <row r="481" spans="1:16" s="268" customFormat="1">
      <c r="A481" s="267"/>
      <c r="B481" s="240"/>
      <c r="C481" s="240"/>
      <c r="G481" s="240"/>
      <c r="H481" s="240"/>
      <c r="I481" s="240"/>
      <c r="J481" s="240"/>
      <c r="K481" s="240"/>
      <c r="L481" s="240"/>
      <c r="M481" s="240"/>
      <c r="N481" s="240"/>
      <c r="O481" s="240"/>
      <c r="P481" s="240"/>
    </row>
    <row r="482" spans="1:16" s="268" customFormat="1">
      <c r="A482" s="267"/>
      <c r="B482" s="240"/>
      <c r="C482" s="240"/>
      <c r="G482" s="240"/>
      <c r="H482" s="240"/>
      <c r="I482" s="240"/>
      <c r="J482" s="240"/>
      <c r="K482" s="240"/>
      <c r="L482" s="240"/>
      <c r="M482" s="240"/>
      <c r="N482" s="240"/>
      <c r="O482" s="240"/>
      <c r="P482" s="240"/>
    </row>
    <row r="483" spans="1:16" s="268" customFormat="1">
      <c r="A483" s="267"/>
      <c r="B483" s="240"/>
      <c r="C483" s="240"/>
      <c r="G483" s="240"/>
      <c r="H483" s="240"/>
      <c r="I483" s="240"/>
      <c r="J483" s="240"/>
      <c r="K483" s="240"/>
      <c r="L483" s="240"/>
      <c r="M483" s="240"/>
      <c r="N483" s="240"/>
      <c r="O483" s="240"/>
      <c r="P483" s="240"/>
    </row>
    <row r="484" spans="1:16" s="268" customFormat="1">
      <c r="A484" s="267"/>
      <c r="B484" s="240"/>
      <c r="C484" s="240"/>
      <c r="G484" s="240"/>
      <c r="H484" s="240"/>
      <c r="I484" s="240"/>
      <c r="J484" s="240"/>
      <c r="K484" s="240"/>
      <c r="L484" s="240"/>
      <c r="M484" s="240"/>
      <c r="N484" s="240"/>
      <c r="O484" s="240"/>
      <c r="P484" s="240"/>
    </row>
    <row r="485" spans="1:16" s="268" customFormat="1">
      <c r="A485" s="267"/>
      <c r="B485" s="240"/>
      <c r="C485" s="240"/>
      <c r="G485" s="240"/>
      <c r="H485" s="240"/>
      <c r="I485" s="240"/>
      <c r="J485" s="240"/>
      <c r="K485" s="240"/>
      <c r="L485" s="240"/>
      <c r="M485" s="240"/>
      <c r="N485" s="240"/>
      <c r="O485" s="240"/>
      <c r="P485" s="240"/>
    </row>
    <row r="486" spans="1:16" s="268" customFormat="1">
      <c r="A486" s="267"/>
      <c r="B486" s="240"/>
      <c r="C486" s="240"/>
      <c r="G486" s="240"/>
      <c r="H486" s="240"/>
      <c r="I486" s="240"/>
      <c r="J486" s="240"/>
      <c r="K486" s="240"/>
      <c r="L486" s="240"/>
      <c r="M486" s="240"/>
      <c r="N486" s="240"/>
      <c r="O486" s="240"/>
      <c r="P486" s="240"/>
    </row>
    <row r="487" spans="1:16" s="268" customFormat="1">
      <c r="A487" s="267"/>
      <c r="B487" s="240"/>
      <c r="C487" s="240"/>
      <c r="G487" s="240"/>
      <c r="H487" s="240"/>
      <c r="I487" s="240"/>
      <c r="J487" s="240"/>
      <c r="K487" s="240"/>
      <c r="L487" s="240"/>
      <c r="M487" s="240"/>
      <c r="N487" s="240"/>
      <c r="O487" s="240"/>
      <c r="P487" s="240"/>
    </row>
    <row r="488" spans="1:16" s="268" customFormat="1">
      <c r="A488" s="267"/>
      <c r="B488" s="240"/>
      <c r="C488" s="240"/>
      <c r="G488" s="240"/>
      <c r="H488" s="240"/>
      <c r="I488" s="240"/>
      <c r="J488" s="240"/>
      <c r="K488" s="240"/>
      <c r="L488" s="240"/>
      <c r="M488" s="240"/>
      <c r="N488" s="240"/>
      <c r="O488" s="240"/>
      <c r="P488" s="240"/>
    </row>
    <row r="489" spans="1:16" s="268" customFormat="1">
      <c r="A489" s="267"/>
      <c r="B489" s="240"/>
      <c r="C489" s="240"/>
      <c r="G489" s="240"/>
      <c r="H489" s="240"/>
      <c r="I489" s="240"/>
      <c r="J489" s="240"/>
      <c r="K489" s="240"/>
      <c r="L489" s="240"/>
      <c r="M489" s="240"/>
      <c r="N489" s="240"/>
      <c r="O489" s="240"/>
      <c r="P489" s="240"/>
    </row>
    <row r="490" spans="1:16" s="268" customFormat="1">
      <c r="A490" s="267"/>
      <c r="B490" s="240"/>
      <c r="C490" s="240"/>
      <c r="G490" s="240"/>
      <c r="H490" s="240"/>
      <c r="I490" s="240"/>
      <c r="J490" s="240"/>
      <c r="K490" s="240"/>
      <c r="L490" s="240"/>
      <c r="M490" s="240"/>
      <c r="N490" s="240"/>
      <c r="O490" s="240"/>
      <c r="P490" s="240"/>
    </row>
    <row r="491" spans="1:16" s="268" customFormat="1">
      <c r="A491" s="267"/>
      <c r="B491" s="240"/>
      <c r="C491" s="240"/>
      <c r="G491" s="240"/>
      <c r="H491" s="240"/>
      <c r="I491" s="240"/>
      <c r="J491" s="240"/>
      <c r="K491" s="240"/>
      <c r="L491" s="240"/>
      <c r="M491" s="240"/>
      <c r="N491" s="240"/>
      <c r="O491" s="240"/>
      <c r="P491" s="240"/>
    </row>
    <row r="492" spans="1:16" s="268" customFormat="1">
      <c r="A492" s="267"/>
      <c r="B492" s="240"/>
      <c r="C492" s="240"/>
      <c r="G492" s="240"/>
      <c r="H492" s="240"/>
      <c r="I492" s="240"/>
      <c r="J492" s="240"/>
      <c r="K492" s="240"/>
      <c r="L492" s="240"/>
      <c r="M492" s="240"/>
      <c r="N492" s="240"/>
      <c r="O492" s="240"/>
      <c r="P492" s="240"/>
    </row>
    <row r="493" spans="1:16" s="268" customFormat="1">
      <c r="A493" s="267"/>
      <c r="B493" s="240"/>
      <c r="C493" s="240"/>
      <c r="G493" s="240"/>
      <c r="H493" s="240"/>
      <c r="I493" s="240"/>
      <c r="J493" s="240"/>
      <c r="K493" s="240"/>
      <c r="L493" s="240"/>
      <c r="M493" s="240"/>
      <c r="N493" s="240"/>
      <c r="O493" s="240"/>
      <c r="P493" s="240"/>
    </row>
    <row r="494" spans="1:16" s="268" customFormat="1">
      <c r="A494" s="267"/>
      <c r="B494" s="240"/>
      <c r="C494" s="240"/>
      <c r="G494" s="240"/>
      <c r="H494" s="240"/>
      <c r="I494" s="240"/>
      <c r="J494" s="240"/>
      <c r="K494" s="240"/>
      <c r="L494" s="240"/>
      <c r="M494" s="240"/>
      <c r="N494" s="240"/>
      <c r="O494" s="240"/>
      <c r="P494" s="240"/>
    </row>
    <row r="495" spans="1:16" s="268" customFormat="1">
      <c r="A495" s="267"/>
      <c r="B495" s="240"/>
      <c r="C495" s="240"/>
      <c r="G495" s="240"/>
      <c r="H495" s="240"/>
      <c r="I495" s="240"/>
      <c r="J495" s="240"/>
      <c r="K495" s="240"/>
      <c r="L495" s="240"/>
      <c r="M495" s="240"/>
      <c r="N495" s="240"/>
      <c r="O495" s="240"/>
      <c r="P495" s="240"/>
    </row>
    <row r="496" spans="1:16" s="268" customFormat="1">
      <c r="A496" s="267"/>
      <c r="B496" s="240"/>
      <c r="C496" s="240"/>
      <c r="G496" s="240"/>
      <c r="H496" s="240"/>
      <c r="I496" s="240"/>
      <c r="J496" s="240"/>
      <c r="K496" s="240"/>
      <c r="L496" s="240"/>
      <c r="M496" s="240"/>
      <c r="N496" s="240"/>
      <c r="O496" s="240"/>
      <c r="P496" s="240"/>
    </row>
    <row r="497" spans="1:16" s="268" customFormat="1">
      <c r="A497" s="267"/>
      <c r="B497" s="240"/>
      <c r="C497" s="240"/>
      <c r="G497" s="240"/>
      <c r="H497" s="240"/>
      <c r="I497" s="240"/>
      <c r="J497" s="240"/>
      <c r="K497" s="240"/>
      <c r="L497" s="240"/>
      <c r="M497" s="240"/>
      <c r="N497" s="240"/>
      <c r="O497" s="240"/>
      <c r="P497" s="240"/>
    </row>
    <row r="498" spans="1:16" s="268" customFormat="1">
      <c r="A498" s="267"/>
      <c r="B498" s="240"/>
      <c r="C498" s="240"/>
      <c r="G498" s="240"/>
      <c r="H498" s="240"/>
      <c r="I498" s="240"/>
      <c r="J498" s="240"/>
      <c r="K498" s="240"/>
      <c r="L498" s="240"/>
      <c r="M498" s="240"/>
      <c r="N498" s="240"/>
      <c r="O498" s="240"/>
      <c r="P498" s="240"/>
    </row>
    <row r="499" spans="1:16" s="268" customFormat="1">
      <c r="A499" s="267"/>
      <c r="B499" s="240"/>
      <c r="C499" s="240"/>
      <c r="G499" s="240"/>
      <c r="H499" s="240"/>
      <c r="I499" s="240"/>
      <c r="J499" s="240"/>
      <c r="K499" s="240"/>
      <c r="L499" s="240"/>
      <c r="M499" s="240"/>
      <c r="N499" s="240"/>
      <c r="O499" s="240"/>
      <c r="P499" s="240"/>
    </row>
    <row r="500" spans="1:16" s="268" customFormat="1">
      <c r="A500" s="267"/>
      <c r="B500" s="240"/>
      <c r="C500" s="240"/>
      <c r="G500" s="240"/>
      <c r="H500" s="240"/>
      <c r="I500" s="240"/>
      <c r="J500" s="240"/>
      <c r="K500" s="240"/>
      <c r="L500" s="240"/>
      <c r="M500" s="240"/>
      <c r="N500" s="240"/>
      <c r="O500" s="240"/>
      <c r="P500" s="240"/>
    </row>
    <row r="501" spans="1:16" s="268" customFormat="1">
      <c r="A501" s="267"/>
      <c r="B501" s="240"/>
      <c r="C501" s="240"/>
      <c r="G501" s="240"/>
      <c r="H501" s="240"/>
      <c r="I501" s="240"/>
      <c r="J501" s="240"/>
      <c r="K501" s="240"/>
      <c r="L501" s="240"/>
      <c r="M501" s="240"/>
      <c r="N501" s="240"/>
      <c r="O501" s="240"/>
      <c r="P501" s="240"/>
    </row>
    <row r="502" spans="1:16" s="268" customFormat="1">
      <c r="A502" s="267"/>
      <c r="B502" s="240"/>
      <c r="C502" s="240"/>
      <c r="G502" s="240"/>
      <c r="H502" s="240"/>
      <c r="I502" s="240"/>
      <c r="J502" s="240"/>
      <c r="K502" s="240"/>
      <c r="L502" s="240"/>
      <c r="M502" s="240"/>
      <c r="N502" s="240"/>
      <c r="O502" s="240"/>
      <c r="P502" s="240"/>
    </row>
    <row r="503" spans="1:16" s="268" customFormat="1">
      <c r="A503" s="267"/>
      <c r="B503" s="240"/>
      <c r="C503" s="240"/>
      <c r="G503" s="240"/>
      <c r="H503" s="240"/>
      <c r="I503" s="240"/>
      <c r="J503" s="240"/>
      <c r="K503" s="240"/>
      <c r="L503" s="240"/>
      <c r="M503" s="240"/>
      <c r="N503" s="240"/>
      <c r="O503" s="240"/>
      <c r="P503" s="240"/>
    </row>
    <row r="504" spans="1:16" s="268" customFormat="1">
      <c r="A504" s="267"/>
      <c r="B504" s="240"/>
      <c r="C504" s="240"/>
      <c r="G504" s="240"/>
      <c r="H504" s="240"/>
      <c r="I504" s="240"/>
      <c r="J504" s="240"/>
      <c r="K504" s="240"/>
      <c r="L504" s="240"/>
      <c r="M504" s="240"/>
      <c r="N504" s="240"/>
      <c r="O504" s="240"/>
      <c r="P504" s="240"/>
    </row>
    <row r="505" spans="1:16" s="268" customFormat="1">
      <c r="A505" s="267"/>
      <c r="B505" s="240"/>
      <c r="C505" s="240"/>
      <c r="G505" s="240"/>
      <c r="H505" s="240"/>
      <c r="I505" s="240"/>
      <c r="J505" s="240"/>
      <c r="K505" s="240"/>
      <c r="L505" s="240"/>
      <c r="M505" s="240"/>
      <c r="N505" s="240"/>
      <c r="O505" s="240"/>
      <c r="P505" s="240"/>
    </row>
    <row r="506" spans="1:16" s="268" customFormat="1">
      <c r="A506" s="267"/>
      <c r="B506" s="240"/>
      <c r="C506" s="240"/>
      <c r="G506" s="240"/>
      <c r="H506" s="240"/>
      <c r="I506" s="240"/>
      <c r="J506" s="240"/>
      <c r="K506" s="240"/>
      <c r="L506" s="240"/>
      <c r="M506" s="240"/>
      <c r="N506" s="240"/>
      <c r="O506" s="240"/>
      <c r="P506" s="240"/>
    </row>
    <row r="507" spans="1:16" s="268" customFormat="1">
      <c r="A507" s="267"/>
      <c r="B507" s="240"/>
      <c r="C507" s="240"/>
      <c r="G507" s="240"/>
      <c r="H507" s="240"/>
      <c r="I507" s="240"/>
      <c r="J507" s="240"/>
      <c r="K507" s="240"/>
      <c r="L507" s="240"/>
      <c r="M507" s="240"/>
      <c r="N507" s="240"/>
      <c r="O507" s="240"/>
      <c r="P507" s="240"/>
    </row>
    <row r="508" spans="1:16" s="268" customFormat="1">
      <c r="A508" s="267"/>
      <c r="B508" s="240"/>
      <c r="C508" s="240"/>
      <c r="G508" s="240"/>
      <c r="H508" s="240"/>
      <c r="I508" s="240"/>
      <c r="J508" s="240"/>
      <c r="K508" s="240"/>
      <c r="L508" s="240"/>
      <c r="M508" s="240"/>
      <c r="N508" s="240"/>
      <c r="O508" s="240"/>
      <c r="P508" s="240"/>
    </row>
    <row r="509" spans="1:16" s="268" customFormat="1">
      <c r="A509" s="267"/>
      <c r="B509" s="240"/>
      <c r="C509" s="240"/>
      <c r="G509" s="240"/>
      <c r="H509" s="240"/>
      <c r="I509" s="240"/>
      <c r="J509" s="240"/>
      <c r="K509" s="240"/>
      <c r="L509" s="240"/>
      <c r="M509" s="240"/>
      <c r="N509" s="240"/>
      <c r="O509" s="240"/>
      <c r="P509" s="240"/>
    </row>
    <row r="510" spans="1:16" s="268" customFormat="1">
      <c r="A510" s="267"/>
      <c r="B510" s="240"/>
      <c r="C510" s="240"/>
      <c r="G510" s="240"/>
      <c r="H510" s="240"/>
      <c r="I510" s="240"/>
      <c r="J510" s="240"/>
      <c r="K510" s="240"/>
      <c r="L510" s="240"/>
      <c r="M510" s="240"/>
      <c r="N510" s="240"/>
      <c r="O510" s="240"/>
      <c r="P510" s="240"/>
    </row>
    <row r="511" spans="1:16" s="268" customFormat="1">
      <c r="A511" s="267"/>
      <c r="B511" s="240"/>
      <c r="C511" s="240"/>
      <c r="G511" s="240"/>
      <c r="H511" s="240"/>
      <c r="I511" s="240"/>
      <c r="J511" s="240"/>
      <c r="K511" s="240"/>
      <c r="L511" s="240"/>
      <c r="M511" s="240"/>
      <c r="N511" s="240"/>
      <c r="O511" s="240"/>
      <c r="P511" s="240"/>
    </row>
    <row r="512" spans="1:16" s="268" customFormat="1">
      <c r="A512" s="267"/>
      <c r="B512" s="240"/>
      <c r="C512" s="240"/>
      <c r="G512" s="240"/>
      <c r="H512" s="240"/>
      <c r="I512" s="240"/>
      <c r="J512" s="240"/>
      <c r="K512" s="240"/>
      <c r="L512" s="240"/>
      <c r="M512" s="240"/>
      <c r="N512" s="240"/>
      <c r="O512" s="240"/>
      <c r="P512" s="240"/>
    </row>
    <row r="513" spans="1:16" s="268" customFormat="1">
      <c r="A513" s="267"/>
      <c r="B513" s="240"/>
      <c r="C513" s="240"/>
      <c r="G513" s="240"/>
      <c r="H513" s="240"/>
      <c r="I513" s="240"/>
      <c r="J513" s="240"/>
      <c r="K513" s="240"/>
      <c r="L513" s="240"/>
      <c r="M513" s="240"/>
      <c r="N513" s="240"/>
      <c r="O513" s="240"/>
      <c r="P513" s="240"/>
    </row>
    <row r="514" spans="1:16" s="268" customFormat="1">
      <c r="A514" s="267"/>
      <c r="B514" s="240"/>
      <c r="C514" s="240"/>
      <c r="G514" s="240"/>
      <c r="H514" s="240"/>
      <c r="I514" s="240"/>
      <c r="J514" s="240"/>
      <c r="K514" s="240"/>
      <c r="L514" s="240"/>
      <c r="M514" s="240"/>
      <c r="N514" s="240"/>
      <c r="O514" s="240"/>
      <c r="P514" s="240"/>
    </row>
    <row r="515" spans="1:16" s="268" customFormat="1">
      <c r="A515" s="267"/>
      <c r="B515" s="240"/>
      <c r="C515" s="240"/>
      <c r="G515" s="240"/>
      <c r="H515" s="240"/>
      <c r="I515" s="240"/>
      <c r="J515" s="240"/>
      <c r="K515" s="240"/>
      <c r="L515" s="240"/>
      <c r="M515" s="240"/>
      <c r="N515" s="240"/>
      <c r="O515" s="240"/>
      <c r="P515" s="240"/>
    </row>
    <row r="516" spans="1:16" s="268" customFormat="1">
      <c r="A516" s="267"/>
      <c r="B516" s="240"/>
      <c r="C516" s="240"/>
      <c r="G516" s="240"/>
      <c r="H516" s="240"/>
      <c r="I516" s="240"/>
      <c r="J516" s="240"/>
      <c r="K516" s="240"/>
      <c r="L516" s="240"/>
      <c r="M516" s="240"/>
      <c r="N516" s="240"/>
      <c r="O516" s="240"/>
      <c r="P516" s="240"/>
    </row>
    <row r="517" spans="1:16" s="268" customFormat="1">
      <c r="A517" s="267"/>
      <c r="B517" s="240"/>
      <c r="C517" s="240"/>
      <c r="G517" s="240"/>
      <c r="H517" s="240"/>
      <c r="I517" s="240"/>
      <c r="J517" s="240"/>
      <c r="K517" s="240"/>
      <c r="L517" s="240"/>
      <c r="M517" s="240"/>
      <c r="N517" s="240"/>
      <c r="O517" s="240"/>
      <c r="P517" s="240"/>
    </row>
    <row r="518" spans="1:16" s="268" customFormat="1">
      <c r="A518" s="267"/>
      <c r="B518" s="240"/>
      <c r="C518" s="240"/>
      <c r="G518" s="240"/>
      <c r="H518" s="240"/>
      <c r="I518" s="240"/>
      <c r="J518" s="240"/>
      <c r="K518" s="240"/>
      <c r="L518" s="240"/>
      <c r="M518" s="240"/>
      <c r="N518" s="240"/>
      <c r="O518" s="240"/>
      <c r="P518" s="240"/>
    </row>
    <row r="519" spans="1:16" s="268" customFormat="1">
      <c r="A519" s="267"/>
      <c r="B519" s="240"/>
      <c r="C519" s="240"/>
      <c r="G519" s="240"/>
      <c r="H519" s="240"/>
      <c r="I519" s="240"/>
      <c r="J519" s="240"/>
      <c r="K519" s="240"/>
      <c r="L519" s="240"/>
      <c r="M519" s="240"/>
      <c r="N519" s="240"/>
      <c r="O519" s="240"/>
      <c r="P519" s="240"/>
    </row>
    <row r="520" spans="1:16" s="268" customFormat="1">
      <c r="A520" s="267"/>
      <c r="B520" s="240"/>
      <c r="C520" s="240"/>
      <c r="G520" s="240"/>
      <c r="H520" s="240"/>
      <c r="I520" s="240"/>
      <c r="J520" s="240"/>
      <c r="K520" s="240"/>
      <c r="L520" s="240"/>
      <c r="M520" s="240"/>
      <c r="N520" s="240"/>
      <c r="O520" s="240"/>
      <c r="P520" s="240"/>
    </row>
    <row r="521" spans="1:16" s="268" customFormat="1">
      <c r="A521" s="267"/>
      <c r="B521" s="240"/>
      <c r="C521" s="240"/>
      <c r="G521" s="240"/>
      <c r="H521" s="240"/>
      <c r="I521" s="240"/>
      <c r="J521" s="240"/>
      <c r="K521" s="240"/>
      <c r="L521" s="240"/>
      <c r="M521" s="240"/>
      <c r="N521" s="240"/>
      <c r="O521" s="240"/>
      <c r="P521" s="240"/>
    </row>
    <row r="522" spans="1:16" s="268" customFormat="1">
      <c r="A522" s="267"/>
      <c r="B522" s="240"/>
      <c r="C522" s="240"/>
      <c r="G522" s="240"/>
      <c r="H522" s="240"/>
      <c r="I522" s="240"/>
      <c r="J522" s="240"/>
      <c r="K522" s="240"/>
      <c r="L522" s="240"/>
      <c r="M522" s="240"/>
      <c r="N522" s="240"/>
      <c r="O522" s="240"/>
      <c r="P522" s="240"/>
    </row>
    <row r="523" spans="1:16" s="268" customFormat="1">
      <c r="A523" s="267"/>
      <c r="B523" s="240"/>
      <c r="C523" s="240"/>
      <c r="G523" s="240"/>
      <c r="H523" s="240"/>
      <c r="I523" s="240"/>
      <c r="J523" s="240"/>
      <c r="K523" s="240"/>
      <c r="L523" s="240"/>
      <c r="M523" s="240"/>
      <c r="N523" s="240"/>
      <c r="O523" s="240"/>
      <c r="P523" s="240"/>
    </row>
    <row r="524" spans="1:16" s="268" customFormat="1">
      <c r="A524" s="267"/>
      <c r="B524" s="240"/>
      <c r="C524" s="240"/>
      <c r="G524" s="240"/>
      <c r="H524" s="240"/>
      <c r="I524" s="240"/>
      <c r="J524" s="240"/>
      <c r="K524" s="240"/>
      <c r="L524" s="240"/>
      <c r="M524" s="240"/>
      <c r="N524" s="240"/>
      <c r="O524" s="240"/>
      <c r="P524" s="240"/>
    </row>
    <row r="525" spans="1:16" s="268" customFormat="1">
      <c r="A525" s="267"/>
      <c r="B525" s="240"/>
      <c r="C525" s="240"/>
      <c r="G525" s="240"/>
      <c r="H525" s="240"/>
      <c r="I525" s="240"/>
      <c r="J525" s="240"/>
      <c r="K525" s="240"/>
      <c r="L525" s="240"/>
      <c r="M525" s="240"/>
      <c r="N525" s="240"/>
      <c r="O525" s="240"/>
      <c r="P525" s="240"/>
    </row>
    <row r="526" spans="1:16" s="268" customFormat="1">
      <c r="A526" s="267"/>
      <c r="B526" s="240"/>
      <c r="C526" s="240"/>
      <c r="G526" s="240"/>
      <c r="H526" s="240"/>
      <c r="I526" s="240"/>
      <c r="J526" s="240"/>
      <c r="K526" s="240"/>
      <c r="L526" s="240"/>
      <c r="M526" s="240"/>
      <c r="N526" s="240"/>
      <c r="O526" s="240"/>
      <c r="P526" s="240"/>
    </row>
    <row r="527" spans="1:16" s="268" customFormat="1">
      <c r="A527" s="267"/>
      <c r="B527" s="240"/>
      <c r="C527" s="240"/>
      <c r="G527" s="240"/>
      <c r="H527" s="240"/>
      <c r="I527" s="240"/>
      <c r="J527" s="240"/>
      <c r="K527" s="240"/>
      <c r="L527" s="240"/>
      <c r="M527" s="240"/>
      <c r="N527" s="240"/>
      <c r="O527" s="240"/>
      <c r="P527" s="240"/>
    </row>
    <row r="528" spans="1:16" s="268" customFormat="1">
      <c r="A528" s="267"/>
      <c r="B528" s="240"/>
      <c r="C528" s="240"/>
      <c r="G528" s="240"/>
      <c r="H528" s="240"/>
      <c r="I528" s="240"/>
      <c r="J528" s="240"/>
      <c r="K528" s="240"/>
      <c r="L528" s="240"/>
      <c r="M528" s="240"/>
      <c r="N528" s="240"/>
      <c r="O528" s="240"/>
      <c r="P528" s="240"/>
    </row>
    <row r="529" spans="1:16" s="268" customFormat="1">
      <c r="A529" s="267"/>
      <c r="B529" s="240"/>
      <c r="C529" s="240"/>
      <c r="G529" s="240"/>
      <c r="H529" s="240"/>
      <c r="I529" s="240"/>
      <c r="J529" s="240"/>
      <c r="K529" s="240"/>
      <c r="L529" s="240"/>
      <c r="M529" s="240"/>
      <c r="N529" s="240"/>
      <c r="O529" s="240"/>
      <c r="P529" s="240"/>
    </row>
    <row r="530" spans="1:16" s="268" customFormat="1">
      <c r="A530" s="267"/>
      <c r="B530" s="240"/>
      <c r="C530" s="240"/>
      <c r="G530" s="240"/>
      <c r="H530" s="240"/>
      <c r="I530" s="240"/>
      <c r="J530" s="240"/>
      <c r="K530" s="240"/>
      <c r="L530" s="240"/>
      <c r="M530" s="240"/>
      <c r="N530" s="240"/>
      <c r="O530" s="240"/>
      <c r="P530" s="240"/>
    </row>
    <row r="531" spans="1:16" s="268" customFormat="1">
      <c r="A531" s="267"/>
      <c r="B531" s="240"/>
      <c r="C531" s="240"/>
      <c r="G531" s="240"/>
      <c r="H531" s="240"/>
      <c r="I531" s="240"/>
      <c r="J531" s="240"/>
      <c r="K531" s="240"/>
      <c r="L531" s="240"/>
      <c r="M531" s="240"/>
      <c r="N531" s="240"/>
      <c r="O531" s="240"/>
      <c r="P531" s="240"/>
    </row>
    <row r="532" spans="1:16" s="268" customFormat="1">
      <c r="A532" s="267"/>
      <c r="B532" s="240"/>
      <c r="C532" s="240"/>
      <c r="G532" s="240"/>
      <c r="H532" s="240"/>
      <c r="I532" s="240"/>
      <c r="J532" s="240"/>
      <c r="K532" s="240"/>
      <c r="L532" s="240"/>
      <c r="M532" s="240"/>
      <c r="N532" s="240"/>
      <c r="O532" s="240"/>
      <c r="P532" s="240"/>
    </row>
    <row r="533" spans="1:16" s="268" customFormat="1">
      <c r="A533" s="267"/>
      <c r="B533" s="240"/>
      <c r="C533" s="240"/>
      <c r="G533" s="240"/>
      <c r="H533" s="240"/>
      <c r="I533" s="240"/>
      <c r="J533" s="240"/>
      <c r="K533" s="240"/>
      <c r="L533" s="240"/>
      <c r="M533" s="240"/>
      <c r="N533" s="240"/>
      <c r="O533" s="240"/>
      <c r="P533" s="240"/>
    </row>
    <row r="534" spans="1:16" s="268" customFormat="1">
      <c r="A534" s="267"/>
      <c r="B534" s="240"/>
      <c r="C534" s="240"/>
      <c r="G534" s="240"/>
      <c r="H534" s="240"/>
      <c r="I534" s="240"/>
      <c r="J534" s="240"/>
      <c r="K534" s="240"/>
      <c r="L534" s="240"/>
      <c r="M534" s="240"/>
      <c r="N534" s="240"/>
      <c r="O534" s="240"/>
      <c r="P534" s="240"/>
    </row>
    <row r="535" spans="1:16" s="268" customFormat="1">
      <c r="A535" s="267"/>
      <c r="B535" s="240"/>
      <c r="C535" s="240"/>
      <c r="G535" s="240"/>
      <c r="H535" s="240"/>
      <c r="I535" s="240"/>
      <c r="J535" s="240"/>
      <c r="K535" s="240"/>
      <c r="L535" s="240"/>
      <c r="M535" s="240"/>
      <c r="N535" s="240"/>
      <c r="O535" s="240"/>
      <c r="P535" s="240"/>
    </row>
    <row r="536" spans="1:16" s="268" customFormat="1">
      <c r="A536" s="267"/>
      <c r="B536" s="240"/>
      <c r="C536" s="240"/>
      <c r="G536" s="240"/>
      <c r="H536" s="240"/>
      <c r="I536" s="240"/>
      <c r="J536" s="240"/>
      <c r="K536" s="240"/>
      <c r="L536" s="240"/>
      <c r="M536" s="240"/>
      <c r="N536" s="240"/>
      <c r="O536" s="240"/>
      <c r="P536" s="240"/>
    </row>
    <row r="537" spans="1:16" s="268" customFormat="1">
      <c r="A537" s="267"/>
      <c r="B537" s="240"/>
      <c r="C537" s="240"/>
      <c r="G537" s="240"/>
      <c r="H537" s="240"/>
      <c r="I537" s="240"/>
      <c r="J537" s="240"/>
      <c r="K537" s="240"/>
      <c r="L537" s="240"/>
      <c r="M537" s="240"/>
      <c r="N537" s="240"/>
      <c r="O537" s="240"/>
      <c r="P537" s="240"/>
    </row>
    <row r="538" spans="1:16" s="268" customFormat="1">
      <c r="A538" s="267"/>
      <c r="B538" s="240"/>
      <c r="C538" s="240"/>
      <c r="G538" s="240"/>
      <c r="H538" s="240"/>
      <c r="I538" s="240"/>
      <c r="J538" s="240"/>
      <c r="K538" s="240"/>
      <c r="L538" s="240"/>
      <c r="M538" s="240"/>
      <c r="N538" s="240"/>
      <c r="O538" s="240"/>
      <c r="P538" s="240"/>
    </row>
    <row r="539" spans="1:16" s="268" customFormat="1">
      <c r="A539" s="267"/>
      <c r="B539" s="240"/>
      <c r="C539" s="240"/>
      <c r="G539" s="240"/>
      <c r="H539" s="240"/>
      <c r="I539" s="240"/>
      <c r="J539" s="240"/>
      <c r="K539" s="240"/>
      <c r="L539" s="240"/>
      <c r="M539" s="240"/>
      <c r="N539" s="240"/>
      <c r="O539" s="240"/>
      <c r="P539" s="240"/>
    </row>
    <row r="540" spans="1:16" s="268" customFormat="1">
      <c r="A540" s="267"/>
      <c r="B540" s="240"/>
      <c r="C540" s="240"/>
      <c r="G540" s="240"/>
      <c r="H540" s="240"/>
      <c r="I540" s="240"/>
      <c r="J540" s="240"/>
      <c r="K540" s="240"/>
      <c r="L540" s="240"/>
      <c r="M540" s="240"/>
      <c r="N540" s="240"/>
      <c r="O540" s="240"/>
      <c r="P540" s="240"/>
    </row>
    <row r="541" spans="1:16" s="268" customFormat="1">
      <c r="A541" s="267"/>
      <c r="B541" s="240"/>
      <c r="C541" s="240"/>
      <c r="G541" s="240"/>
      <c r="H541" s="240"/>
      <c r="I541" s="240"/>
      <c r="J541" s="240"/>
      <c r="K541" s="240"/>
      <c r="L541" s="240"/>
      <c r="M541" s="240"/>
      <c r="N541" s="240"/>
      <c r="O541" s="240"/>
      <c r="P541" s="240"/>
    </row>
    <row r="542" spans="1:16" s="268" customFormat="1">
      <c r="A542" s="267"/>
      <c r="B542" s="240"/>
      <c r="C542" s="240"/>
      <c r="G542" s="240"/>
      <c r="H542" s="240"/>
      <c r="I542" s="240"/>
      <c r="J542" s="240"/>
      <c r="K542" s="240"/>
      <c r="L542" s="240"/>
      <c r="M542" s="240"/>
      <c r="N542" s="240"/>
      <c r="O542" s="240"/>
      <c r="P542" s="240"/>
    </row>
    <row r="543" spans="1:16" s="268" customFormat="1">
      <c r="A543" s="267"/>
      <c r="B543" s="240"/>
      <c r="C543" s="240"/>
      <c r="G543" s="240"/>
      <c r="H543" s="240"/>
      <c r="I543" s="240"/>
      <c r="J543" s="240"/>
      <c r="K543" s="240"/>
      <c r="L543" s="240"/>
      <c r="M543" s="240"/>
      <c r="N543" s="240"/>
      <c r="O543" s="240"/>
      <c r="P543" s="240"/>
    </row>
    <row r="544" spans="1:16" s="268" customFormat="1">
      <c r="A544" s="267"/>
      <c r="B544" s="240"/>
      <c r="C544" s="240"/>
      <c r="G544" s="240"/>
      <c r="H544" s="240"/>
      <c r="I544" s="240"/>
      <c r="J544" s="240"/>
      <c r="K544" s="240"/>
      <c r="L544" s="240"/>
      <c r="M544" s="240"/>
      <c r="N544" s="240"/>
      <c r="O544" s="240"/>
      <c r="P544" s="240"/>
    </row>
    <row r="545" spans="1:16" s="268" customFormat="1">
      <c r="A545" s="267"/>
      <c r="B545" s="240"/>
      <c r="C545" s="240"/>
      <c r="G545" s="240"/>
      <c r="H545" s="240"/>
      <c r="I545" s="240"/>
      <c r="J545" s="240"/>
      <c r="K545" s="240"/>
      <c r="L545" s="240"/>
      <c r="M545" s="240"/>
      <c r="N545" s="240"/>
      <c r="O545" s="240"/>
      <c r="P545" s="240"/>
    </row>
    <row r="546" spans="1:16" s="268" customFormat="1">
      <c r="A546" s="267"/>
      <c r="B546" s="240"/>
      <c r="C546" s="240"/>
      <c r="G546" s="240"/>
      <c r="H546" s="240"/>
      <c r="I546" s="240"/>
      <c r="J546" s="240"/>
      <c r="K546" s="240"/>
      <c r="L546" s="240"/>
      <c r="M546" s="240"/>
      <c r="N546" s="240"/>
      <c r="O546" s="240"/>
      <c r="P546" s="240"/>
    </row>
    <row r="547" spans="1:16" s="268" customFormat="1">
      <c r="A547" s="267"/>
      <c r="B547" s="240"/>
      <c r="C547" s="240"/>
      <c r="G547" s="240"/>
      <c r="H547" s="240"/>
      <c r="I547" s="240"/>
      <c r="J547" s="240"/>
      <c r="K547" s="240"/>
      <c r="L547" s="240"/>
      <c r="M547" s="240"/>
      <c r="N547" s="240"/>
      <c r="O547" s="240"/>
      <c r="P547" s="240"/>
    </row>
    <row r="548" spans="1:16" s="268" customFormat="1">
      <c r="A548" s="267"/>
      <c r="B548" s="240"/>
      <c r="C548" s="240"/>
      <c r="G548" s="240"/>
      <c r="H548" s="240"/>
      <c r="I548" s="240"/>
      <c r="J548" s="240"/>
      <c r="K548" s="240"/>
      <c r="L548" s="240"/>
      <c r="M548" s="240"/>
      <c r="N548" s="240"/>
      <c r="O548" s="240"/>
      <c r="P548" s="240"/>
    </row>
    <row r="549" spans="1:16" s="268" customFormat="1">
      <c r="A549" s="267"/>
      <c r="B549" s="240"/>
      <c r="C549" s="240"/>
      <c r="G549" s="240"/>
      <c r="H549" s="240"/>
      <c r="I549" s="240"/>
      <c r="J549" s="240"/>
      <c r="K549" s="240"/>
      <c r="L549" s="240"/>
      <c r="M549" s="240"/>
      <c r="N549" s="240"/>
      <c r="O549" s="240"/>
      <c r="P549" s="240"/>
    </row>
    <row r="550" spans="1:16" s="268" customFormat="1">
      <c r="A550" s="267"/>
      <c r="B550" s="240"/>
      <c r="C550" s="240"/>
      <c r="G550" s="240"/>
      <c r="H550" s="240"/>
      <c r="I550" s="240"/>
      <c r="J550" s="240"/>
      <c r="K550" s="240"/>
      <c r="L550" s="240"/>
      <c r="M550" s="240"/>
      <c r="N550" s="240"/>
      <c r="O550" s="240"/>
      <c r="P550" s="240"/>
    </row>
    <row r="551" spans="1:16" s="268" customFormat="1">
      <c r="A551" s="267"/>
      <c r="B551" s="240"/>
      <c r="C551" s="240"/>
      <c r="G551" s="240"/>
      <c r="H551" s="240"/>
      <c r="I551" s="240"/>
      <c r="J551" s="240"/>
      <c r="K551" s="240"/>
      <c r="L551" s="240"/>
      <c r="M551" s="240"/>
      <c r="N551" s="240"/>
      <c r="O551" s="240"/>
      <c r="P551" s="240"/>
    </row>
    <row r="552" spans="1:16" s="268" customFormat="1">
      <c r="A552" s="267"/>
      <c r="B552" s="240"/>
      <c r="C552" s="240"/>
      <c r="G552" s="240"/>
      <c r="H552" s="240"/>
      <c r="I552" s="240"/>
      <c r="J552" s="240"/>
      <c r="K552" s="240"/>
      <c r="L552" s="240"/>
      <c r="M552" s="240"/>
      <c r="N552" s="240"/>
      <c r="O552" s="240"/>
      <c r="P552" s="240"/>
    </row>
    <row r="553" spans="1:16" s="268" customFormat="1">
      <c r="A553" s="267"/>
      <c r="B553" s="240"/>
      <c r="C553" s="240"/>
      <c r="G553" s="240"/>
      <c r="H553" s="240"/>
      <c r="I553" s="240"/>
      <c r="J553" s="240"/>
      <c r="K553" s="240"/>
      <c r="L553" s="240"/>
      <c r="M553" s="240"/>
      <c r="N553" s="240"/>
      <c r="O553" s="240"/>
      <c r="P553" s="240"/>
    </row>
    <row r="554" spans="1:16" s="268" customFormat="1">
      <c r="A554" s="267"/>
      <c r="B554" s="240"/>
      <c r="C554" s="240"/>
      <c r="G554" s="240"/>
      <c r="H554" s="240"/>
      <c r="I554" s="240"/>
      <c r="J554" s="240"/>
      <c r="K554" s="240"/>
      <c r="L554" s="240"/>
      <c r="M554" s="240"/>
      <c r="N554" s="240"/>
      <c r="O554" s="240"/>
      <c r="P554" s="240"/>
    </row>
    <row r="555" spans="1:16" s="268" customFormat="1">
      <c r="A555" s="267"/>
      <c r="B555" s="240"/>
      <c r="C555" s="240"/>
      <c r="G555" s="240"/>
      <c r="H555" s="240"/>
      <c r="I555" s="240"/>
      <c r="J555" s="240"/>
      <c r="K555" s="240"/>
      <c r="L555" s="240"/>
      <c r="M555" s="240"/>
      <c r="N555" s="240"/>
      <c r="O555" s="240"/>
      <c r="P555" s="240"/>
    </row>
    <row r="556" spans="1:16" s="268" customFormat="1">
      <c r="A556" s="267"/>
      <c r="B556" s="240"/>
      <c r="C556" s="240"/>
      <c r="G556" s="240"/>
      <c r="H556" s="240"/>
      <c r="I556" s="240"/>
      <c r="J556" s="240"/>
      <c r="K556" s="240"/>
      <c r="L556" s="240"/>
      <c r="M556" s="240"/>
      <c r="N556" s="240"/>
      <c r="O556" s="240"/>
      <c r="P556" s="240"/>
    </row>
    <row r="557" spans="1:16" s="268" customFormat="1">
      <c r="A557" s="267"/>
      <c r="B557" s="240"/>
      <c r="C557" s="240"/>
      <c r="G557" s="240"/>
      <c r="H557" s="240"/>
      <c r="I557" s="240"/>
      <c r="J557" s="240"/>
      <c r="K557" s="240"/>
      <c r="L557" s="240"/>
      <c r="M557" s="240"/>
      <c r="N557" s="240"/>
      <c r="O557" s="240"/>
      <c r="P557" s="240"/>
    </row>
    <row r="558" spans="1:16" s="268" customFormat="1">
      <c r="A558" s="267"/>
      <c r="B558" s="240"/>
      <c r="C558" s="240"/>
      <c r="G558" s="240"/>
      <c r="H558" s="240"/>
      <c r="I558" s="240"/>
      <c r="J558" s="240"/>
      <c r="K558" s="240"/>
      <c r="L558" s="240"/>
      <c r="M558" s="240"/>
      <c r="N558" s="240"/>
      <c r="O558" s="240"/>
      <c r="P558" s="240"/>
    </row>
    <row r="559" spans="1:16" s="268" customFormat="1">
      <c r="A559" s="267"/>
      <c r="B559" s="240"/>
      <c r="C559" s="240"/>
      <c r="G559" s="240"/>
      <c r="H559" s="240"/>
      <c r="I559" s="240"/>
      <c r="J559" s="240"/>
      <c r="K559" s="240"/>
      <c r="L559" s="240"/>
      <c r="M559" s="240"/>
      <c r="N559" s="240"/>
      <c r="O559" s="240"/>
      <c r="P559" s="240"/>
    </row>
    <row r="560" spans="1:16" s="268" customFormat="1">
      <c r="A560" s="267"/>
      <c r="B560" s="240"/>
      <c r="C560" s="240"/>
      <c r="G560" s="240"/>
      <c r="H560" s="240"/>
      <c r="I560" s="240"/>
      <c r="J560" s="240"/>
      <c r="K560" s="240"/>
      <c r="L560" s="240"/>
      <c r="M560" s="240"/>
      <c r="N560" s="240"/>
      <c r="O560" s="240"/>
      <c r="P560" s="240"/>
    </row>
    <row r="561" spans="1:16" s="268" customFormat="1">
      <c r="A561" s="267"/>
      <c r="B561" s="240"/>
      <c r="C561" s="240"/>
      <c r="G561" s="240"/>
      <c r="H561" s="240"/>
      <c r="I561" s="240"/>
      <c r="J561" s="240"/>
      <c r="K561" s="240"/>
      <c r="L561" s="240"/>
      <c r="M561" s="240"/>
      <c r="N561" s="240"/>
      <c r="O561" s="240"/>
      <c r="P561" s="240"/>
    </row>
    <row r="562" spans="1:16" s="268" customFormat="1">
      <c r="A562" s="267"/>
      <c r="B562" s="240"/>
      <c r="C562" s="240"/>
      <c r="G562" s="240"/>
      <c r="H562" s="240"/>
      <c r="I562" s="240"/>
      <c r="J562" s="240"/>
      <c r="K562" s="240"/>
      <c r="L562" s="240"/>
      <c r="M562" s="240"/>
      <c r="N562" s="240"/>
      <c r="O562" s="240"/>
      <c r="P562" s="240"/>
    </row>
    <row r="563" spans="1:16" s="268" customFormat="1">
      <c r="A563" s="267"/>
      <c r="B563" s="240"/>
      <c r="C563" s="240"/>
      <c r="G563" s="240"/>
      <c r="H563" s="240"/>
      <c r="I563" s="240"/>
      <c r="J563" s="240"/>
      <c r="K563" s="240"/>
      <c r="L563" s="240"/>
      <c r="M563" s="240"/>
      <c r="N563" s="240"/>
      <c r="O563" s="240"/>
      <c r="P563" s="240"/>
    </row>
    <row r="564" spans="1:16" s="268" customFormat="1">
      <c r="A564" s="267"/>
      <c r="B564" s="240"/>
      <c r="C564" s="240"/>
      <c r="G564" s="240"/>
      <c r="H564" s="240"/>
      <c r="I564" s="240"/>
      <c r="J564" s="240"/>
      <c r="K564" s="240"/>
      <c r="L564" s="240"/>
      <c r="M564" s="240"/>
      <c r="N564" s="240"/>
      <c r="O564" s="240"/>
      <c r="P564" s="240"/>
    </row>
    <row r="565" spans="1:16" s="268" customFormat="1">
      <c r="A565" s="267"/>
      <c r="B565" s="240"/>
      <c r="C565" s="240"/>
      <c r="G565" s="240"/>
      <c r="H565" s="240"/>
      <c r="I565" s="240"/>
      <c r="J565" s="240"/>
      <c r="K565" s="240"/>
      <c r="L565" s="240"/>
      <c r="M565" s="240"/>
      <c r="N565" s="240"/>
      <c r="O565" s="240"/>
      <c r="P565" s="240"/>
    </row>
    <row r="566" spans="1:16" s="268" customFormat="1">
      <c r="A566" s="267"/>
      <c r="B566" s="240"/>
      <c r="C566" s="240"/>
      <c r="G566" s="240"/>
      <c r="H566" s="240"/>
      <c r="I566" s="240"/>
      <c r="J566" s="240"/>
      <c r="K566" s="240"/>
      <c r="L566" s="240"/>
      <c r="M566" s="240"/>
      <c r="N566" s="240"/>
      <c r="O566" s="240"/>
      <c r="P566" s="240"/>
    </row>
    <row r="567" spans="1:16" s="268" customFormat="1">
      <c r="A567" s="267"/>
      <c r="B567" s="240"/>
      <c r="C567" s="240"/>
      <c r="G567" s="240"/>
      <c r="H567" s="240"/>
      <c r="I567" s="240"/>
      <c r="J567" s="240"/>
      <c r="K567" s="240"/>
      <c r="L567" s="240"/>
      <c r="M567" s="240"/>
      <c r="N567" s="240"/>
      <c r="O567" s="240"/>
      <c r="P567" s="240"/>
    </row>
    <row r="568" spans="1:16" s="268" customFormat="1">
      <c r="A568" s="267"/>
      <c r="B568" s="240"/>
      <c r="C568" s="240"/>
      <c r="G568" s="240"/>
      <c r="H568" s="240"/>
      <c r="I568" s="240"/>
      <c r="J568" s="240"/>
      <c r="K568" s="240"/>
      <c r="L568" s="240"/>
      <c r="M568" s="240"/>
      <c r="N568" s="240"/>
      <c r="O568" s="240"/>
      <c r="P568" s="240"/>
    </row>
    <row r="569" spans="1:16" s="268" customFormat="1">
      <c r="A569" s="267"/>
      <c r="B569" s="240"/>
      <c r="C569" s="240"/>
      <c r="G569" s="240"/>
      <c r="H569" s="240"/>
      <c r="I569" s="240"/>
      <c r="J569" s="240"/>
      <c r="K569" s="240"/>
      <c r="L569" s="240"/>
      <c r="M569" s="240"/>
      <c r="N569" s="240"/>
      <c r="O569" s="240"/>
      <c r="P569" s="240"/>
    </row>
    <row r="570" spans="1:16" s="268" customFormat="1">
      <c r="A570" s="267"/>
      <c r="B570" s="240"/>
      <c r="C570" s="240"/>
      <c r="G570" s="240"/>
      <c r="H570" s="240"/>
      <c r="I570" s="240"/>
      <c r="J570" s="240"/>
      <c r="K570" s="240"/>
      <c r="L570" s="240"/>
      <c r="M570" s="240"/>
      <c r="N570" s="240"/>
      <c r="O570" s="240"/>
      <c r="P570" s="240"/>
    </row>
    <row r="571" spans="1:16" s="268" customFormat="1">
      <c r="A571" s="267"/>
      <c r="B571" s="240"/>
      <c r="C571" s="240"/>
      <c r="G571" s="240"/>
      <c r="H571" s="240"/>
      <c r="I571" s="240"/>
      <c r="J571" s="240"/>
      <c r="K571" s="240"/>
      <c r="L571" s="240"/>
      <c r="M571" s="240"/>
      <c r="N571" s="240"/>
      <c r="O571" s="240"/>
      <c r="P571" s="240"/>
    </row>
    <row r="572" spans="1:16" s="268" customFormat="1">
      <c r="A572" s="267"/>
      <c r="B572" s="240"/>
      <c r="C572" s="240"/>
      <c r="G572" s="240"/>
      <c r="H572" s="240"/>
      <c r="I572" s="240"/>
      <c r="J572" s="240"/>
      <c r="K572" s="240"/>
      <c r="L572" s="240"/>
      <c r="M572" s="240"/>
      <c r="N572" s="240"/>
      <c r="O572" s="240"/>
      <c r="P572" s="240"/>
    </row>
    <row r="573" spans="1:16" s="268" customFormat="1">
      <c r="A573" s="267"/>
      <c r="B573" s="240"/>
      <c r="C573" s="240"/>
      <c r="G573" s="240"/>
      <c r="H573" s="240"/>
      <c r="I573" s="240"/>
      <c r="J573" s="240"/>
      <c r="K573" s="240"/>
      <c r="L573" s="240"/>
      <c r="M573" s="240"/>
      <c r="N573" s="240"/>
      <c r="O573" s="240"/>
      <c r="P573" s="240"/>
    </row>
    <row r="574" spans="1:16" s="268" customFormat="1">
      <c r="A574" s="267"/>
      <c r="B574" s="240"/>
      <c r="C574" s="240"/>
      <c r="G574" s="240"/>
      <c r="H574" s="240"/>
      <c r="I574" s="240"/>
      <c r="J574" s="240"/>
      <c r="K574" s="240"/>
      <c r="L574" s="240"/>
      <c r="M574" s="240"/>
      <c r="N574" s="240"/>
      <c r="O574" s="240"/>
      <c r="P574" s="240"/>
    </row>
    <row r="575" spans="1:16" s="268" customFormat="1">
      <c r="A575" s="267"/>
      <c r="B575" s="240"/>
      <c r="C575" s="240"/>
      <c r="G575" s="240"/>
      <c r="H575" s="240"/>
      <c r="I575" s="240"/>
      <c r="J575" s="240"/>
      <c r="K575" s="240"/>
      <c r="L575" s="240"/>
      <c r="M575" s="240"/>
      <c r="N575" s="240"/>
      <c r="O575" s="240"/>
      <c r="P575" s="240"/>
    </row>
    <row r="576" spans="1:16" s="268" customFormat="1">
      <c r="A576" s="267"/>
      <c r="B576" s="240"/>
      <c r="C576" s="240"/>
      <c r="G576" s="240"/>
      <c r="H576" s="240"/>
      <c r="I576" s="240"/>
      <c r="J576" s="240"/>
      <c r="K576" s="240"/>
      <c r="L576" s="240"/>
      <c r="M576" s="240"/>
      <c r="N576" s="240"/>
      <c r="O576" s="240"/>
      <c r="P576" s="240"/>
    </row>
    <row r="577" spans="1:16" s="268" customFormat="1">
      <c r="A577" s="267"/>
      <c r="B577" s="240"/>
      <c r="C577" s="240"/>
      <c r="G577" s="240"/>
      <c r="H577" s="240"/>
      <c r="I577" s="240"/>
      <c r="J577" s="240"/>
      <c r="K577" s="240"/>
      <c r="L577" s="240"/>
      <c r="M577" s="240"/>
      <c r="N577" s="240"/>
      <c r="O577" s="240"/>
      <c r="P577" s="240"/>
    </row>
    <row r="578" spans="1:16" s="268" customFormat="1">
      <c r="A578" s="267"/>
      <c r="B578" s="240"/>
      <c r="C578" s="240"/>
      <c r="G578" s="240"/>
      <c r="H578" s="240"/>
      <c r="I578" s="240"/>
      <c r="J578" s="240"/>
      <c r="K578" s="240"/>
      <c r="L578" s="240"/>
      <c r="M578" s="240"/>
      <c r="N578" s="240"/>
      <c r="O578" s="240"/>
      <c r="P578" s="240"/>
    </row>
    <row r="579" spans="1:16" s="268" customFormat="1">
      <c r="A579" s="267"/>
      <c r="B579" s="240"/>
      <c r="C579" s="240"/>
      <c r="G579" s="240"/>
      <c r="H579" s="240"/>
      <c r="I579" s="240"/>
      <c r="J579" s="240"/>
      <c r="K579" s="240"/>
      <c r="L579" s="240"/>
      <c r="M579" s="240"/>
      <c r="N579" s="240"/>
      <c r="O579" s="240"/>
      <c r="P579" s="240"/>
    </row>
    <row r="580" spans="1:16" s="268" customFormat="1">
      <c r="A580" s="267"/>
      <c r="B580" s="240"/>
      <c r="C580" s="240"/>
      <c r="G580" s="240"/>
      <c r="H580" s="240"/>
      <c r="I580" s="240"/>
      <c r="J580" s="240"/>
      <c r="K580" s="240"/>
      <c r="L580" s="240"/>
      <c r="M580" s="240"/>
      <c r="N580" s="240"/>
      <c r="O580" s="240"/>
      <c r="P580" s="240"/>
    </row>
    <row r="581" spans="1:16" s="268" customFormat="1">
      <c r="A581" s="267"/>
      <c r="B581" s="240"/>
      <c r="C581" s="240"/>
      <c r="G581" s="240"/>
      <c r="H581" s="240"/>
      <c r="I581" s="240"/>
      <c r="J581" s="240"/>
      <c r="K581" s="240"/>
      <c r="L581" s="240"/>
      <c r="M581" s="240"/>
      <c r="N581" s="240"/>
      <c r="O581" s="240"/>
      <c r="P581" s="240"/>
    </row>
    <row r="582" spans="1:16" s="268" customFormat="1">
      <c r="A582" s="267"/>
      <c r="B582" s="240"/>
      <c r="C582" s="240"/>
      <c r="G582" s="240"/>
      <c r="H582" s="240"/>
      <c r="I582" s="240"/>
      <c r="J582" s="240"/>
      <c r="K582" s="240"/>
      <c r="L582" s="240"/>
      <c r="M582" s="240"/>
      <c r="N582" s="240"/>
      <c r="O582" s="240"/>
      <c r="P582" s="240"/>
    </row>
    <row r="583" spans="1:16" s="268" customFormat="1">
      <c r="A583" s="267"/>
      <c r="B583" s="240"/>
      <c r="C583" s="240"/>
      <c r="G583" s="240"/>
      <c r="H583" s="240"/>
      <c r="I583" s="240"/>
      <c r="J583" s="240"/>
      <c r="K583" s="240"/>
      <c r="L583" s="240"/>
      <c r="M583" s="240"/>
      <c r="N583" s="240"/>
      <c r="O583" s="240"/>
      <c r="P583" s="240"/>
    </row>
    <row r="584" spans="1:16" s="268" customFormat="1">
      <c r="A584" s="267"/>
      <c r="B584" s="240"/>
      <c r="C584" s="240"/>
      <c r="G584" s="240"/>
      <c r="H584" s="240"/>
      <c r="I584" s="240"/>
      <c r="J584" s="240"/>
      <c r="K584" s="240"/>
      <c r="L584" s="240"/>
      <c r="M584" s="240"/>
      <c r="N584" s="240"/>
      <c r="O584" s="240"/>
      <c r="P584" s="240"/>
    </row>
    <row r="585" spans="1:16" s="268" customFormat="1">
      <c r="A585" s="267"/>
      <c r="B585" s="240"/>
      <c r="C585" s="240"/>
      <c r="G585" s="240"/>
      <c r="H585" s="240"/>
      <c r="I585" s="240"/>
      <c r="J585" s="240"/>
      <c r="K585" s="240"/>
      <c r="L585" s="240"/>
      <c r="M585" s="240"/>
      <c r="N585" s="240"/>
      <c r="O585" s="240"/>
      <c r="P585" s="240"/>
    </row>
    <row r="586" spans="1:16" s="268" customFormat="1">
      <c r="A586" s="267"/>
      <c r="B586" s="240"/>
      <c r="C586" s="240"/>
      <c r="G586" s="240"/>
      <c r="H586" s="240"/>
      <c r="I586" s="240"/>
      <c r="J586" s="240"/>
      <c r="K586" s="240"/>
      <c r="L586" s="240"/>
      <c r="M586" s="240"/>
      <c r="N586" s="240"/>
      <c r="O586" s="240"/>
      <c r="P586" s="240"/>
    </row>
    <row r="587" spans="1:16" s="268" customFormat="1">
      <c r="A587" s="267"/>
      <c r="B587" s="240"/>
      <c r="C587" s="240"/>
      <c r="G587" s="240"/>
      <c r="H587" s="240"/>
      <c r="I587" s="240"/>
      <c r="J587" s="240"/>
      <c r="K587" s="240"/>
      <c r="L587" s="240"/>
      <c r="M587" s="240"/>
      <c r="N587" s="240"/>
      <c r="O587" s="240"/>
      <c r="P587" s="240"/>
    </row>
    <row r="588" spans="1:16" s="268" customFormat="1">
      <c r="A588" s="267"/>
      <c r="B588" s="240"/>
      <c r="C588" s="240"/>
      <c r="G588" s="240"/>
      <c r="H588" s="240"/>
      <c r="I588" s="240"/>
      <c r="J588" s="240"/>
      <c r="K588" s="240"/>
      <c r="L588" s="240"/>
      <c r="M588" s="240"/>
      <c r="N588" s="240"/>
      <c r="O588" s="240"/>
      <c r="P588" s="240"/>
    </row>
    <row r="589" spans="1:16" s="268" customFormat="1">
      <c r="A589" s="267"/>
      <c r="B589" s="240"/>
      <c r="C589" s="240"/>
      <c r="G589" s="240"/>
      <c r="H589" s="240"/>
      <c r="I589" s="240"/>
      <c r="J589" s="240"/>
      <c r="K589" s="240"/>
      <c r="L589" s="240"/>
      <c r="M589" s="240"/>
      <c r="N589" s="240"/>
      <c r="O589" s="240"/>
      <c r="P589" s="240"/>
    </row>
    <row r="590" spans="1:16" s="268" customFormat="1">
      <c r="A590" s="267"/>
      <c r="B590" s="240"/>
      <c r="C590" s="240"/>
      <c r="G590" s="240"/>
      <c r="H590" s="240"/>
      <c r="I590" s="240"/>
      <c r="J590" s="240"/>
      <c r="K590" s="240"/>
      <c r="L590" s="240"/>
      <c r="M590" s="240"/>
      <c r="N590" s="240"/>
      <c r="O590" s="240"/>
      <c r="P590" s="240"/>
    </row>
    <row r="591" spans="1:16" s="268" customFormat="1">
      <c r="A591" s="267"/>
      <c r="B591" s="240"/>
      <c r="C591" s="240"/>
      <c r="G591" s="240"/>
      <c r="H591" s="240"/>
      <c r="I591" s="240"/>
      <c r="J591" s="240"/>
      <c r="K591" s="240"/>
      <c r="L591" s="240"/>
      <c r="M591" s="240"/>
      <c r="N591" s="240"/>
      <c r="O591" s="240"/>
      <c r="P591" s="240"/>
    </row>
    <row r="592" spans="1:16" s="268" customFormat="1">
      <c r="A592" s="267"/>
      <c r="B592" s="240"/>
      <c r="C592" s="240"/>
      <c r="G592" s="240"/>
      <c r="H592" s="240"/>
      <c r="I592" s="240"/>
      <c r="J592" s="240"/>
      <c r="K592" s="240"/>
      <c r="L592" s="240"/>
      <c r="M592" s="240"/>
      <c r="N592" s="240"/>
      <c r="O592" s="240"/>
      <c r="P592" s="240"/>
    </row>
    <row r="593" spans="1:16" s="268" customFormat="1">
      <c r="A593" s="267"/>
      <c r="B593" s="240"/>
      <c r="C593" s="240"/>
      <c r="G593" s="240"/>
      <c r="H593" s="240"/>
      <c r="I593" s="240"/>
      <c r="J593" s="240"/>
      <c r="K593" s="240"/>
      <c r="L593" s="240"/>
      <c r="M593" s="240"/>
      <c r="N593" s="240"/>
      <c r="O593" s="240"/>
      <c r="P593" s="240"/>
    </row>
    <row r="594" spans="1:16" s="268" customFormat="1">
      <c r="A594" s="267"/>
      <c r="B594" s="240"/>
      <c r="C594" s="240"/>
      <c r="G594" s="240"/>
      <c r="H594" s="240"/>
      <c r="I594" s="240"/>
      <c r="J594" s="240"/>
      <c r="K594" s="240"/>
      <c r="L594" s="240"/>
      <c r="M594" s="240"/>
      <c r="N594" s="240"/>
      <c r="O594" s="240"/>
      <c r="P594" s="240"/>
    </row>
    <row r="595" spans="1:16" s="268" customFormat="1">
      <c r="A595" s="267"/>
      <c r="B595" s="240"/>
      <c r="C595" s="240"/>
      <c r="G595" s="240"/>
      <c r="H595" s="240"/>
      <c r="I595" s="240"/>
      <c r="J595" s="240"/>
      <c r="K595" s="240"/>
      <c r="L595" s="240"/>
      <c r="M595" s="240"/>
      <c r="N595" s="240"/>
      <c r="O595" s="240"/>
      <c r="P595" s="240"/>
    </row>
    <row r="596" spans="1:16" s="268" customFormat="1">
      <c r="A596" s="267"/>
      <c r="B596" s="240"/>
      <c r="C596" s="240"/>
      <c r="G596" s="240"/>
      <c r="H596" s="240"/>
      <c r="I596" s="240"/>
      <c r="J596" s="240"/>
      <c r="K596" s="240"/>
      <c r="L596" s="240"/>
      <c r="M596" s="240"/>
      <c r="N596" s="240"/>
      <c r="O596" s="240"/>
      <c r="P596" s="240"/>
    </row>
    <row r="597" spans="1:16" s="268" customFormat="1">
      <c r="A597" s="267"/>
      <c r="B597" s="240"/>
      <c r="C597" s="240"/>
      <c r="G597" s="240"/>
      <c r="H597" s="240"/>
      <c r="I597" s="240"/>
      <c r="J597" s="240"/>
      <c r="K597" s="240"/>
      <c r="L597" s="240"/>
      <c r="M597" s="240"/>
      <c r="N597" s="240"/>
      <c r="O597" s="240"/>
      <c r="P597" s="240"/>
    </row>
    <row r="598" spans="1:16" s="268" customFormat="1">
      <c r="A598" s="267"/>
      <c r="B598" s="240"/>
      <c r="C598" s="240"/>
      <c r="G598" s="240"/>
      <c r="H598" s="240"/>
      <c r="I598" s="240"/>
      <c r="J598" s="240"/>
      <c r="K598" s="240"/>
      <c r="L598" s="240"/>
      <c r="M598" s="240"/>
      <c r="N598" s="240"/>
      <c r="O598" s="240"/>
      <c r="P598" s="240"/>
    </row>
    <row r="599" spans="1:16" s="268" customFormat="1">
      <c r="A599" s="267"/>
      <c r="B599" s="240"/>
      <c r="C599" s="240"/>
      <c r="G599" s="240"/>
      <c r="H599" s="240"/>
      <c r="I599" s="240"/>
      <c r="J599" s="240"/>
      <c r="K599" s="240"/>
      <c r="L599" s="240"/>
      <c r="M599" s="240"/>
      <c r="N599" s="240"/>
      <c r="O599" s="240"/>
      <c r="P599" s="240"/>
    </row>
    <row r="600" spans="1:16" s="268" customFormat="1">
      <c r="A600" s="267"/>
      <c r="B600" s="240"/>
      <c r="C600" s="240"/>
      <c r="G600" s="240"/>
      <c r="H600" s="240"/>
      <c r="I600" s="240"/>
      <c r="J600" s="240"/>
      <c r="K600" s="240"/>
      <c r="L600" s="240"/>
      <c r="M600" s="240"/>
      <c r="N600" s="240"/>
      <c r="O600" s="240"/>
      <c r="P600" s="240"/>
    </row>
    <row r="601" spans="1:16" s="268" customFormat="1">
      <c r="A601" s="267"/>
      <c r="B601" s="240"/>
      <c r="C601" s="240"/>
      <c r="G601" s="240"/>
      <c r="H601" s="240"/>
      <c r="I601" s="240"/>
      <c r="J601" s="240"/>
      <c r="K601" s="240"/>
      <c r="L601" s="240"/>
      <c r="M601" s="240"/>
      <c r="N601" s="240"/>
      <c r="O601" s="240"/>
      <c r="P601" s="240"/>
    </row>
    <row r="602" spans="1:16" s="268" customFormat="1">
      <c r="A602" s="267"/>
      <c r="B602" s="240"/>
      <c r="C602" s="240"/>
      <c r="G602" s="240"/>
      <c r="H602" s="240"/>
      <c r="I602" s="240"/>
      <c r="J602" s="240"/>
      <c r="K602" s="240"/>
      <c r="L602" s="240"/>
      <c r="M602" s="240"/>
      <c r="N602" s="240"/>
      <c r="O602" s="240"/>
      <c r="P602" s="240"/>
    </row>
    <row r="603" spans="1:16" s="268" customFormat="1">
      <c r="A603" s="267"/>
      <c r="B603" s="240"/>
      <c r="C603" s="240"/>
      <c r="G603" s="240"/>
      <c r="H603" s="240"/>
      <c r="I603" s="240"/>
      <c r="J603" s="240"/>
      <c r="K603" s="240"/>
      <c r="L603" s="240"/>
      <c r="M603" s="240"/>
      <c r="N603" s="240"/>
      <c r="O603" s="240"/>
      <c r="P603" s="240"/>
    </row>
    <row r="604" spans="1:16" s="268" customFormat="1">
      <c r="A604" s="267"/>
      <c r="B604" s="240"/>
      <c r="C604" s="240"/>
      <c r="G604" s="240"/>
      <c r="H604" s="240"/>
      <c r="I604" s="240"/>
      <c r="J604" s="240"/>
      <c r="K604" s="240"/>
      <c r="L604" s="240"/>
      <c r="M604" s="240"/>
      <c r="N604" s="240"/>
      <c r="O604" s="240"/>
      <c r="P604" s="240"/>
    </row>
    <row r="605" spans="1:16" s="268" customFormat="1">
      <c r="A605" s="267"/>
      <c r="B605" s="240"/>
      <c r="C605" s="240"/>
      <c r="G605" s="240"/>
      <c r="H605" s="240"/>
      <c r="I605" s="240"/>
      <c r="J605" s="240"/>
      <c r="K605" s="240"/>
      <c r="L605" s="240"/>
      <c r="M605" s="240"/>
      <c r="N605" s="240"/>
      <c r="O605" s="240"/>
      <c r="P605" s="240"/>
    </row>
    <row r="606" spans="1:16" s="268" customFormat="1">
      <c r="A606" s="267"/>
      <c r="B606" s="240"/>
      <c r="C606" s="240"/>
      <c r="G606" s="240"/>
      <c r="H606" s="240"/>
      <c r="I606" s="240"/>
      <c r="J606" s="240"/>
      <c r="K606" s="240"/>
      <c r="L606" s="240"/>
      <c r="M606" s="240"/>
      <c r="N606" s="240"/>
      <c r="O606" s="240"/>
      <c r="P606" s="240"/>
    </row>
    <row r="607" spans="1:16" s="268" customFormat="1">
      <c r="A607" s="267"/>
      <c r="B607" s="240"/>
      <c r="C607" s="240"/>
      <c r="G607" s="240"/>
      <c r="H607" s="240"/>
      <c r="I607" s="240"/>
      <c r="J607" s="240"/>
      <c r="K607" s="240"/>
      <c r="L607" s="240"/>
      <c r="M607" s="240"/>
      <c r="N607" s="240"/>
      <c r="O607" s="240"/>
      <c r="P607" s="240"/>
    </row>
    <row r="608" spans="1:16" s="268" customFormat="1">
      <c r="A608" s="267"/>
      <c r="B608" s="240"/>
      <c r="C608" s="240"/>
      <c r="G608" s="240"/>
      <c r="H608" s="240"/>
      <c r="I608" s="240"/>
      <c r="J608" s="240"/>
      <c r="K608" s="240"/>
      <c r="L608" s="240"/>
      <c r="M608" s="240"/>
      <c r="N608" s="240"/>
      <c r="O608" s="240"/>
      <c r="P608" s="240"/>
    </row>
    <row r="609" spans="1:16" s="268" customFormat="1">
      <c r="A609" s="267"/>
      <c r="B609" s="240"/>
      <c r="C609" s="240"/>
      <c r="G609" s="240"/>
      <c r="H609" s="240"/>
      <c r="I609" s="240"/>
      <c r="J609" s="240"/>
      <c r="K609" s="240"/>
      <c r="L609" s="240"/>
      <c r="M609" s="240"/>
      <c r="N609" s="240"/>
      <c r="O609" s="240"/>
      <c r="P609" s="240"/>
    </row>
    <row r="610" spans="1:16" s="268" customFormat="1">
      <c r="A610" s="267"/>
      <c r="B610" s="240"/>
      <c r="C610" s="240"/>
      <c r="G610" s="240"/>
      <c r="H610" s="240"/>
      <c r="I610" s="240"/>
      <c r="J610" s="240"/>
      <c r="K610" s="240"/>
      <c r="L610" s="240"/>
      <c r="M610" s="240"/>
      <c r="N610" s="240"/>
      <c r="O610" s="240"/>
      <c r="P610" s="240"/>
    </row>
    <row r="611" spans="1:16" s="268" customFormat="1">
      <c r="A611" s="267"/>
      <c r="B611" s="240"/>
      <c r="C611" s="240"/>
      <c r="G611" s="240"/>
      <c r="H611" s="240"/>
      <c r="I611" s="240"/>
      <c r="J611" s="240"/>
      <c r="K611" s="240"/>
      <c r="L611" s="240"/>
      <c r="M611" s="240"/>
      <c r="N611" s="240"/>
      <c r="O611" s="240"/>
      <c r="P611" s="240"/>
    </row>
    <row r="612" spans="1:16" s="268" customFormat="1">
      <c r="A612" s="267"/>
      <c r="B612" s="240"/>
      <c r="C612" s="240"/>
      <c r="G612" s="240"/>
      <c r="H612" s="240"/>
      <c r="I612" s="240"/>
      <c r="J612" s="240"/>
      <c r="K612" s="240"/>
      <c r="L612" s="240"/>
      <c r="M612" s="240"/>
      <c r="N612" s="240"/>
      <c r="O612" s="240"/>
      <c r="P612" s="240"/>
    </row>
    <row r="613" spans="1:16" s="268" customFormat="1">
      <c r="A613" s="267"/>
      <c r="B613" s="240"/>
      <c r="C613" s="240"/>
      <c r="G613" s="240"/>
      <c r="H613" s="240"/>
      <c r="I613" s="240"/>
      <c r="J613" s="240"/>
      <c r="K613" s="240"/>
      <c r="L613" s="240"/>
      <c r="M613" s="240"/>
      <c r="N613" s="240"/>
      <c r="O613" s="240"/>
      <c r="P613" s="240"/>
    </row>
    <row r="614" spans="1:16" s="268" customFormat="1">
      <c r="A614" s="267"/>
      <c r="B614" s="240"/>
      <c r="C614" s="240"/>
      <c r="G614" s="240"/>
      <c r="H614" s="240"/>
      <c r="I614" s="240"/>
      <c r="J614" s="240"/>
      <c r="K614" s="240"/>
      <c r="L614" s="240"/>
      <c r="M614" s="240"/>
      <c r="N614" s="240"/>
      <c r="O614" s="240"/>
      <c r="P614" s="240"/>
    </row>
    <row r="615" spans="1:16" s="268" customFormat="1">
      <c r="A615" s="267"/>
      <c r="B615" s="240"/>
      <c r="C615" s="240"/>
      <c r="G615" s="240"/>
      <c r="H615" s="240"/>
      <c r="I615" s="240"/>
      <c r="J615" s="240"/>
      <c r="K615" s="240"/>
      <c r="L615" s="240"/>
      <c r="M615" s="240"/>
      <c r="N615" s="240"/>
      <c r="O615" s="240"/>
      <c r="P615" s="240"/>
    </row>
    <row r="616" spans="1:16" s="268" customFormat="1">
      <c r="A616" s="267"/>
      <c r="B616" s="240"/>
      <c r="C616" s="240"/>
      <c r="G616" s="240"/>
      <c r="H616" s="240"/>
      <c r="I616" s="240"/>
      <c r="J616" s="240"/>
      <c r="K616" s="240"/>
      <c r="L616" s="240"/>
      <c r="M616" s="240"/>
      <c r="N616" s="240"/>
      <c r="O616" s="240"/>
      <c r="P616" s="240"/>
    </row>
    <row r="617" spans="1:16" s="268" customFormat="1">
      <c r="A617" s="267"/>
      <c r="B617" s="240"/>
      <c r="C617" s="240"/>
      <c r="G617" s="240"/>
      <c r="H617" s="240"/>
      <c r="I617" s="240"/>
      <c r="J617" s="240"/>
      <c r="K617" s="240"/>
      <c r="L617" s="240"/>
      <c r="M617" s="240"/>
      <c r="N617" s="240"/>
      <c r="O617" s="240"/>
      <c r="P617" s="240"/>
    </row>
    <row r="618" spans="1:16" s="268" customFormat="1">
      <c r="A618" s="267"/>
      <c r="B618" s="240"/>
      <c r="C618" s="240"/>
      <c r="G618" s="240"/>
      <c r="H618" s="240"/>
      <c r="I618" s="240"/>
      <c r="J618" s="240"/>
      <c r="K618" s="240"/>
      <c r="L618" s="240"/>
      <c r="M618" s="240"/>
      <c r="N618" s="240"/>
      <c r="O618" s="240"/>
      <c r="P618" s="240"/>
    </row>
    <row r="619" spans="1:16" s="268" customFormat="1">
      <c r="A619" s="267"/>
      <c r="B619" s="240"/>
      <c r="C619" s="240"/>
      <c r="G619" s="240"/>
      <c r="H619" s="240"/>
      <c r="I619" s="240"/>
      <c r="J619" s="240"/>
      <c r="K619" s="240"/>
      <c r="L619" s="240"/>
      <c r="M619" s="240"/>
      <c r="N619" s="240"/>
      <c r="O619" s="240"/>
      <c r="P619" s="240"/>
    </row>
    <row r="620" spans="1:16" s="268" customFormat="1">
      <c r="A620" s="267"/>
      <c r="B620" s="240"/>
      <c r="C620" s="240"/>
      <c r="G620" s="240"/>
      <c r="H620" s="240"/>
      <c r="I620" s="240"/>
      <c r="J620" s="240"/>
      <c r="K620" s="240"/>
      <c r="L620" s="240"/>
      <c r="M620" s="240"/>
      <c r="N620" s="240"/>
      <c r="O620" s="240"/>
      <c r="P620" s="240"/>
    </row>
    <row r="621" spans="1:16" s="268" customFormat="1">
      <c r="A621" s="267"/>
      <c r="B621" s="240"/>
      <c r="C621" s="240"/>
      <c r="G621" s="240"/>
      <c r="H621" s="240"/>
      <c r="I621" s="240"/>
      <c r="J621" s="240"/>
      <c r="K621" s="240"/>
      <c r="L621" s="240"/>
      <c r="M621" s="240"/>
      <c r="N621" s="240"/>
      <c r="O621" s="240"/>
      <c r="P621" s="240"/>
    </row>
    <row r="622" spans="1:16" s="268" customFormat="1">
      <c r="A622" s="267"/>
      <c r="B622" s="240"/>
      <c r="C622" s="240"/>
      <c r="G622" s="240"/>
      <c r="H622" s="240"/>
      <c r="I622" s="240"/>
      <c r="J622" s="240"/>
      <c r="K622" s="240"/>
      <c r="L622" s="240"/>
      <c r="M622" s="240"/>
      <c r="N622" s="240"/>
      <c r="O622" s="240"/>
      <c r="P622" s="240"/>
    </row>
    <row r="623" spans="1:16" s="268" customFormat="1">
      <c r="A623" s="267"/>
      <c r="B623" s="240"/>
      <c r="C623" s="240"/>
      <c r="G623" s="240"/>
      <c r="H623" s="240"/>
      <c r="I623" s="240"/>
      <c r="J623" s="240"/>
      <c r="K623" s="240"/>
      <c r="L623" s="240"/>
      <c r="M623" s="240"/>
      <c r="N623" s="240"/>
      <c r="O623" s="240"/>
      <c r="P623" s="240"/>
    </row>
    <row r="624" spans="1:16" s="268" customFormat="1">
      <c r="A624" s="267"/>
      <c r="B624" s="240"/>
      <c r="C624" s="240"/>
      <c r="G624" s="240"/>
      <c r="H624" s="240"/>
      <c r="I624" s="240"/>
      <c r="J624" s="240"/>
      <c r="K624" s="240"/>
      <c r="L624" s="240"/>
      <c r="M624" s="240"/>
      <c r="N624" s="240"/>
      <c r="O624" s="240"/>
      <c r="P624" s="240"/>
    </row>
    <row r="625" spans="1:16" s="268" customFormat="1">
      <c r="A625" s="267"/>
      <c r="B625" s="240"/>
      <c r="C625" s="240"/>
      <c r="G625" s="240"/>
      <c r="H625" s="240"/>
      <c r="I625" s="240"/>
      <c r="J625" s="240"/>
      <c r="K625" s="240"/>
      <c r="L625" s="240"/>
      <c r="M625" s="240"/>
      <c r="N625" s="240"/>
      <c r="O625" s="240"/>
      <c r="P625" s="240"/>
    </row>
    <row r="626" spans="1:16" s="268" customFormat="1">
      <c r="A626" s="267"/>
      <c r="B626" s="240"/>
      <c r="C626" s="240"/>
      <c r="G626" s="240"/>
      <c r="H626" s="240"/>
      <c r="I626" s="240"/>
      <c r="J626" s="240"/>
      <c r="K626" s="240"/>
      <c r="L626" s="240"/>
      <c r="M626" s="240"/>
      <c r="N626" s="240"/>
      <c r="O626" s="240"/>
      <c r="P626" s="240"/>
    </row>
    <row r="627" spans="1:16" s="268" customFormat="1">
      <c r="A627" s="267"/>
      <c r="B627" s="240"/>
      <c r="C627" s="240"/>
      <c r="G627" s="240"/>
      <c r="H627" s="240"/>
      <c r="I627" s="240"/>
      <c r="J627" s="240"/>
      <c r="K627" s="240"/>
      <c r="L627" s="240"/>
      <c r="M627" s="240"/>
      <c r="N627" s="240"/>
      <c r="O627" s="240"/>
      <c r="P627" s="240"/>
    </row>
    <row r="628" spans="1:16" s="268" customFormat="1">
      <c r="A628" s="267"/>
      <c r="B628" s="240"/>
      <c r="C628" s="240"/>
      <c r="G628" s="240"/>
      <c r="H628" s="240"/>
      <c r="I628" s="240"/>
      <c r="J628" s="240"/>
      <c r="K628" s="240"/>
      <c r="L628" s="240"/>
      <c r="M628" s="240"/>
      <c r="N628" s="240"/>
      <c r="O628" s="240"/>
      <c r="P628" s="240"/>
    </row>
    <row r="629" spans="1:16" s="268" customFormat="1">
      <c r="A629" s="267"/>
      <c r="B629" s="240"/>
      <c r="C629" s="240"/>
      <c r="G629" s="240"/>
      <c r="H629" s="240"/>
      <c r="I629" s="240"/>
      <c r="J629" s="240"/>
      <c r="K629" s="240"/>
      <c r="L629" s="240"/>
      <c r="M629" s="240"/>
      <c r="N629" s="240"/>
      <c r="O629" s="240"/>
      <c r="P629" s="240"/>
    </row>
    <row r="630" spans="1:16" s="268" customFormat="1">
      <c r="A630" s="267"/>
      <c r="B630" s="240"/>
      <c r="C630" s="240"/>
      <c r="G630" s="240"/>
      <c r="H630" s="240"/>
      <c r="I630" s="240"/>
      <c r="J630" s="240"/>
      <c r="K630" s="240"/>
      <c r="L630" s="240"/>
      <c r="M630" s="240"/>
      <c r="N630" s="240"/>
      <c r="O630" s="240"/>
      <c r="P630" s="240"/>
    </row>
    <row r="631" spans="1:16" s="268" customFormat="1">
      <c r="A631" s="267"/>
      <c r="B631" s="240"/>
      <c r="C631" s="240"/>
      <c r="G631" s="240"/>
      <c r="H631" s="240"/>
      <c r="I631" s="240"/>
      <c r="J631" s="240"/>
      <c r="K631" s="240"/>
      <c r="L631" s="240"/>
      <c r="M631" s="240"/>
      <c r="N631" s="240"/>
      <c r="O631" s="240"/>
      <c r="P631" s="240"/>
    </row>
    <row r="632" spans="1:16" s="268" customFormat="1">
      <c r="A632" s="267"/>
      <c r="B632" s="240"/>
      <c r="C632" s="240"/>
      <c r="G632" s="240"/>
      <c r="H632" s="240"/>
      <c r="I632" s="240"/>
      <c r="J632" s="240"/>
      <c r="K632" s="240"/>
      <c r="L632" s="240"/>
      <c r="M632" s="240"/>
      <c r="N632" s="240"/>
      <c r="O632" s="240"/>
      <c r="P632" s="240"/>
    </row>
    <row r="633" spans="1:16" s="268" customFormat="1">
      <c r="A633" s="267"/>
      <c r="B633" s="240"/>
      <c r="C633" s="240"/>
      <c r="G633" s="240"/>
      <c r="H633" s="240"/>
      <c r="I633" s="240"/>
      <c r="J633" s="240"/>
      <c r="K633" s="240"/>
      <c r="L633" s="240"/>
      <c r="M633" s="240"/>
      <c r="N633" s="240"/>
      <c r="O633" s="240"/>
      <c r="P633" s="240"/>
    </row>
    <row r="634" spans="1:16" s="268" customFormat="1">
      <c r="A634" s="267"/>
      <c r="B634" s="240"/>
      <c r="C634" s="240"/>
      <c r="G634" s="240"/>
      <c r="H634" s="240"/>
      <c r="I634" s="240"/>
      <c r="J634" s="240"/>
      <c r="K634" s="240"/>
      <c r="L634" s="240"/>
      <c r="M634" s="240"/>
      <c r="N634" s="240"/>
      <c r="O634" s="240"/>
      <c r="P634" s="240"/>
    </row>
    <row r="635" spans="1:16" s="268" customFormat="1">
      <c r="A635" s="267"/>
      <c r="B635" s="240"/>
      <c r="C635" s="240"/>
      <c r="G635" s="240"/>
      <c r="H635" s="240"/>
      <c r="I635" s="240"/>
      <c r="J635" s="240"/>
      <c r="K635" s="240"/>
      <c r="L635" s="240"/>
      <c r="M635" s="240"/>
      <c r="N635" s="240"/>
      <c r="O635" s="240"/>
      <c r="P635" s="240"/>
    </row>
    <row r="636" spans="1:16" s="268" customFormat="1">
      <c r="A636" s="267"/>
      <c r="B636" s="240"/>
      <c r="C636" s="240"/>
      <c r="G636" s="240"/>
      <c r="H636" s="240"/>
      <c r="I636" s="240"/>
      <c r="J636" s="240"/>
      <c r="K636" s="240"/>
      <c r="L636" s="240"/>
      <c r="M636" s="240"/>
      <c r="N636" s="240"/>
      <c r="O636" s="240"/>
      <c r="P636" s="240"/>
    </row>
    <row r="637" spans="1:16" s="268" customFormat="1">
      <c r="A637" s="267"/>
      <c r="B637" s="240"/>
      <c r="C637" s="240"/>
      <c r="G637" s="240"/>
      <c r="H637" s="240"/>
      <c r="I637" s="240"/>
      <c r="J637" s="240"/>
      <c r="K637" s="240"/>
      <c r="L637" s="240"/>
      <c r="M637" s="240"/>
      <c r="N637" s="240"/>
      <c r="O637" s="240"/>
      <c r="P637" s="240"/>
    </row>
    <row r="638" spans="1:16" s="268" customFormat="1">
      <c r="A638" s="267"/>
      <c r="B638" s="240"/>
      <c r="C638" s="240"/>
      <c r="G638" s="240"/>
      <c r="H638" s="240"/>
      <c r="I638" s="240"/>
      <c r="J638" s="240"/>
      <c r="K638" s="240"/>
      <c r="L638" s="240"/>
      <c r="M638" s="240"/>
      <c r="N638" s="240"/>
      <c r="O638" s="240"/>
      <c r="P638" s="240"/>
    </row>
    <row r="639" spans="1:16" s="268" customFormat="1">
      <c r="A639" s="267"/>
      <c r="B639" s="240"/>
      <c r="C639" s="240"/>
      <c r="G639" s="240"/>
      <c r="H639" s="240"/>
      <c r="I639" s="240"/>
      <c r="J639" s="240"/>
      <c r="K639" s="240"/>
      <c r="L639" s="240"/>
      <c r="M639" s="240"/>
      <c r="N639" s="240"/>
      <c r="O639" s="240"/>
      <c r="P639" s="240"/>
    </row>
    <row r="640" spans="1:16" s="268" customFormat="1">
      <c r="A640" s="267"/>
      <c r="B640" s="240"/>
      <c r="C640" s="240"/>
      <c r="G640" s="240"/>
      <c r="H640" s="240"/>
      <c r="I640" s="240"/>
      <c r="J640" s="240"/>
      <c r="K640" s="240"/>
      <c r="L640" s="240"/>
      <c r="M640" s="240"/>
      <c r="N640" s="240"/>
      <c r="O640" s="240"/>
      <c r="P640" s="240"/>
    </row>
    <row r="641" spans="1:16" s="268" customFormat="1">
      <c r="A641" s="267"/>
      <c r="B641" s="240"/>
      <c r="C641" s="240"/>
      <c r="G641" s="240"/>
      <c r="H641" s="240"/>
      <c r="I641" s="240"/>
      <c r="J641" s="240"/>
      <c r="K641" s="240"/>
      <c r="L641" s="240"/>
      <c r="M641" s="240"/>
      <c r="N641" s="240"/>
      <c r="O641" s="240"/>
      <c r="P641" s="240"/>
    </row>
    <row r="642" spans="1:16" s="268" customFormat="1">
      <c r="A642" s="267"/>
      <c r="B642" s="240"/>
      <c r="C642" s="240"/>
      <c r="G642" s="240"/>
      <c r="H642" s="240"/>
      <c r="I642" s="240"/>
      <c r="J642" s="240"/>
      <c r="K642" s="240"/>
      <c r="L642" s="240"/>
      <c r="M642" s="240"/>
      <c r="N642" s="240"/>
      <c r="O642" s="240"/>
      <c r="P642" s="240"/>
    </row>
    <row r="643" spans="1:16" s="268" customFormat="1">
      <c r="A643" s="267"/>
      <c r="B643" s="240"/>
      <c r="C643" s="240"/>
      <c r="G643" s="240"/>
      <c r="H643" s="240"/>
      <c r="I643" s="240"/>
      <c r="J643" s="240"/>
      <c r="K643" s="240"/>
      <c r="L643" s="240"/>
      <c r="M643" s="240"/>
      <c r="N643" s="240"/>
      <c r="O643" s="240"/>
      <c r="P643" s="240"/>
    </row>
    <row r="644" spans="1:16" s="268" customFormat="1">
      <c r="A644" s="267"/>
      <c r="B644" s="240"/>
      <c r="C644" s="240"/>
      <c r="G644" s="240"/>
      <c r="H644" s="240"/>
      <c r="I644" s="240"/>
      <c r="J644" s="240"/>
      <c r="K644" s="240"/>
      <c r="L644" s="240"/>
      <c r="M644" s="240"/>
      <c r="N644" s="240"/>
      <c r="O644" s="240"/>
      <c r="P644" s="240"/>
    </row>
    <row r="645" spans="1:16" s="268" customFormat="1">
      <c r="A645" s="267"/>
      <c r="B645" s="240"/>
      <c r="C645" s="240"/>
      <c r="G645" s="240"/>
      <c r="H645" s="240"/>
      <c r="I645" s="240"/>
      <c r="J645" s="240"/>
      <c r="K645" s="240"/>
      <c r="L645" s="240"/>
      <c r="M645" s="240"/>
      <c r="N645" s="240"/>
      <c r="O645" s="240"/>
      <c r="P645" s="240"/>
    </row>
    <row r="646" spans="1:16" s="268" customFormat="1">
      <c r="A646" s="267"/>
      <c r="B646" s="240"/>
      <c r="C646" s="240"/>
      <c r="G646" s="240"/>
      <c r="H646" s="240"/>
      <c r="I646" s="240"/>
      <c r="J646" s="240"/>
      <c r="K646" s="240"/>
      <c r="L646" s="240"/>
      <c r="M646" s="240"/>
      <c r="N646" s="240"/>
      <c r="O646" s="240"/>
      <c r="P646" s="240"/>
    </row>
    <row r="647" spans="1:16" s="268" customFormat="1">
      <c r="A647" s="267"/>
      <c r="B647" s="240"/>
      <c r="C647" s="240"/>
      <c r="G647" s="240"/>
      <c r="H647" s="240"/>
      <c r="I647" s="240"/>
      <c r="J647" s="240"/>
      <c r="K647" s="240"/>
      <c r="L647" s="240"/>
      <c r="M647" s="240"/>
      <c r="N647" s="240"/>
      <c r="O647" s="240"/>
      <c r="P647" s="240"/>
    </row>
    <row r="648" spans="1:16" s="268" customFormat="1">
      <c r="A648" s="267"/>
      <c r="B648" s="240"/>
      <c r="C648" s="240"/>
      <c r="G648" s="240"/>
      <c r="H648" s="240"/>
      <c r="I648" s="240"/>
      <c r="J648" s="240"/>
      <c r="K648" s="240"/>
      <c r="L648" s="240"/>
      <c r="M648" s="240"/>
      <c r="N648" s="240"/>
      <c r="O648" s="240"/>
      <c r="P648" s="240"/>
    </row>
    <row r="649" spans="1:16" s="268" customFormat="1">
      <c r="A649" s="267"/>
      <c r="B649" s="240"/>
      <c r="C649" s="240"/>
      <c r="G649" s="240"/>
      <c r="H649" s="240"/>
      <c r="I649" s="240"/>
      <c r="J649" s="240"/>
      <c r="K649" s="240"/>
      <c r="L649" s="240"/>
      <c r="M649" s="240"/>
      <c r="N649" s="240"/>
      <c r="O649" s="240"/>
      <c r="P649" s="240"/>
    </row>
    <row r="650" spans="1:16" s="268" customFormat="1">
      <c r="A650" s="267"/>
      <c r="B650" s="240"/>
      <c r="C650" s="240"/>
      <c r="G650" s="240"/>
      <c r="H650" s="240"/>
      <c r="I650" s="240"/>
      <c r="J650" s="240"/>
      <c r="K650" s="240"/>
      <c r="L650" s="240"/>
      <c r="M650" s="240"/>
      <c r="N650" s="240"/>
      <c r="O650" s="240"/>
      <c r="P650" s="240"/>
    </row>
    <row r="651" spans="1:16" s="268" customFormat="1">
      <c r="A651" s="267"/>
      <c r="B651" s="240"/>
      <c r="C651" s="240"/>
      <c r="G651" s="240"/>
      <c r="H651" s="240"/>
      <c r="I651" s="240"/>
      <c r="J651" s="240"/>
      <c r="K651" s="240"/>
      <c r="L651" s="240"/>
      <c r="M651" s="240"/>
      <c r="N651" s="240"/>
      <c r="O651" s="240"/>
      <c r="P651" s="240"/>
    </row>
    <row r="652" spans="1:16" s="268" customFormat="1">
      <c r="A652" s="267"/>
      <c r="B652" s="240"/>
      <c r="C652" s="240"/>
      <c r="G652" s="240"/>
      <c r="H652" s="240"/>
      <c r="I652" s="240"/>
      <c r="J652" s="240"/>
      <c r="K652" s="240"/>
      <c r="L652" s="240"/>
      <c r="M652" s="240"/>
      <c r="N652" s="240"/>
      <c r="O652" s="240"/>
      <c r="P652" s="240"/>
    </row>
    <row r="653" spans="1:16" s="268" customFormat="1">
      <c r="A653" s="267"/>
      <c r="B653" s="240"/>
      <c r="C653" s="240"/>
      <c r="G653" s="240"/>
      <c r="H653" s="240"/>
      <c r="I653" s="240"/>
      <c r="J653" s="240"/>
      <c r="K653" s="240"/>
      <c r="L653" s="240"/>
      <c r="M653" s="240"/>
      <c r="N653" s="240"/>
      <c r="O653" s="240"/>
      <c r="P653" s="240"/>
    </row>
    <row r="654" spans="1:16" s="268" customFormat="1">
      <c r="A654" s="267"/>
      <c r="B654" s="240"/>
      <c r="C654" s="240"/>
      <c r="G654" s="240"/>
      <c r="H654" s="240"/>
      <c r="I654" s="240"/>
      <c r="J654" s="240"/>
      <c r="K654" s="240"/>
      <c r="L654" s="240"/>
      <c r="M654" s="240"/>
      <c r="N654" s="240"/>
      <c r="O654" s="240"/>
      <c r="P654" s="240"/>
    </row>
    <row r="655" spans="1:16" s="268" customFormat="1">
      <c r="A655" s="267"/>
      <c r="B655" s="240"/>
      <c r="C655" s="240"/>
      <c r="G655" s="240"/>
      <c r="H655" s="240"/>
      <c r="I655" s="240"/>
      <c r="J655" s="240"/>
      <c r="K655" s="240"/>
      <c r="L655" s="240"/>
      <c r="M655" s="240"/>
      <c r="N655" s="240"/>
      <c r="O655" s="240"/>
      <c r="P655" s="240"/>
    </row>
    <row r="656" spans="1:16" s="268" customFormat="1">
      <c r="A656" s="267"/>
      <c r="B656" s="240"/>
      <c r="C656" s="240"/>
      <c r="G656" s="240"/>
      <c r="H656" s="240"/>
      <c r="I656" s="240"/>
      <c r="J656" s="240"/>
      <c r="K656" s="240"/>
      <c r="L656" s="240"/>
      <c r="M656" s="240"/>
      <c r="N656" s="240"/>
      <c r="O656" s="240"/>
      <c r="P656" s="240"/>
    </row>
    <row r="657" spans="1:16" s="268" customFormat="1">
      <c r="A657" s="267"/>
      <c r="B657" s="240"/>
      <c r="C657" s="240"/>
      <c r="G657" s="240"/>
      <c r="H657" s="240"/>
      <c r="I657" s="240"/>
      <c r="J657" s="240"/>
      <c r="K657" s="240"/>
      <c r="L657" s="240"/>
      <c r="M657" s="240"/>
      <c r="N657" s="240"/>
      <c r="O657" s="240"/>
      <c r="P657" s="240"/>
    </row>
    <row r="658" spans="1:16" s="268" customFormat="1">
      <c r="A658" s="267"/>
      <c r="B658" s="240"/>
      <c r="C658" s="240"/>
      <c r="G658" s="240"/>
      <c r="H658" s="240"/>
      <c r="I658" s="240"/>
      <c r="J658" s="240"/>
      <c r="K658" s="240"/>
      <c r="L658" s="240"/>
      <c r="M658" s="240"/>
      <c r="N658" s="240"/>
      <c r="O658" s="240"/>
      <c r="P658" s="240"/>
    </row>
    <row r="659" spans="1:16" s="268" customFormat="1">
      <c r="A659" s="267"/>
      <c r="B659" s="240"/>
      <c r="C659" s="240"/>
      <c r="G659" s="240"/>
      <c r="H659" s="240"/>
      <c r="I659" s="240"/>
      <c r="J659" s="240"/>
      <c r="K659" s="240"/>
      <c r="L659" s="240"/>
      <c r="M659" s="240"/>
      <c r="N659" s="240"/>
      <c r="O659" s="240"/>
      <c r="P659" s="240"/>
    </row>
    <row r="660" spans="1:16" s="268" customFormat="1">
      <c r="A660" s="267"/>
      <c r="B660" s="240"/>
      <c r="C660" s="240"/>
      <c r="G660" s="240"/>
      <c r="H660" s="240"/>
      <c r="I660" s="240"/>
      <c r="J660" s="240"/>
      <c r="K660" s="240"/>
      <c r="L660" s="240"/>
      <c r="M660" s="240"/>
      <c r="N660" s="240"/>
      <c r="O660" s="240"/>
      <c r="P660" s="240"/>
    </row>
    <row r="661" spans="1:16" s="268" customFormat="1">
      <c r="A661" s="267"/>
      <c r="B661" s="240"/>
      <c r="C661" s="240"/>
      <c r="G661" s="240"/>
      <c r="H661" s="240"/>
      <c r="I661" s="240"/>
      <c r="J661" s="240"/>
      <c r="K661" s="240"/>
      <c r="L661" s="240"/>
      <c r="M661" s="240"/>
      <c r="N661" s="240"/>
      <c r="O661" s="240"/>
      <c r="P661" s="240"/>
    </row>
    <row r="662" spans="1:16" s="268" customFormat="1">
      <c r="A662" s="267"/>
      <c r="B662" s="240"/>
      <c r="C662" s="240"/>
      <c r="G662" s="240"/>
      <c r="H662" s="240"/>
      <c r="I662" s="240"/>
      <c r="J662" s="240"/>
      <c r="K662" s="240"/>
      <c r="L662" s="240"/>
      <c r="M662" s="240"/>
      <c r="N662" s="240"/>
      <c r="O662" s="240"/>
      <c r="P662" s="240"/>
    </row>
    <row r="663" spans="1:16" s="268" customFormat="1">
      <c r="A663" s="267"/>
      <c r="B663" s="240"/>
      <c r="C663" s="240"/>
      <c r="G663" s="240"/>
      <c r="H663" s="240"/>
      <c r="I663" s="240"/>
      <c r="J663" s="240"/>
      <c r="K663" s="240"/>
      <c r="L663" s="240"/>
      <c r="M663" s="240"/>
      <c r="N663" s="240"/>
      <c r="O663" s="240"/>
      <c r="P663" s="240"/>
    </row>
    <row r="664" spans="1:16" s="268" customFormat="1">
      <c r="A664" s="267"/>
      <c r="B664" s="240"/>
      <c r="C664" s="240"/>
      <c r="G664" s="240"/>
      <c r="H664" s="240"/>
      <c r="I664" s="240"/>
      <c r="J664" s="240"/>
      <c r="K664" s="240"/>
      <c r="L664" s="240"/>
      <c r="M664" s="240"/>
      <c r="N664" s="240"/>
      <c r="O664" s="240"/>
      <c r="P664" s="240"/>
    </row>
    <row r="665" spans="1:16" s="268" customFormat="1">
      <c r="A665" s="267"/>
      <c r="B665" s="240"/>
      <c r="C665" s="240"/>
      <c r="G665" s="240"/>
      <c r="H665" s="240"/>
      <c r="I665" s="240"/>
      <c r="J665" s="240"/>
      <c r="K665" s="240"/>
      <c r="L665" s="240"/>
      <c r="M665" s="240"/>
      <c r="N665" s="240"/>
      <c r="O665" s="240"/>
      <c r="P665" s="240"/>
    </row>
    <row r="666" spans="1:16" s="268" customFormat="1">
      <c r="A666" s="267"/>
      <c r="B666" s="240"/>
      <c r="C666" s="240"/>
      <c r="G666" s="240"/>
      <c r="H666" s="240"/>
      <c r="I666" s="240"/>
      <c r="J666" s="240"/>
      <c r="K666" s="240"/>
      <c r="L666" s="240"/>
      <c r="M666" s="240"/>
      <c r="N666" s="240"/>
      <c r="O666" s="240"/>
      <c r="P666" s="240"/>
    </row>
    <row r="667" spans="1:16" s="268" customFormat="1">
      <c r="A667" s="267"/>
      <c r="B667" s="240"/>
      <c r="C667" s="240"/>
      <c r="G667" s="240"/>
      <c r="H667" s="240"/>
      <c r="I667" s="240"/>
      <c r="J667" s="240"/>
      <c r="K667" s="240"/>
      <c r="L667" s="240"/>
      <c r="M667" s="240"/>
      <c r="N667" s="240"/>
      <c r="O667" s="240"/>
      <c r="P667" s="240"/>
    </row>
    <row r="668" spans="1:16" s="268" customFormat="1">
      <c r="A668" s="267"/>
      <c r="B668" s="240"/>
      <c r="C668" s="240"/>
      <c r="G668" s="240"/>
      <c r="H668" s="240"/>
      <c r="I668" s="240"/>
      <c r="J668" s="240"/>
      <c r="K668" s="240"/>
      <c r="L668" s="240"/>
      <c r="M668" s="240"/>
      <c r="N668" s="240"/>
      <c r="O668" s="240"/>
      <c r="P668" s="240"/>
    </row>
    <row r="669" spans="1:16" s="268" customFormat="1">
      <c r="A669" s="267"/>
      <c r="B669" s="240"/>
      <c r="C669" s="240"/>
      <c r="G669" s="240"/>
      <c r="H669" s="240"/>
      <c r="I669" s="240"/>
      <c r="J669" s="240"/>
      <c r="K669" s="240"/>
      <c r="L669" s="240"/>
      <c r="M669" s="240"/>
      <c r="N669" s="240"/>
      <c r="O669" s="240"/>
      <c r="P669" s="240"/>
    </row>
    <row r="670" spans="1:16" s="268" customFormat="1">
      <c r="A670" s="267"/>
      <c r="B670" s="240"/>
      <c r="C670" s="240"/>
      <c r="G670" s="240"/>
      <c r="H670" s="240"/>
      <c r="I670" s="240"/>
      <c r="J670" s="240"/>
      <c r="K670" s="240"/>
      <c r="L670" s="240"/>
      <c r="M670" s="240"/>
      <c r="N670" s="240"/>
      <c r="O670" s="240"/>
      <c r="P670" s="240"/>
    </row>
    <row r="671" spans="1:16" s="268" customFormat="1">
      <c r="A671" s="267"/>
      <c r="B671" s="240"/>
      <c r="C671" s="240"/>
      <c r="G671" s="240"/>
      <c r="H671" s="240"/>
      <c r="I671" s="240"/>
      <c r="J671" s="240"/>
      <c r="K671" s="240"/>
      <c r="L671" s="240"/>
      <c r="M671" s="240"/>
      <c r="N671" s="240"/>
      <c r="O671" s="240"/>
      <c r="P671" s="240"/>
    </row>
    <row r="672" spans="1:16" s="268" customFormat="1">
      <c r="A672" s="267"/>
      <c r="B672" s="240"/>
      <c r="C672" s="240"/>
      <c r="G672" s="240"/>
      <c r="H672" s="240"/>
      <c r="I672" s="240"/>
      <c r="J672" s="240"/>
      <c r="K672" s="240"/>
      <c r="L672" s="240"/>
      <c r="M672" s="240"/>
      <c r="N672" s="240"/>
      <c r="O672" s="240"/>
      <c r="P672" s="240"/>
    </row>
    <row r="673" spans="1:16" s="268" customFormat="1">
      <c r="A673" s="267"/>
      <c r="B673" s="240"/>
      <c r="C673" s="240"/>
      <c r="G673" s="240"/>
      <c r="H673" s="240"/>
      <c r="I673" s="240"/>
      <c r="J673" s="240"/>
      <c r="K673" s="240"/>
      <c r="L673" s="240"/>
      <c r="M673" s="240"/>
      <c r="N673" s="240"/>
      <c r="O673" s="240"/>
      <c r="P673" s="240"/>
    </row>
    <row r="674" spans="1:16" s="268" customFormat="1">
      <c r="A674" s="267"/>
      <c r="B674" s="240"/>
      <c r="C674" s="240"/>
      <c r="G674" s="240"/>
      <c r="H674" s="240"/>
      <c r="I674" s="240"/>
      <c r="J674" s="240"/>
      <c r="K674" s="240"/>
      <c r="L674" s="240"/>
      <c r="M674" s="240"/>
      <c r="N674" s="240"/>
      <c r="O674" s="240"/>
      <c r="P674" s="240"/>
    </row>
    <row r="675" spans="1:16" s="268" customFormat="1">
      <c r="A675" s="267"/>
      <c r="B675" s="240"/>
      <c r="C675" s="240"/>
      <c r="G675" s="240"/>
      <c r="H675" s="240"/>
      <c r="I675" s="240"/>
      <c r="J675" s="240"/>
      <c r="K675" s="240"/>
      <c r="L675" s="240"/>
      <c r="M675" s="240"/>
      <c r="N675" s="240"/>
      <c r="O675" s="240"/>
      <c r="P675" s="240"/>
    </row>
    <row r="676" spans="1:16" s="268" customFormat="1">
      <c r="A676" s="267"/>
      <c r="B676" s="240"/>
      <c r="C676" s="240"/>
      <c r="G676" s="240"/>
      <c r="H676" s="240"/>
      <c r="I676" s="240"/>
      <c r="J676" s="240"/>
      <c r="K676" s="240"/>
      <c r="L676" s="240"/>
      <c r="M676" s="240"/>
      <c r="N676" s="240"/>
      <c r="O676" s="240"/>
      <c r="P676" s="240"/>
    </row>
    <row r="677" spans="1:16" s="268" customFormat="1">
      <c r="A677" s="267"/>
      <c r="B677" s="240"/>
      <c r="C677" s="240"/>
      <c r="G677" s="240"/>
      <c r="H677" s="240"/>
      <c r="I677" s="240"/>
      <c r="J677" s="240"/>
      <c r="K677" s="240"/>
      <c r="L677" s="240"/>
      <c r="M677" s="240"/>
      <c r="N677" s="240"/>
      <c r="O677" s="240"/>
      <c r="P677" s="240"/>
    </row>
    <row r="678" spans="1:16" s="268" customFormat="1">
      <c r="A678" s="267"/>
      <c r="B678" s="240"/>
      <c r="C678" s="240"/>
      <c r="G678" s="240"/>
      <c r="H678" s="240"/>
      <c r="I678" s="240"/>
      <c r="J678" s="240"/>
      <c r="K678" s="240"/>
      <c r="L678" s="240"/>
      <c r="M678" s="240"/>
      <c r="N678" s="240"/>
      <c r="O678" s="240"/>
      <c r="P678" s="240"/>
    </row>
    <row r="679" spans="1:16" s="268" customFormat="1">
      <c r="A679" s="267"/>
      <c r="B679" s="240"/>
      <c r="C679" s="240"/>
      <c r="G679" s="240"/>
      <c r="H679" s="240"/>
      <c r="I679" s="240"/>
      <c r="J679" s="240"/>
      <c r="K679" s="240"/>
      <c r="L679" s="240"/>
      <c r="M679" s="240"/>
      <c r="N679" s="240"/>
      <c r="O679" s="240"/>
      <c r="P679" s="240"/>
    </row>
    <row r="680" spans="1:16" s="268" customFormat="1">
      <c r="A680" s="267"/>
      <c r="B680" s="240"/>
      <c r="C680" s="240"/>
      <c r="G680" s="240"/>
      <c r="H680" s="240"/>
      <c r="I680" s="240"/>
      <c r="J680" s="240"/>
      <c r="K680" s="240"/>
      <c r="L680" s="240"/>
      <c r="M680" s="240"/>
      <c r="N680" s="240"/>
      <c r="O680" s="240"/>
      <c r="P680" s="240"/>
    </row>
    <row r="681" spans="1:16" s="268" customFormat="1">
      <c r="A681" s="267"/>
      <c r="B681" s="240"/>
      <c r="C681" s="240"/>
      <c r="G681" s="240"/>
      <c r="H681" s="240"/>
      <c r="I681" s="240"/>
      <c r="J681" s="240"/>
      <c r="K681" s="240"/>
      <c r="L681" s="240"/>
      <c r="M681" s="240"/>
      <c r="N681" s="240"/>
      <c r="O681" s="240"/>
      <c r="P681" s="240"/>
    </row>
    <row r="682" spans="1:16" s="268" customFormat="1">
      <c r="A682" s="267"/>
      <c r="B682" s="240"/>
      <c r="C682" s="240"/>
      <c r="G682" s="240"/>
      <c r="H682" s="240"/>
      <c r="I682" s="240"/>
      <c r="J682" s="240"/>
      <c r="K682" s="240"/>
      <c r="L682" s="240"/>
      <c r="M682" s="240"/>
      <c r="N682" s="240"/>
      <c r="O682" s="240"/>
      <c r="P682" s="240"/>
    </row>
    <row r="683" spans="1:16" s="268" customFormat="1">
      <c r="A683" s="267"/>
      <c r="B683" s="240"/>
      <c r="C683" s="240"/>
      <c r="G683" s="240"/>
      <c r="H683" s="240"/>
      <c r="I683" s="240"/>
      <c r="J683" s="240"/>
      <c r="K683" s="240"/>
      <c r="L683" s="240"/>
      <c r="M683" s="240"/>
      <c r="N683" s="240"/>
      <c r="O683" s="240"/>
      <c r="P683" s="240"/>
    </row>
    <row r="684" spans="1:16" s="268" customFormat="1">
      <c r="A684" s="267"/>
      <c r="B684" s="240"/>
      <c r="C684" s="240"/>
      <c r="G684" s="240"/>
      <c r="H684" s="240"/>
      <c r="I684" s="240"/>
      <c r="J684" s="240"/>
      <c r="K684" s="240"/>
      <c r="L684" s="240"/>
      <c r="M684" s="240"/>
      <c r="N684" s="240"/>
      <c r="O684" s="240"/>
      <c r="P684" s="240"/>
    </row>
    <row r="685" spans="1:16" s="268" customFormat="1">
      <c r="A685" s="267"/>
      <c r="B685" s="240"/>
      <c r="C685" s="240"/>
      <c r="G685" s="240"/>
      <c r="H685" s="240"/>
      <c r="I685" s="240"/>
      <c r="J685" s="240"/>
      <c r="K685" s="240"/>
      <c r="L685" s="240"/>
      <c r="M685" s="240"/>
      <c r="N685" s="240"/>
      <c r="O685" s="240"/>
      <c r="P685" s="240"/>
    </row>
    <row r="686" spans="1:16" s="268" customFormat="1">
      <c r="A686" s="267"/>
      <c r="B686" s="240"/>
      <c r="C686" s="240"/>
      <c r="G686" s="240"/>
      <c r="H686" s="240"/>
      <c r="I686" s="240"/>
      <c r="J686" s="240"/>
      <c r="K686" s="240"/>
      <c r="L686" s="240"/>
      <c r="M686" s="240"/>
      <c r="N686" s="240"/>
      <c r="O686" s="240"/>
      <c r="P686" s="240"/>
    </row>
    <row r="687" spans="1:16" s="268" customFormat="1">
      <c r="A687" s="267"/>
      <c r="B687" s="240"/>
      <c r="C687" s="240"/>
      <c r="G687" s="240"/>
      <c r="H687" s="240"/>
      <c r="I687" s="240"/>
      <c r="J687" s="240"/>
      <c r="K687" s="240"/>
      <c r="L687" s="240"/>
      <c r="M687" s="240"/>
      <c r="N687" s="240"/>
      <c r="O687" s="240"/>
      <c r="P687" s="240"/>
    </row>
    <row r="688" spans="1:16" s="268" customFormat="1">
      <c r="A688" s="267"/>
      <c r="B688" s="240"/>
      <c r="C688" s="240"/>
      <c r="G688" s="240"/>
      <c r="H688" s="240"/>
      <c r="I688" s="240"/>
      <c r="J688" s="240"/>
      <c r="K688" s="240"/>
      <c r="L688" s="240"/>
      <c r="M688" s="240"/>
      <c r="N688" s="240"/>
      <c r="O688" s="240"/>
      <c r="P688" s="240"/>
    </row>
    <row r="689" spans="1:16" s="268" customFormat="1">
      <c r="A689" s="267"/>
      <c r="B689" s="240"/>
      <c r="C689" s="240"/>
      <c r="G689" s="240"/>
      <c r="H689" s="240"/>
      <c r="I689" s="240"/>
      <c r="J689" s="240"/>
      <c r="K689" s="240"/>
      <c r="L689" s="240"/>
      <c r="M689" s="240"/>
      <c r="N689" s="240"/>
      <c r="O689" s="240"/>
      <c r="P689" s="240"/>
    </row>
    <row r="690" spans="1:16" s="268" customFormat="1">
      <c r="A690" s="267"/>
      <c r="B690" s="240"/>
      <c r="C690" s="240"/>
      <c r="G690" s="240"/>
      <c r="H690" s="240"/>
      <c r="I690" s="240"/>
      <c r="J690" s="240"/>
      <c r="K690" s="240"/>
      <c r="L690" s="240"/>
      <c r="M690" s="240"/>
      <c r="N690" s="240"/>
      <c r="O690" s="240"/>
      <c r="P690" s="240"/>
    </row>
    <row r="691" spans="1:16" s="268" customFormat="1">
      <c r="A691" s="267"/>
      <c r="B691" s="240"/>
      <c r="C691" s="240"/>
      <c r="G691" s="240"/>
      <c r="H691" s="240"/>
      <c r="I691" s="240"/>
      <c r="J691" s="240"/>
      <c r="K691" s="240"/>
      <c r="L691" s="240"/>
      <c r="M691" s="240"/>
      <c r="N691" s="240"/>
      <c r="O691" s="240"/>
      <c r="P691" s="240"/>
    </row>
    <row r="692" spans="1:16" s="268" customFormat="1">
      <c r="A692" s="267"/>
      <c r="B692" s="240"/>
      <c r="C692" s="240"/>
      <c r="G692" s="240"/>
      <c r="H692" s="240"/>
      <c r="I692" s="240"/>
      <c r="J692" s="240"/>
      <c r="K692" s="240"/>
      <c r="L692" s="240"/>
      <c r="M692" s="240"/>
      <c r="N692" s="240"/>
      <c r="O692" s="240"/>
      <c r="P692" s="240"/>
    </row>
    <row r="693" spans="1:16" s="268" customFormat="1">
      <c r="A693" s="267"/>
      <c r="B693" s="240"/>
      <c r="C693" s="240"/>
      <c r="G693" s="240"/>
      <c r="H693" s="240"/>
      <c r="I693" s="240"/>
      <c r="J693" s="240"/>
      <c r="K693" s="240"/>
      <c r="L693" s="240"/>
      <c r="M693" s="240"/>
      <c r="N693" s="240"/>
      <c r="O693" s="240"/>
      <c r="P693" s="240"/>
    </row>
    <row r="694" spans="1:16" s="268" customFormat="1">
      <c r="A694" s="267"/>
      <c r="B694" s="240"/>
      <c r="C694" s="240"/>
      <c r="G694" s="240"/>
      <c r="H694" s="240"/>
      <c r="I694" s="240"/>
      <c r="J694" s="240"/>
      <c r="K694" s="240"/>
      <c r="L694" s="240"/>
      <c r="M694" s="240"/>
      <c r="N694" s="240"/>
      <c r="O694" s="240"/>
      <c r="P694" s="240"/>
    </row>
    <row r="695" spans="1:16" s="268" customFormat="1">
      <c r="A695" s="267"/>
      <c r="B695" s="240"/>
      <c r="C695" s="240"/>
      <c r="G695" s="240"/>
      <c r="H695" s="240"/>
      <c r="I695" s="240"/>
      <c r="J695" s="240"/>
      <c r="K695" s="240"/>
      <c r="L695" s="240"/>
      <c r="M695" s="240"/>
      <c r="N695" s="240"/>
      <c r="O695" s="240"/>
      <c r="P695" s="240"/>
    </row>
    <row r="696" spans="1:16" s="268" customFormat="1">
      <c r="A696" s="267"/>
      <c r="B696" s="240"/>
      <c r="C696" s="240"/>
      <c r="G696" s="240"/>
      <c r="H696" s="240"/>
      <c r="I696" s="240"/>
      <c r="J696" s="240"/>
      <c r="K696" s="240"/>
      <c r="L696" s="240"/>
      <c r="M696" s="240"/>
      <c r="N696" s="240"/>
      <c r="O696" s="240"/>
      <c r="P696" s="240"/>
    </row>
    <row r="697" spans="1:16" s="268" customFormat="1">
      <c r="A697" s="267"/>
      <c r="B697" s="240"/>
      <c r="C697" s="240"/>
      <c r="G697" s="240"/>
      <c r="H697" s="240"/>
      <c r="I697" s="240"/>
      <c r="J697" s="240"/>
      <c r="K697" s="240"/>
      <c r="L697" s="240"/>
      <c r="M697" s="240"/>
      <c r="N697" s="240"/>
      <c r="O697" s="240"/>
      <c r="P697" s="240"/>
    </row>
    <row r="698" spans="1:16" s="268" customFormat="1">
      <c r="A698" s="267"/>
      <c r="B698" s="240"/>
      <c r="C698" s="240"/>
      <c r="G698" s="240"/>
      <c r="H698" s="240"/>
      <c r="I698" s="240"/>
      <c r="J698" s="240"/>
      <c r="K698" s="240"/>
      <c r="L698" s="240"/>
      <c r="M698" s="240"/>
      <c r="N698" s="240"/>
      <c r="O698" s="240"/>
      <c r="P698" s="240"/>
    </row>
    <row r="699" spans="1:16" s="268" customFormat="1">
      <c r="A699" s="267"/>
      <c r="B699" s="240"/>
      <c r="C699" s="240"/>
      <c r="G699" s="240"/>
      <c r="H699" s="240"/>
      <c r="I699" s="240"/>
      <c r="J699" s="240"/>
      <c r="K699" s="240"/>
      <c r="L699" s="240"/>
      <c r="M699" s="240"/>
      <c r="N699" s="240"/>
      <c r="O699" s="240"/>
      <c r="P699" s="240"/>
    </row>
    <row r="700" spans="1:16" s="268" customFormat="1">
      <c r="A700" s="267"/>
      <c r="B700" s="240"/>
      <c r="C700" s="240"/>
      <c r="G700" s="240"/>
      <c r="H700" s="240"/>
      <c r="I700" s="240"/>
      <c r="J700" s="240"/>
      <c r="K700" s="240"/>
      <c r="L700" s="240"/>
      <c r="M700" s="240"/>
      <c r="N700" s="240"/>
      <c r="O700" s="240"/>
      <c r="P700" s="240"/>
    </row>
    <row r="701" spans="1:16" s="268" customFormat="1">
      <c r="A701" s="267"/>
      <c r="B701" s="240"/>
      <c r="C701" s="240"/>
      <c r="G701" s="240"/>
      <c r="H701" s="240"/>
      <c r="I701" s="240"/>
      <c r="J701" s="240"/>
      <c r="K701" s="240"/>
      <c r="L701" s="240"/>
      <c r="M701" s="240"/>
      <c r="N701" s="240"/>
      <c r="O701" s="240"/>
      <c r="P701" s="240"/>
    </row>
    <row r="702" spans="1:16" s="268" customFormat="1">
      <c r="A702" s="267"/>
      <c r="B702" s="240"/>
      <c r="C702" s="240"/>
      <c r="G702" s="240"/>
      <c r="H702" s="240"/>
      <c r="I702" s="240"/>
      <c r="J702" s="240"/>
      <c r="K702" s="240"/>
      <c r="L702" s="240"/>
      <c r="M702" s="240"/>
      <c r="N702" s="240"/>
      <c r="O702" s="240"/>
      <c r="P702" s="240"/>
    </row>
    <row r="703" spans="1:16" s="268" customFormat="1">
      <c r="A703" s="267"/>
      <c r="B703" s="240"/>
      <c r="C703" s="240"/>
      <c r="G703" s="240"/>
      <c r="H703" s="240"/>
      <c r="I703" s="240"/>
      <c r="J703" s="240"/>
      <c r="K703" s="240"/>
      <c r="L703" s="240"/>
      <c r="M703" s="240"/>
      <c r="N703" s="240"/>
      <c r="O703" s="240"/>
      <c r="P703" s="240"/>
    </row>
    <row r="704" spans="1:16" s="268" customFormat="1">
      <c r="A704" s="267"/>
      <c r="B704" s="240"/>
      <c r="C704" s="240"/>
      <c r="G704" s="240"/>
      <c r="H704" s="240"/>
      <c r="I704" s="240"/>
      <c r="J704" s="240"/>
      <c r="K704" s="240"/>
      <c r="L704" s="240"/>
      <c r="M704" s="240"/>
      <c r="N704" s="240"/>
      <c r="O704" s="240"/>
      <c r="P704" s="240"/>
    </row>
    <row r="705" spans="1:16" s="268" customFormat="1">
      <c r="A705" s="267"/>
      <c r="B705" s="240"/>
      <c r="C705" s="240"/>
      <c r="G705" s="240"/>
      <c r="H705" s="240"/>
      <c r="I705" s="240"/>
      <c r="J705" s="240"/>
      <c r="K705" s="240"/>
      <c r="L705" s="240"/>
      <c r="M705" s="240"/>
      <c r="N705" s="240"/>
      <c r="O705" s="240"/>
      <c r="P705" s="240"/>
    </row>
    <row r="706" spans="1:16" s="268" customFormat="1">
      <c r="A706" s="267"/>
      <c r="B706" s="240"/>
      <c r="C706" s="240"/>
      <c r="G706" s="240"/>
      <c r="H706" s="240"/>
      <c r="I706" s="240"/>
      <c r="J706" s="240"/>
      <c r="K706" s="240"/>
      <c r="L706" s="240"/>
      <c r="M706" s="240"/>
      <c r="N706" s="240"/>
      <c r="O706" s="240"/>
      <c r="P706" s="240"/>
    </row>
    <row r="707" spans="1:16" s="268" customFormat="1">
      <c r="A707" s="267"/>
      <c r="B707" s="240"/>
      <c r="C707" s="240"/>
      <c r="G707" s="240"/>
      <c r="H707" s="240"/>
      <c r="I707" s="240"/>
      <c r="J707" s="240"/>
      <c r="K707" s="240"/>
      <c r="L707" s="240"/>
      <c r="M707" s="240"/>
      <c r="N707" s="240"/>
      <c r="O707" s="240"/>
      <c r="P707" s="240"/>
    </row>
    <row r="708" spans="1:16" s="268" customFormat="1">
      <c r="A708" s="267"/>
      <c r="B708" s="240"/>
      <c r="C708" s="240"/>
      <c r="G708" s="240"/>
      <c r="H708" s="240"/>
      <c r="I708" s="240"/>
      <c r="J708" s="240"/>
      <c r="K708" s="240"/>
      <c r="L708" s="240"/>
      <c r="M708" s="240"/>
      <c r="N708" s="240"/>
      <c r="O708" s="240"/>
      <c r="P708" s="240"/>
    </row>
    <row r="709" spans="1:16" s="268" customFormat="1">
      <c r="A709" s="267"/>
      <c r="B709" s="240"/>
      <c r="C709" s="240"/>
      <c r="G709" s="240"/>
      <c r="H709" s="240"/>
      <c r="I709" s="240"/>
      <c r="J709" s="240"/>
      <c r="K709" s="240"/>
      <c r="L709" s="240"/>
      <c r="M709" s="240"/>
      <c r="N709" s="240"/>
      <c r="O709" s="240"/>
      <c r="P709" s="240"/>
    </row>
    <row r="710" spans="1:16" s="268" customFormat="1">
      <c r="A710" s="267"/>
      <c r="B710" s="240"/>
      <c r="C710" s="240"/>
      <c r="G710" s="240"/>
      <c r="H710" s="240"/>
      <c r="I710" s="240"/>
      <c r="J710" s="240"/>
      <c r="K710" s="240"/>
      <c r="L710" s="240"/>
      <c r="M710" s="240"/>
      <c r="N710" s="240"/>
      <c r="O710" s="240"/>
      <c r="P710" s="240"/>
    </row>
    <row r="711" spans="1:16" s="268" customFormat="1">
      <c r="A711" s="267"/>
      <c r="B711" s="240"/>
      <c r="C711" s="240"/>
      <c r="G711" s="240"/>
      <c r="H711" s="240"/>
      <c r="I711" s="240"/>
      <c r="J711" s="240"/>
      <c r="K711" s="240"/>
      <c r="L711" s="240"/>
      <c r="M711" s="240"/>
      <c r="N711" s="240"/>
      <c r="O711" s="240"/>
      <c r="P711" s="240"/>
    </row>
    <row r="712" spans="1:16" s="268" customFormat="1">
      <c r="A712" s="267"/>
      <c r="B712" s="240"/>
      <c r="C712" s="240"/>
      <c r="G712" s="240"/>
      <c r="H712" s="240"/>
      <c r="I712" s="240"/>
      <c r="J712" s="240"/>
      <c r="K712" s="240"/>
      <c r="L712" s="240"/>
      <c r="M712" s="240"/>
      <c r="N712" s="240"/>
      <c r="O712" s="240"/>
      <c r="P712" s="240"/>
    </row>
    <row r="713" spans="1:16" s="268" customFormat="1">
      <c r="A713" s="267"/>
      <c r="B713" s="240"/>
      <c r="C713" s="240"/>
      <c r="G713" s="240"/>
      <c r="H713" s="240"/>
      <c r="I713" s="240"/>
      <c r="J713" s="240"/>
      <c r="K713" s="240"/>
      <c r="L713" s="240"/>
      <c r="M713" s="240"/>
      <c r="N713" s="240"/>
      <c r="O713" s="240"/>
      <c r="P713" s="240"/>
    </row>
    <row r="714" spans="1:16" s="268" customFormat="1">
      <c r="A714" s="267"/>
      <c r="B714" s="240"/>
      <c r="C714" s="240"/>
      <c r="G714" s="240"/>
      <c r="H714" s="240"/>
      <c r="I714" s="240"/>
      <c r="J714" s="240"/>
      <c r="K714" s="240"/>
      <c r="L714" s="240"/>
      <c r="M714" s="240"/>
      <c r="N714" s="240"/>
      <c r="O714" s="240"/>
      <c r="P714" s="240"/>
    </row>
    <row r="715" spans="1:16" s="268" customFormat="1">
      <c r="A715" s="267"/>
      <c r="B715" s="240"/>
      <c r="C715" s="240"/>
      <c r="G715" s="240"/>
      <c r="H715" s="240"/>
      <c r="I715" s="240"/>
      <c r="J715" s="240"/>
      <c r="K715" s="240"/>
      <c r="L715" s="240"/>
      <c r="M715" s="240"/>
      <c r="N715" s="240"/>
      <c r="O715" s="240"/>
      <c r="P715" s="240"/>
    </row>
    <row r="716" spans="1:16" s="268" customFormat="1">
      <c r="A716" s="267"/>
      <c r="B716" s="240"/>
      <c r="C716" s="240"/>
      <c r="G716" s="240"/>
      <c r="H716" s="240"/>
      <c r="I716" s="240"/>
      <c r="J716" s="240"/>
      <c r="K716" s="240"/>
      <c r="L716" s="240"/>
      <c r="M716" s="240"/>
      <c r="N716" s="240"/>
      <c r="O716" s="240"/>
      <c r="P716" s="240"/>
    </row>
    <row r="717" spans="1:16" s="268" customFormat="1">
      <c r="A717" s="267"/>
      <c r="B717" s="240"/>
      <c r="C717" s="240"/>
      <c r="G717" s="240"/>
      <c r="H717" s="240"/>
      <c r="I717" s="240"/>
      <c r="J717" s="240"/>
      <c r="K717" s="240"/>
      <c r="L717" s="240"/>
      <c r="M717" s="240"/>
      <c r="N717" s="240"/>
      <c r="O717" s="240"/>
      <c r="P717" s="240"/>
    </row>
    <row r="718" spans="1:16" s="268" customFormat="1">
      <c r="A718" s="267"/>
      <c r="B718" s="240"/>
      <c r="C718" s="240"/>
      <c r="G718" s="240"/>
      <c r="H718" s="240"/>
      <c r="I718" s="240"/>
      <c r="J718" s="240"/>
      <c r="K718" s="240"/>
      <c r="L718" s="240"/>
      <c r="M718" s="240"/>
      <c r="N718" s="240"/>
      <c r="O718" s="240"/>
      <c r="P718" s="240"/>
    </row>
    <row r="719" spans="1:16" s="268" customFormat="1">
      <c r="A719" s="267"/>
      <c r="B719" s="240"/>
      <c r="C719" s="240"/>
      <c r="G719" s="240"/>
      <c r="H719" s="240"/>
      <c r="I719" s="240"/>
      <c r="J719" s="240"/>
      <c r="K719" s="240"/>
      <c r="L719" s="240"/>
      <c r="M719" s="240"/>
      <c r="N719" s="240"/>
      <c r="O719" s="240"/>
      <c r="P719" s="240"/>
    </row>
    <row r="720" spans="1:16" s="268" customFormat="1">
      <c r="A720" s="267"/>
      <c r="B720" s="240"/>
      <c r="C720" s="240"/>
      <c r="G720" s="240"/>
      <c r="H720" s="240"/>
      <c r="I720" s="240"/>
      <c r="J720" s="240"/>
      <c r="K720" s="240"/>
      <c r="L720" s="240"/>
      <c r="M720" s="240"/>
      <c r="N720" s="240"/>
      <c r="O720" s="240"/>
      <c r="P720" s="240"/>
    </row>
    <row r="721" spans="1:16" s="268" customFormat="1">
      <c r="A721" s="267"/>
      <c r="B721" s="240"/>
      <c r="C721" s="240"/>
      <c r="G721" s="240"/>
      <c r="H721" s="240"/>
      <c r="I721" s="240"/>
      <c r="J721" s="240"/>
      <c r="K721" s="240"/>
      <c r="L721" s="240"/>
      <c r="M721" s="240"/>
      <c r="N721" s="240"/>
      <c r="O721" s="240"/>
      <c r="P721" s="240"/>
    </row>
    <row r="722" spans="1:16" s="268" customFormat="1">
      <c r="A722" s="267"/>
      <c r="B722" s="240"/>
      <c r="C722" s="240"/>
      <c r="G722" s="240"/>
      <c r="H722" s="240"/>
      <c r="I722" s="240"/>
      <c r="J722" s="240"/>
      <c r="K722" s="240"/>
      <c r="L722" s="240"/>
      <c r="M722" s="240"/>
      <c r="N722" s="240"/>
      <c r="O722" s="240"/>
      <c r="P722" s="240"/>
    </row>
    <row r="723" spans="1:16" s="268" customFormat="1">
      <c r="A723" s="267"/>
      <c r="B723" s="240"/>
      <c r="C723" s="240"/>
      <c r="G723" s="240"/>
      <c r="H723" s="240"/>
      <c r="I723" s="240"/>
      <c r="J723" s="240"/>
      <c r="K723" s="240"/>
      <c r="L723" s="240"/>
      <c r="M723" s="240"/>
      <c r="N723" s="240"/>
      <c r="O723" s="240"/>
      <c r="P723" s="240"/>
    </row>
    <row r="724" spans="1:16" s="268" customFormat="1">
      <c r="A724" s="267"/>
      <c r="B724" s="240"/>
      <c r="C724" s="240"/>
      <c r="G724" s="240"/>
      <c r="H724" s="240"/>
      <c r="I724" s="240"/>
      <c r="J724" s="240"/>
      <c r="K724" s="240"/>
      <c r="L724" s="240"/>
      <c r="M724" s="240"/>
      <c r="N724" s="240"/>
      <c r="O724" s="240"/>
      <c r="P724" s="240"/>
    </row>
    <row r="725" spans="1:16" s="268" customFormat="1">
      <c r="A725" s="267"/>
      <c r="B725" s="240"/>
      <c r="C725" s="240"/>
      <c r="G725" s="240"/>
      <c r="H725" s="240"/>
      <c r="I725" s="240"/>
      <c r="J725" s="240"/>
      <c r="K725" s="240"/>
      <c r="L725" s="240"/>
      <c r="M725" s="240"/>
      <c r="N725" s="240"/>
      <c r="O725" s="240"/>
      <c r="P725" s="240"/>
    </row>
    <row r="726" spans="1:16" s="268" customFormat="1">
      <c r="A726" s="267"/>
      <c r="B726" s="240"/>
      <c r="C726" s="240"/>
      <c r="G726" s="240"/>
      <c r="H726" s="240"/>
      <c r="I726" s="240"/>
      <c r="J726" s="240"/>
      <c r="K726" s="240"/>
      <c r="L726" s="240"/>
      <c r="M726" s="240"/>
      <c r="N726" s="240"/>
      <c r="O726" s="240"/>
      <c r="P726" s="240"/>
    </row>
    <row r="727" spans="1:16" s="268" customFormat="1">
      <c r="A727" s="267"/>
      <c r="B727" s="240"/>
      <c r="C727" s="240"/>
      <c r="G727" s="240"/>
      <c r="H727" s="240"/>
      <c r="I727" s="240"/>
      <c r="J727" s="240"/>
      <c r="K727" s="240"/>
      <c r="L727" s="240"/>
      <c r="M727" s="240"/>
      <c r="N727" s="240"/>
      <c r="O727" s="240"/>
      <c r="P727" s="240"/>
    </row>
    <row r="728" spans="1:16" s="268" customFormat="1">
      <c r="A728" s="267"/>
      <c r="B728" s="240"/>
      <c r="C728" s="240"/>
      <c r="G728" s="240"/>
      <c r="H728" s="240"/>
      <c r="I728" s="240"/>
      <c r="J728" s="240"/>
      <c r="K728" s="240"/>
      <c r="L728" s="240"/>
      <c r="M728" s="240"/>
      <c r="N728" s="240"/>
      <c r="O728" s="240"/>
      <c r="P728" s="240"/>
    </row>
    <row r="729" spans="1:16" s="268" customFormat="1">
      <c r="A729" s="267"/>
      <c r="B729" s="240"/>
      <c r="C729" s="240"/>
      <c r="G729" s="240"/>
      <c r="H729" s="240"/>
      <c r="I729" s="240"/>
      <c r="J729" s="240"/>
      <c r="K729" s="240"/>
      <c r="L729" s="240"/>
      <c r="M729" s="240"/>
      <c r="N729" s="240"/>
      <c r="O729" s="240"/>
      <c r="P729" s="240"/>
    </row>
    <row r="730" spans="1:16" s="268" customFormat="1">
      <c r="A730" s="267"/>
      <c r="B730" s="240"/>
      <c r="C730" s="240"/>
      <c r="G730" s="240"/>
      <c r="H730" s="240"/>
      <c r="I730" s="240"/>
      <c r="J730" s="240"/>
      <c r="K730" s="240"/>
      <c r="L730" s="240"/>
      <c r="M730" s="240"/>
      <c r="N730" s="240"/>
      <c r="O730" s="240"/>
      <c r="P730" s="240"/>
    </row>
    <row r="731" spans="1:16" s="268" customFormat="1">
      <c r="A731" s="267"/>
      <c r="B731" s="240"/>
      <c r="C731" s="240"/>
      <c r="G731" s="240"/>
      <c r="H731" s="240"/>
      <c r="I731" s="240"/>
      <c r="J731" s="240"/>
      <c r="K731" s="240"/>
      <c r="L731" s="240"/>
      <c r="M731" s="240"/>
      <c r="N731" s="240"/>
      <c r="O731" s="240"/>
      <c r="P731" s="240"/>
    </row>
    <row r="732" spans="1:16" s="268" customFormat="1">
      <c r="A732" s="267"/>
      <c r="B732" s="240"/>
      <c r="C732" s="240"/>
      <c r="G732" s="240"/>
      <c r="H732" s="240"/>
      <c r="I732" s="240"/>
      <c r="J732" s="240"/>
      <c r="K732" s="240"/>
      <c r="L732" s="240"/>
      <c r="M732" s="240"/>
      <c r="N732" s="240"/>
      <c r="O732" s="240"/>
      <c r="P732" s="240"/>
    </row>
    <row r="733" spans="1:16" s="268" customFormat="1">
      <c r="A733" s="267"/>
      <c r="B733" s="240"/>
      <c r="C733" s="240"/>
      <c r="G733" s="240"/>
      <c r="H733" s="240"/>
      <c r="I733" s="240"/>
      <c r="J733" s="240"/>
      <c r="K733" s="240"/>
      <c r="L733" s="240"/>
      <c r="M733" s="240"/>
      <c r="N733" s="240"/>
      <c r="O733" s="240"/>
      <c r="P733" s="240"/>
    </row>
    <row r="734" spans="1:16" s="268" customFormat="1">
      <c r="A734" s="267"/>
      <c r="B734" s="240"/>
      <c r="C734" s="240"/>
      <c r="G734" s="240"/>
      <c r="H734" s="240"/>
      <c r="I734" s="240"/>
      <c r="J734" s="240"/>
      <c r="K734" s="240"/>
      <c r="L734" s="240"/>
      <c r="M734" s="240"/>
      <c r="N734" s="240"/>
      <c r="O734" s="240"/>
      <c r="P734" s="240"/>
    </row>
    <row r="735" spans="1:16" s="268" customFormat="1">
      <c r="A735" s="267"/>
      <c r="B735" s="240"/>
      <c r="C735" s="240"/>
      <c r="G735" s="240"/>
      <c r="H735" s="240"/>
      <c r="I735" s="240"/>
      <c r="J735" s="240"/>
      <c r="K735" s="240"/>
      <c r="L735" s="240"/>
      <c r="M735" s="240"/>
      <c r="N735" s="240"/>
      <c r="O735" s="240"/>
      <c r="P735" s="240"/>
    </row>
    <row r="736" spans="1:16" s="268" customFormat="1">
      <c r="A736" s="267"/>
      <c r="B736" s="240"/>
      <c r="C736" s="240"/>
      <c r="G736" s="240"/>
      <c r="H736" s="240"/>
      <c r="I736" s="240"/>
      <c r="J736" s="240"/>
      <c r="K736" s="240"/>
      <c r="L736" s="240"/>
      <c r="M736" s="240"/>
      <c r="N736" s="240"/>
      <c r="O736" s="240"/>
      <c r="P736" s="240"/>
    </row>
    <row r="737" spans="1:16" s="268" customFormat="1">
      <c r="A737" s="267"/>
      <c r="B737" s="240"/>
      <c r="C737" s="240"/>
      <c r="G737" s="240"/>
      <c r="H737" s="240"/>
      <c r="I737" s="240"/>
      <c r="J737" s="240"/>
      <c r="K737" s="240"/>
      <c r="L737" s="240"/>
      <c r="M737" s="240"/>
      <c r="N737" s="240"/>
      <c r="O737" s="240"/>
      <c r="P737" s="240"/>
    </row>
    <row r="738" spans="1:16" s="268" customFormat="1">
      <c r="A738" s="267"/>
      <c r="B738" s="240"/>
      <c r="C738" s="240"/>
      <c r="G738" s="240"/>
      <c r="H738" s="240"/>
      <c r="I738" s="240"/>
      <c r="J738" s="240"/>
      <c r="K738" s="240"/>
      <c r="L738" s="240"/>
      <c r="M738" s="240"/>
      <c r="N738" s="240"/>
      <c r="O738" s="240"/>
      <c r="P738" s="240"/>
    </row>
    <row r="739" spans="1:16" s="268" customFormat="1">
      <c r="A739" s="267"/>
      <c r="B739" s="240"/>
      <c r="C739" s="240"/>
      <c r="G739" s="240"/>
      <c r="H739" s="240"/>
      <c r="I739" s="240"/>
      <c r="J739" s="240"/>
      <c r="K739" s="240"/>
      <c r="L739" s="240"/>
      <c r="M739" s="240"/>
      <c r="N739" s="240"/>
      <c r="O739" s="240"/>
      <c r="P739" s="240"/>
    </row>
    <row r="740" spans="1:16" s="268" customFormat="1">
      <c r="A740" s="267"/>
      <c r="B740" s="240"/>
      <c r="C740" s="240"/>
      <c r="G740" s="240"/>
      <c r="H740" s="240"/>
      <c r="I740" s="240"/>
      <c r="J740" s="240"/>
      <c r="K740" s="240"/>
      <c r="L740" s="240"/>
      <c r="M740" s="240"/>
      <c r="N740" s="240"/>
      <c r="O740" s="240"/>
      <c r="P740" s="240"/>
    </row>
    <row r="741" spans="1:16" s="268" customFormat="1">
      <c r="A741" s="267"/>
      <c r="B741" s="240"/>
      <c r="C741" s="240"/>
      <c r="G741" s="240"/>
      <c r="H741" s="240"/>
      <c r="I741" s="240"/>
      <c r="J741" s="240"/>
      <c r="K741" s="240"/>
      <c r="L741" s="240"/>
      <c r="M741" s="240"/>
      <c r="N741" s="240"/>
      <c r="O741" s="240"/>
      <c r="P741" s="240"/>
    </row>
    <row r="742" spans="1:16" s="268" customFormat="1">
      <c r="A742" s="267"/>
      <c r="B742" s="240"/>
      <c r="C742" s="240"/>
      <c r="G742" s="240"/>
      <c r="H742" s="240"/>
      <c r="I742" s="240"/>
      <c r="J742" s="240"/>
      <c r="K742" s="240"/>
      <c r="L742" s="240"/>
      <c r="M742" s="240"/>
      <c r="N742" s="240"/>
      <c r="O742" s="240"/>
      <c r="P742" s="240"/>
    </row>
    <row r="743" spans="1:16" s="268" customFormat="1">
      <c r="A743" s="267"/>
      <c r="B743" s="240"/>
      <c r="C743" s="240"/>
      <c r="G743" s="240"/>
      <c r="H743" s="240"/>
      <c r="I743" s="240"/>
      <c r="J743" s="240"/>
      <c r="K743" s="240"/>
      <c r="L743" s="240"/>
      <c r="M743" s="240"/>
      <c r="N743" s="240"/>
      <c r="O743" s="240"/>
      <c r="P743" s="240"/>
    </row>
    <row r="744" spans="1:16" s="268" customFormat="1">
      <c r="A744" s="267"/>
      <c r="B744" s="240"/>
      <c r="C744" s="240"/>
      <c r="G744" s="240"/>
      <c r="H744" s="240"/>
      <c r="I744" s="240"/>
      <c r="J744" s="240"/>
      <c r="K744" s="240"/>
      <c r="L744" s="240"/>
      <c r="M744" s="240"/>
      <c r="N744" s="240"/>
      <c r="O744" s="240"/>
      <c r="P744" s="240"/>
    </row>
    <row r="745" spans="1:16" s="268" customFormat="1">
      <c r="A745" s="267"/>
      <c r="B745" s="240"/>
      <c r="C745" s="240"/>
      <c r="G745" s="240"/>
      <c r="H745" s="240"/>
      <c r="I745" s="240"/>
      <c r="J745" s="240"/>
      <c r="K745" s="240"/>
      <c r="L745" s="240"/>
      <c r="M745" s="240"/>
      <c r="N745" s="240"/>
      <c r="O745" s="240"/>
      <c r="P745" s="240"/>
    </row>
    <row r="746" spans="1:16" s="268" customFormat="1">
      <c r="A746" s="267"/>
      <c r="B746" s="240"/>
      <c r="C746" s="240"/>
      <c r="G746" s="240"/>
      <c r="H746" s="240"/>
      <c r="I746" s="240"/>
      <c r="J746" s="240"/>
      <c r="K746" s="240"/>
      <c r="L746" s="240"/>
      <c r="M746" s="240"/>
      <c r="N746" s="240"/>
      <c r="O746" s="240"/>
      <c r="P746" s="240"/>
    </row>
    <row r="747" spans="1:16" s="268" customFormat="1">
      <c r="A747" s="267"/>
      <c r="B747" s="240"/>
      <c r="C747" s="240"/>
      <c r="G747" s="240"/>
      <c r="H747" s="240"/>
      <c r="I747" s="240"/>
      <c r="J747" s="240"/>
      <c r="K747" s="240"/>
      <c r="L747" s="240"/>
      <c r="M747" s="240"/>
      <c r="N747" s="240"/>
      <c r="O747" s="240"/>
      <c r="P747" s="240"/>
    </row>
    <row r="748" spans="1:16" s="268" customFormat="1">
      <c r="A748" s="267"/>
      <c r="B748" s="240"/>
      <c r="C748" s="240"/>
      <c r="G748" s="240"/>
      <c r="H748" s="240"/>
      <c r="I748" s="240"/>
      <c r="J748" s="240"/>
      <c r="K748" s="240"/>
      <c r="L748" s="240"/>
      <c r="M748" s="240"/>
      <c r="N748" s="240"/>
      <c r="O748" s="240"/>
      <c r="P748" s="240"/>
    </row>
    <row r="749" spans="1:16" s="268" customFormat="1">
      <c r="A749" s="267"/>
      <c r="B749" s="240"/>
      <c r="C749" s="240"/>
      <c r="G749" s="240"/>
      <c r="H749" s="240"/>
      <c r="I749" s="240"/>
      <c r="J749" s="240"/>
      <c r="K749" s="240"/>
      <c r="L749" s="240"/>
      <c r="M749" s="240"/>
      <c r="N749" s="240"/>
      <c r="O749" s="240"/>
      <c r="P749" s="240"/>
    </row>
    <row r="750" spans="1:16" s="268" customFormat="1">
      <c r="A750" s="267"/>
      <c r="B750" s="240"/>
      <c r="C750" s="240"/>
      <c r="G750" s="240"/>
      <c r="H750" s="240"/>
      <c r="I750" s="240"/>
      <c r="J750" s="240"/>
      <c r="K750" s="240"/>
      <c r="L750" s="240"/>
      <c r="M750" s="240"/>
      <c r="N750" s="240"/>
      <c r="O750" s="240"/>
      <c r="P750" s="240"/>
    </row>
    <row r="751" spans="1:16" s="268" customFormat="1">
      <c r="A751" s="267"/>
      <c r="B751" s="240"/>
      <c r="C751" s="240"/>
      <c r="G751" s="240"/>
      <c r="H751" s="240"/>
      <c r="I751" s="240"/>
      <c r="J751" s="240"/>
      <c r="K751" s="240"/>
      <c r="L751" s="240"/>
      <c r="M751" s="240"/>
      <c r="N751" s="240"/>
      <c r="O751" s="240"/>
      <c r="P751" s="240"/>
    </row>
    <row r="752" spans="1:16" s="268" customFormat="1">
      <c r="A752" s="267"/>
      <c r="B752" s="240"/>
      <c r="C752" s="240"/>
      <c r="G752" s="240"/>
      <c r="H752" s="240"/>
      <c r="I752" s="240"/>
      <c r="J752" s="240"/>
      <c r="K752" s="240"/>
      <c r="L752" s="240"/>
      <c r="M752" s="240"/>
      <c r="N752" s="240"/>
      <c r="O752" s="240"/>
      <c r="P752" s="240"/>
    </row>
    <row r="753" spans="1:16" s="268" customFormat="1">
      <c r="A753" s="267"/>
      <c r="B753" s="240"/>
      <c r="C753" s="240"/>
      <c r="G753" s="240"/>
      <c r="H753" s="240"/>
      <c r="I753" s="240"/>
      <c r="J753" s="240"/>
      <c r="K753" s="240"/>
      <c r="L753" s="240"/>
      <c r="M753" s="240"/>
      <c r="N753" s="240"/>
      <c r="O753" s="240"/>
      <c r="P753" s="240"/>
    </row>
    <row r="754" spans="1:16" s="268" customFormat="1">
      <c r="A754" s="267"/>
      <c r="B754" s="240"/>
      <c r="C754" s="240"/>
      <c r="G754" s="240"/>
      <c r="H754" s="240"/>
      <c r="I754" s="240"/>
      <c r="J754" s="240"/>
      <c r="K754" s="240"/>
      <c r="L754" s="240"/>
      <c r="M754" s="240"/>
      <c r="N754" s="240"/>
      <c r="O754" s="240"/>
      <c r="P754" s="240"/>
    </row>
    <row r="755" spans="1:16" s="268" customFormat="1">
      <c r="A755" s="267"/>
      <c r="B755" s="240"/>
      <c r="C755" s="240"/>
      <c r="G755" s="240"/>
      <c r="H755" s="240"/>
      <c r="I755" s="240"/>
      <c r="J755" s="240"/>
      <c r="K755" s="240"/>
      <c r="L755" s="240"/>
      <c r="M755" s="240"/>
      <c r="N755" s="240"/>
      <c r="O755" s="240"/>
      <c r="P755" s="240"/>
    </row>
    <row r="756" spans="1:16" s="268" customFormat="1">
      <c r="A756" s="267"/>
      <c r="B756" s="240"/>
      <c r="C756" s="240"/>
      <c r="G756" s="240"/>
      <c r="H756" s="240"/>
      <c r="I756" s="240"/>
      <c r="J756" s="240"/>
      <c r="K756" s="240"/>
      <c r="L756" s="240"/>
      <c r="M756" s="240"/>
      <c r="N756" s="240"/>
      <c r="O756" s="240"/>
      <c r="P756" s="240"/>
    </row>
    <row r="757" spans="1:16" s="268" customFormat="1">
      <c r="A757" s="267"/>
      <c r="B757" s="240"/>
      <c r="C757" s="240"/>
      <c r="G757" s="240"/>
      <c r="H757" s="240"/>
      <c r="I757" s="240"/>
      <c r="J757" s="240"/>
      <c r="K757" s="240"/>
      <c r="L757" s="240"/>
      <c r="M757" s="240"/>
      <c r="N757" s="240"/>
      <c r="O757" s="240"/>
      <c r="P757" s="240"/>
    </row>
    <row r="758" spans="1:16" s="268" customFormat="1">
      <c r="A758" s="267"/>
      <c r="B758" s="240"/>
      <c r="C758" s="240"/>
      <c r="G758" s="240"/>
      <c r="H758" s="240"/>
      <c r="I758" s="240"/>
      <c r="J758" s="240"/>
      <c r="K758" s="240"/>
      <c r="L758" s="240"/>
      <c r="M758" s="240"/>
      <c r="N758" s="240"/>
      <c r="O758" s="240"/>
      <c r="P758" s="240"/>
    </row>
    <row r="759" spans="1:16" s="268" customFormat="1">
      <c r="A759" s="267"/>
      <c r="B759" s="240"/>
      <c r="C759" s="240"/>
      <c r="G759" s="240"/>
      <c r="H759" s="240"/>
      <c r="I759" s="240"/>
      <c r="J759" s="240"/>
      <c r="K759" s="240"/>
      <c r="L759" s="240"/>
      <c r="M759" s="240"/>
      <c r="N759" s="240"/>
      <c r="O759" s="240"/>
      <c r="P759" s="240"/>
    </row>
    <row r="760" spans="1:16" s="268" customFormat="1">
      <c r="A760" s="267"/>
      <c r="B760" s="240"/>
      <c r="C760" s="240"/>
      <c r="G760" s="240"/>
      <c r="H760" s="240"/>
      <c r="I760" s="240"/>
      <c r="J760" s="240"/>
      <c r="K760" s="240"/>
      <c r="L760" s="240"/>
      <c r="M760" s="240"/>
      <c r="N760" s="240"/>
      <c r="O760" s="240"/>
      <c r="P760" s="240"/>
    </row>
    <row r="761" spans="1:16" s="268" customFormat="1">
      <c r="A761" s="267"/>
      <c r="B761" s="240"/>
      <c r="C761" s="240"/>
      <c r="G761" s="240"/>
      <c r="H761" s="240"/>
      <c r="I761" s="240"/>
      <c r="J761" s="240"/>
      <c r="K761" s="240"/>
      <c r="L761" s="240"/>
      <c r="M761" s="240"/>
      <c r="N761" s="240"/>
      <c r="O761" s="240"/>
      <c r="P761" s="240"/>
    </row>
    <row r="762" spans="1:16" s="268" customFormat="1">
      <c r="A762" s="267"/>
      <c r="B762" s="240"/>
      <c r="C762" s="240"/>
      <c r="G762" s="240"/>
      <c r="H762" s="240"/>
      <c r="I762" s="240"/>
      <c r="J762" s="240"/>
      <c r="K762" s="240"/>
      <c r="L762" s="240"/>
      <c r="M762" s="240"/>
      <c r="N762" s="240"/>
      <c r="O762" s="240"/>
      <c r="P762" s="240"/>
    </row>
    <row r="763" spans="1:16" s="268" customFormat="1">
      <c r="A763" s="267"/>
      <c r="B763" s="240"/>
      <c r="C763" s="240"/>
      <c r="G763" s="240"/>
      <c r="H763" s="240"/>
      <c r="I763" s="240"/>
      <c r="J763" s="240"/>
      <c r="K763" s="240"/>
      <c r="L763" s="240"/>
      <c r="M763" s="240"/>
      <c r="N763" s="240"/>
      <c r="O763" s="240"/>
      <c r="P763" s="240"/>
    </row>
    <row r="764" spans="1:16" s="268" customFormat="1">
      <c r="A764" s="267"/>
      <c r="B764" s="240"/>
      <c r="C764" s="240"/>
      <c r="G764" s="240"/>
      <c r="H764" s="240"/>
      <c r="I764" s="240"/>
      <c r="J764" s="240"/>
      <c r="K764" s="240"/>
      <c r="L764" s="240"/>
      <c r="M764" s="240"/>
      <c r="N764" s="240"/>
      <c r="O764" s="240"/>
      <c r="P764" s="240"/>
    </row>
    <row r="765" spans="1:16" s="268" customFormat="1">
      <c r="A765" s="267"/>
      <c r="B765" s="240"/>
      <c r="C765" s="240"/>
      <c r="G765" s="240"/>
      <c r="H765" s="240"/>
      <c r="I765" s="240"/>
      <c r="J765" s="240"/>
      <c r="K765" s="240"/>
      <c r="L765" s="240"/>
      <c r="M765" s="240"/>
      <c r="N765" s="240"/>
      <c r="O765" s="240"/>
      <c r="P765" s="240"/>
    </row>
    <row r="766" spans="1:16" s="268" customFormat="1">
      <c r="A766" s="267"/>
      <c r="B766" s="240"/>
      <c r="C766" s="240"/>
      <c r="G766" s="240"/>
      <c r="H766" s="240"/>
      <c r="I766" s="240"/>
      <c r="J766" s="240"/>
      <c r="K766" s="240"/>
      <c r="L766" s="240"/>
      <c r="M766" s="240"/>
      <c r="N766" s="240"/>
      <c r="O766" s="240"/>
      <c r="P766" s="240"/>
    </row>
    <row r="767" spans="1:16" s="268" customFormat="1">
      <c r="A767" s="267"/>
      <c r="B767" s="240"/>
      <c r="C767" s="240"/>
      <c r="G767" s="240"/>
      <c r="H767" s="240"/>
      <c r="I767" s="240"/>
      <c r="J767" s="240"/>
      <c r="K767" s="240"/>
      <c r="L767" s="240"/>
      <c r="M767" s="240"/>
      <c r="N767" s="240"/>
      <c r="O767" s="240"/>
      <c r="P767" s="240"/>
    </row>
    <row r="768" spans="1:16" s="268" customFormat="1">
      <c r="A768" s="267"/>
      <c r="B768" s="240"/>
      <c r="C768" s="240"/>
      <c r="G768" s="240"/>
      <c r="H768" s="240"/>
      <c r="I768" s="240"/>
      <c r="J768" s="240"/>
      <c r="K768" s="240"/>
      <c r="L768" s="240"/>
      <c r="M768" s="240"/>
      <c r="N768" s="240"/>
      <c r="O768" s="240"/>
      <c r="P768" s="240"/>
    </row>
    <row r="769" spans="1:16" s="268" customFormat="1">
      <c r="A769" s="267"/>
      <c r="B769" s="240"/>
      <c r="C769" s="240"/>
      <c r="G769" s="240"/>
      <c r="H769" s="240"/>
      <c r="I769" s="240"/>
      <c r="J769" s="240"/>
      <c r="K769" s="240"/>
      <c r="L769" s="240"/>
      <c r="M769" s="240"/>
      <c r="N769" s="240"/>
      <c r="O769" s="240"/>
      <c r="P769" s="240"/>
    </row>
    <row r="770" spans="1:16" s="268" customFormat="1">
      <c r="A770" s="267"/>
      <c r="B770" s="240"/>
      <c r="C770" s="240"/>
      <c r="G770" s="240"/>
      <c r="H770" s="240"/>
      <c r="I770" s="240"/>
      <c r="J770" s="240"/>
      <c r="K770" s="240"/>
      <c r="L770" s="240"/>
      <c r="M770" s="240"/>
      <c r="N770" s="240"/>
      <c r="O770" s="240"/>
      <c r="P770" s="240"/>
    </row>
    <row r="771" spans="1:16" s="268" customFormat="1">
      <c r="A771" s="267"/>
      <c r="B771" s="240"/>
      <c r="C771" s="240"/>
      <c r="G771" s="240"/>
      <c r="H771" s="240"/>
      <c r="I771" s="240"/>
      <c r="J771" s="240"/>
      <c r="K771" s="240"/>
      <c r="L771" s="240"/>
      <c r="M771" s="240"/>
      <c r="N771" s="240"/>
      <c r="O771" s="240"/>
      <c r="P771" s="240"/>
    </row>
    <row r="772" spans="1:16" s="268" customFormat="1">
      <c r="A772" s="267"/>
      <c r="B772" s="240"/>
      <c r="C772" s="240"/>
      <c r="G772" s="240"/>
      <c r="H772" s="240"/>
      <c r="I772" s="240"/>
      <c r="J772" s="240"/>
      <c r="K772" s="240"/>
      <c r="L772" s="240"/>
      <c r="M772" s="240"/>
      <c r="N772" s="240"/>
      <c r="O772" s="240"/>
      <c r="P772" s="240"/>
    </row>
    <row r="773" spans="1:16" s="268" customFormat="1">
      <c r="A773" s="267"/>
      <c r="B773" s="240"/>
      <c r="C773" s="240"/>
      <c r="G773" s="240"/>
      <c r="H773" s="240"/>
      <c r="I773" s="240"/>
      <c r="J773" s="240"/>
      <c r="K773" s="240"/>
      <c r="L773" s="240"/>
      <c r="M773" s="240"/>
      <c r="N773" s="240"/>
      <c r="O773" s="240"/>
      <c r="P773" s="240"/>
    </row>
    <row r="774" spans="1:16" s="268" customFormat="1">
      <c r="A774" s="267"/>
      <c r="B774" s="240"/>
      <c r="C774" s="240"/>
      <c r="G774" s="240"/>
      <c r="H774" s="240"/>
      <c r="I774" s="240"/>
      <c r="J774" s="240"/>
      <c r="K774" s="240"/>
      <c r="L774" s="240"/>
      <c r="M774" s="240"/>
      <c r="N774" s="240"/>
      <c r="O774" s="240"/>
      <c r="P774" s="240"/>
    </row>
    <row r="775" spans="1:16" s="268" customFormat="1">
      <c r="A775" s="267"/>
      <c r="B775" s="240"/>
      <c r="C775" s="240"/>
      <c r="G775" s="240"/>
      <c r="H775" s="240"/>
      <c r="I775" s="240"/>
      <c r="J775" s="240"/>
      <c r="K775" s="240"/>
      <c r="L775" s="240"/>
      <c r="M775" s="240"/>
      <c r="N775" s="240"/>
      <c r="O775" s="240"/>
      <c r="P775" s="240"/>
    </row>
    <row r="776" spans="1:16" s="268" customFormat="1">
      <c r="A776" s="267"/>
      <c r="B776" s="240"/>
      <c r="C776" s="240"/>
      <c r="G776" s="240"/>
      <c r="H776" s="240"/>
      <c r="I776" s="240"/>
      <c r="J776" s="240"/>
      <c r="K776" s="240"/>
      <c r="L776" s="240"/>
      <c r="M776" s="240"/>
      <c r="N776" s="240"/>
      <c r="O776" s="240"/>
      <c r="P776" s="240"/>
    </row>
    <row r="777" spans="1:16" s="268" customFormat="1">
      <c r="A777" s="267"/>
      <c r="B777" s="240"/>
      <c r="C777" s="240"/>
      <c r="G777" s="240"/>
      <c r="H777" s="240"/>
      <c r="I777" s="240"/>
      <c r="J777" s="240"/>
      <c r="K777" s="240"/>
      <c r="L777" s="240"/>
      <c r="M777" s="240"/>
      <c r="N777" s="240"/>
      <c r="O777" s="240"/>
      <c r="P777" s="240"/>
    </row>
    <row r="778" spans="1:16" s="268" customFormat="1">
      <c r="A778" s="267"/>
      <c r="B778" s="240"/>
      <c r="C778" s="240"/>
      <c r="G778" s="240"/>
      <c r="H778" s="240"/>
      <c r="I778" s="240"/>
      <c r="J778" s="240"/>
      <c r="K778" s="240"/>
      <c r="L778" s="240"/>
      <c r="M778" s="240"/>
      <c r="N778" s="240"/>
      <c r="O778" s="240"/>
      <c r="P778" s="240"/>
    </row>
    <row r="779" spans="1:16" s="268" customFormat="1">
      <c r="A779" s="267"/>
      <c r="B779" s="240"/>
      <c r="C779" s="240"/>
      <c r="G779" s="240"/>
      <c r="H779" s="240"/>
      <c r="I779" s="240"/>
      <c r="J779" s="240"/>
      <c r="K779" s="240"/>
      <c r="L779" s="240"/>
      <c r="M779" s="240"/>
      <c r="N779" s="240"/>
      <c r="O779" s="240"/>
      <c r="P779" s="240"/>
    </row>
    <row r="780" spans="1:16" s="268" customFormat="1">
      <c r="A780" s="267"/>
      <c r="B780" s="240"/>
      <c r="C780" s="240"/>
      <c r="G780" s="240"/>
      <c r="H780" s="240"/>
      <c r="I780" s="240"/>
      <c r="J780" s="240"/>
      <c r="K780" s="240"/>
      <c r="L780" s="240"/>
      <c r="M780" s="240"/>
      <c r="N780" s="240"/>
      <c r="O780" s="240"/>
      <c r="P780" s="240"/>
    </row>
    <row r="781" spans="1:16" s="268" customFormat="1">
      <c r="A781" s="267"/>
      <c r="B781" s="240"/>
      <c r="C781" s="240"/>
      <c r="G781" s="240"/>
      <c r="H781" s="240"/>
      <c r="I781" s="240"/>
      <c r="J781" s="240"/>
      <c r="K781" s="240"/>
      <c r="L781" s="240"/>
      <c r="M781" s="240"/>
      <c r="N781" s="240"/>
      <c r="O781" s="240"/>
      <c r="P781" s="240"/>
    </row>
    <row r="782" spans="1:16" s="268" customFormat="1">
      <c r="A782" s="267"/>
      <c r="B782" s="240"/>
      <c r="C782" s="240"/>
      <c r="G782" s="240"/>
      <c r="H782" s="240"/>
      <c r="I782" s="240"/>
      <c r="J782" s="240"/>
      <c r="K782" s="240"/>
      <c r="L782" s="240"/>
      <c r="M782" s="240"/>
      <c r="N782" s="240"/>
      <c r="O782" s="240"/>
      <c r="P782" s="240"/>
    </row>
    <row r="783" spans="1:16" s="268" customFormat="1">
      <c r="A783" s="267"/>
      <c r="B783" s="240"/>
      <c r="C783" s="240"/>
      <c r="G783" s="240"/>
      <c r="H783" s="240"/>
      <c r="I783" s="240"/>
      <c r="J783" s="240"/>
      <c r="K783" s="240"/>
      <c r="L783" s="240"/>
      <c r="M783" s="240"/>
      <c r="N783" s="240"/>
      <c r="O783" s="240"/>
      <c r="P783" s="240"/>
    </row>
    <row r="784" spans="1:16" s="268" customFormat="1">
      <c r="A784" s="267"/>
      <c r="B784" s="240"/>
      <c r="C784" s="240"/>
      <c r="G784" s="240"/>
      <c r="H784" s="240"/>
      <c r="I784" s="240"/>
      <c r="J784" s="240"/>
      <c r="K784" s="240"/>
      <c r="L784" s="240"/>
      <c r="M784" s="240"/>
      <c r="N784" s="240"/>
      <c r="O784" s="240"/>
      <c r="P784" s="240"/>
    </row>
    <row r="785" spans="1:16" s="268" customFormat="1">
      <c r="A785" s="267"/>
      <c r="B785" s="240"/>
      <c r="C785" s="240"/>
      <c r="G785" s="240"/>
      <c r="H785" s="240"/>
      <c r="I785" s="240"/>
      <c r="J785" s="240"/>
      <c r="K785" s="240"/>
      <c r="L785" s="240"/>
      <c r="M785" s="240"/>
      <c r="N785" s="240"/>
      <c r="O785" s="240"/>
      <c r="P785" s="240"/>
    </row>
    <row r="786" spans="1:16" s="268" customFormat="1">
      <c r="A786" s="267"/>
      <c r="B786" s="240"/>
      <c r="C786" s="240"/>
      <c r="G786" s="240"/>
      <c r="H786" s="240"/>
      <c r="I786" s="240"/>
      <c r="J786" s="240"/>
      <c r="K786" s="240"/>
      <c r="L786" s="240"/>
      <c r="M786" s="240"/>
      <c r="N786" s="240"/>
      <c r="O786" s="240"/>
      <c r="P786" s="240"/>
    </row>
    <row r="787" spans="1:16" s="268" customFormat="1">
      <c r="A787" s="267"/>
      <c r="B787" s="240"/>
      <c r="C787" s="240"/>
      <c r="G787" s="240"/>
      <c r="H787" s="240"/>
      <c r="I787" s="240"/>
      <c r="J787" s="240"/>
      <c r="K787" s="240"/>
      <c r="L787" s="240"/>
      <c r="M787" s="240"/>
      <c r="N787" s="240"/>
      <c r="O787" s="240"/>
      <c r="P787" s="240"/>
    </row>
    <row r="788" spans="1:16" s="268" customFormat="1">
      <c r="A788" s="267"/>
      <c r="B788" s="240"/>
      <c r="C788" s="240"/>
      <c r="G788" s="240"/>
      <c r="H788" s="240"/>
      <c r="I788" s="240"/>
      <c r="J788" s="240"/>
      <c r="K788" s="240"/>
      <c r="L788" s="240"/>
      <c r="M788" s="240"/>
      <c r="N788" s="240"/>
      <c r="O788" s="240"/>
      <c r="P788" s="240"/>
    </row>
    <row r="789" spans="1:16" s="268" customFormat="1">
      <c r="A789" s="267"/>
      <c r="B789" s="240"/>
      <c r="C789" s="240"/>
      <c r="G789" s="240"/>
      <c r="H789" s="240"/>
      <c r="I789" s="240"/>
      <c r="J789" s="240"/>
      <c r="K789" s="240"/>
      <c r="L789" s="240"/>
      <c r="M789" s="240"/>
      <c r="N789" s="240"/>
      <c r="O789" s="240"/>
      <c r="P789" s="240"/>
    </row>
    <row r="790" spans="1:16" s="268" customFormat="1">
      <c r="A790" s="267"/>
      <c r="B790" s="240"/>
      <c r="C790" s="240"/>
      <c r="G790" s="240"/>
      <c r="H790" s="240"/>
      <c r="I790" s="240"/>
      <c r="J790" s="240"/>
      <c r="K790" s="240"/>
      <c r="L790" s="240"/>
      <c r="M790" s="240"/>
      <c r="N790" s="240"/>
      <c r="O790" s="240"/>
      <c r="P790" s="240"/>
    </row>
    <row r="791" spans="1:16" s="268" customFormat="1">
      <c r="A791" s="267"/>
      <c r="B791" s="240"/>
      <c r="C791" s="240"/>
      <c r="G791" s="240"/>
      <c r="H791" s="240"/>
      <c r="I791" s="240"/>
      <c r="J791" s="240"/>
      <c r="K791" s="240"/>
      <c r="L791" s="240"/>
      <c r="M791" s="240"/>
      <c r="N791" s="240"/>
      <c r="O791" s="240"/>
      <c r="P791" s="240"/>
    </row>
    <row r="792" spans="1:16" s="268" customFormat="1">
      <c r="A792" s="267"/>
      <c r="B792" s="240"/>
      <c r="C792" s="240"/>
      <c r="G792" s="240"/>
      <c r="H792" s="240"/>
      <c r="I792" s="240"/>
      <c r="J792" s="240"/>
      <c r="K792" s="240"/>
      <c r="L792" s="240"/>
      <c r="M792" s="240"/>
      <c r="N792" s="240"/>
      <c r="O792" s="240"/>
      <c r="P792" s="240"/>
    </row>
    <row r="793" spans="1:16" s="268" customFormat="1">
      <c r="A793" s="267"/>
      <c r="B793" s="240"/>
      <c r="C793" s="240"/>
      <c r="G793" s="240"/>
      <c r="H793" s="240"/>
      <c r="I793" s="240"/>
      <c r="J793" s="240"/>
      <c r="K793" s="240"/>
      <c r="L793" s="240"/>
      <c r="M793" s="240"/>
      <c r="N793" s="240"/>
      <c r="O793" s="240"/>
      <c r="P793" s="240"/>
    </row>
    <row r="794" spans="1:16" s="268" customFormat="1">
      <c r="A794" s="267"/>
      <c r="B794" s="240"/>
      <c r="C794" s="240"/>
      <c r="G794" s="240"/>
      <c r="H794" s="240"/>
      <c r="I794" s="240"/>
      <c r="J794" s="240"/>
      <c r="K794" s="240"/>
      <c r="L794" s="240"/>
      <c r="M794" s="240"/>
      <c r="N794" s="240"/>
      <c r="O794" s="240"/>
      <c r="P794" s="240"/>
    </row>
    <row r="795" spans="1:16" s="268" customFormat="1">
      <c r="A795" s="267"/>
      <c r="B795" s="240"/>
      <c r="C795" s="240"/>
      <c r="G795" s="240"/>
      <c r="H795" s="240"/>
      <c r="I795" s="240"/>
      <c r="J795" s="240"/>
      <c r="K795" s="240"/>
      <c r="L795" s="240"/>
      <c r="M795" s="240"/>
      <c r="N795" s="240"/>
      <c r="O795" s="240"/>
      <c r="P795" s="240"/>
    </row>
    <row r="796" spans="1:16" s="268" customFormat="1">
      <c r="A796" s="267"/>
      <c r="B796" s="240"/>
      <c r="C796" s="240"/>
      <c r="G796" s="240"/>
      <c r="H796" s="240"/>
      <c r="I796" s="240"/>
      <c r="J796" s="240"/>
      <c r="K796" s="240"/>
      <c r="L796" s="240"/>
      <c r="M796" s="240"/>
      <c r="N796" s="240"/>
      <c r="O796" s="240"/>
      <c r="P796" s="240"/>
    </row>
    <row r="797" spans="1:16" s="268" customFormat="1">
      <c r="A797" s="267"/>
      <c r="B797" s="240"/>
      <c r="C797" s="240"/>
      <c r="G797" s="240"/>
      <c r="H797" s="240"/>
      <c r="I797" s="240"/>
      <c r="J797" s="240"/>
      <c r="K797" s="240"/>
      <c r="L797" s="240"/>
      <c r="M797" s="240"/>
      <c r="N797" s="240"/>
      <c r="O797" s="240"/>
      <c r="P797" s="240"/>
    </row>
    <row r="798" spans="1:16" s="268" customFormat="1">
      <c r="A798" s="267"/>
      <c r="B798" s="240"/>
      <c r="C798" s="240"/>
      <c r="G798" s="240"/>
      <c r="H798" s="240"/>
      <c r="I798" s="240"/>
      <c r="J798" s="240"/>
      <c r="K798" s="240"/>
      <c r="L798" s="240"/>
      <c r="M798" s="240"/>
      <c r="N798" s="240"/>
      <c r="O798" s="240"/>
      <c r="P798" s="240"/>
    </row>
    <row r="799" spans="1:16" s="268" customFormat="1">
      <c r="A799" s="267"/>
      <c r="B799" s="240"/>
      <c r="C799" s="240"/>
      <c r="G799" s="240"/>
      <c r="H799" s="240"/>
      <c r="I799" s="240"/>
      <c r="J799" s="240"/>
      <c r="K799" s="240"/>
      <c r="L799" s="240"/>
      <c r="M799" s="240"/>
      <c r="N799" s="240"/>
      <c r="O799" s="240"/>
      <c r="P799" s="240"/>
    </row>
    <row r="800" spans="1:16" s="268" customFormat="1">
      <c r="A800" s="267"/>
      <c r="B800" s="240"/>
      <c r="C800" s="240"/>
      <c r="G800" s="240"/>
      <c r="H800" s="240"/>
      <c r="I800" s="240"/>
      <c r="J800" s="240"/>
      <c r="K800" s="240"/>
      <c r="L800" s="240"/>
      <c r="M800" s="240"/>
      <c r="N800" s="240"/>
      <c r="O800" s="240"/>
      <c r="P800" s="240"/>
    </row>
    <row r="801" spans="1:16" s="268" customFormat="1">
      <c r="A801" s="267"/>
      <c r="B801" s="240"/>
      <c r="C801" s="240"/>
      <c r="G801" s="240"/>
      <c r="H801" s="240"/>
      <c r="I801" s="240"/>
      <c r="J801" s="240"/>
      <c r="K801" s="240"/>
      <c r="L801" s="240"/>
      <c r="M801" s="240"/>
      <c r="N801" s="240"/>
      <c r="O801" s="240"/>
      <c r="P801" s="240"/>
    </row>
    <row r="802" spans="1:16" s="268" customFormat="1">
      <c r="A802" s="267"/>
      <c r="B802" s="240"/>
      <c r="C802" s="240"/>
      <c r="G802" s="240"/>
      <c r="H802" s="240"/>
      <c r="I802" s="240"/>
      <c r="J802" s="240"/>
      <c r="K802" s="240"/>
      <c r="L802" s="240"/>
      <c r="M802" s="240"/>
      <c r="N802" s="240"/>
      <c r="O802" s="240"/>
      <c r="P802" s="240"/>
    </row>
    <row r="803" spans="1:16" s="268" customFormat="1">
      <c r="A803" s="267"/>
      <c r="B803" s="240"/>
      <c r="C803" s="240"/>
      <c r="G803" s="240"/>
      <c r="H803" s="240"/>
      <c r="I803" s="240"/>
      <c r="J803" s="240"/>
      <c r="K803" s="240"/>
      <c r="L803" s="240"/>
      <c r="M803" s="240"/>
      <c r="N803" s="240"/>
      <c r="O803" s="240"/>
      <c r="P803" s="240"/>
    </row>
    <row r="804" spans="1:16" s="268" customFormat="1">
      <c r="A804" s="267"/>
      <c r="B804" s="240"/>
      <c r="C804" s="240"/>
      <c r="G804" s="240"/>
      <c r="H804" s="240"/>
      <c r="I804" s="240"/>
      <c r="J804" s="240"/>
      <c r="K804" s="240"/>
      <c r="L804" s="240"/>
      <c r="M804" s="240"/>
      <c r="N804" s="240"/>
      <c r="O804" s="240"/>
      <c r="P804" s="240"/>
    </row>
    <row r="805" spans="1:16" s="268" customFormat="1">
      <c r="A805" s="267"/>
      <c r="B805" s="240"/>
      <c r="C805" s="240"/>
      <c r="G805" s="240"/>
      <c r="H805" s="240"/>
      <c r="I805" s="240"/>
      <c r="J805" s="240"/>
      <c r="K805" s="240"/>
      <c r="L805" s="240"/>
      <c r="M805" s="240"/>
      <c r="N805" s="240"/>
      <c r="O805" s="240"/>
      <c r="P805" s="240"/>
    </row>
    <row r="806" spans="1:16" s="268" customFormat="1">
      <c r="A806" s="267"/>
      <c r="B806" s="240"/>
      <c r="C806" s="240"/>
      <c r="G806" s="240"/>
      <c r="H806" s="240"/>
      <c r="I806" s="240"/>
      <c r="J806" s="240"/>
      <c r="K806" s="240"/>
      <c r="L806" s="240"/>
      <c r="M806" s="240"/>
      <c r="N806" s="240"/>
      <c r="O806" s="240"/>
      <c r="P806" s="240"/>
    </row>
    <row r="807" spans="1:16" s="268" customFormat="1">
      <c r="A807" s="267"/>
      <c r="B807" s="240"/>
      <c r="C807" s="240"/>
      <c r="G807" s="240"/>
      <c r="H807" s="240"/>
      <c r="I807" s="240"/>
      <c r="J807" s="240"/>
      <c r="K807" s="240"/>
      <c r="L807" s="240"/>
      <c r="M807" s="240"/>
      <c r="N807" s="240"/>
      <c r="O807" s="240"/>
      <c r="P807" s="240"/>
    </row>
    <row r="808" spans="1:16" s="268" customFormat="1">
      <c r="A808" s="267"/>
      <c r="B808" s="240"/>
      <c r="C808" s="240"/>
      <c r="G808" s="240"/>
      <c r="H808" s="240"/>
      <c r="I808" s="240"/>
      <c r="J808" s="240"/>
      <c r="K808" s="240"/>
      <c r="L808" s="240"/>
      <c r="M808" s="240"/>
      <c r="N808" s="240"/>
      <c r="O808" s="240"/>
      <c r="P808" s="240"/>
    </row>
    <row r="809" spans="1:16" s="268" customFormat="1">
      <c r="A809" s="267"/>
      <c r="B809" s="240"/>
      <c r="C809" s="240"/>
      <c r="G809" s="240"/>
      <c r="H809" s="240"/>
      <c r="I809" s="240"/>
      <c r="J809" s="240"/>
      <c r="K809" s="240"/>
      <c r="L809" s="240"/>
      <c r="M809" s="240"/>
      <c r="N809" s="240"/>
      <c r="O809" s="240"/>
      <c r="P809" s="240"/>
    </row>
    <row r="810" spans="1:16" s="268" customFormat="1">
      <c r="A810" s="267"/>
      <c r="B810" s="240"/>
      <c r="C810" s="240"/>
      <c r="G810" s="240"/>
      <c r="H810" s="240"/>
      <c r="I810" s="240"/>
      <c r="J810" s="240"/>
      <c r="K810" s="240"/>
      <c r="L810" s="240"/>
      <c r="M810" s="240"/>
      <c r="N810" s="240"/>
      <c r="O810" s="240"/>
      <c r="P810" s="240"/>
    </row>
    <row r="811" spans="1:16" s="268" customFormat="1">
      <c r="A811" s="267"/>
      <c r="B811" s="240"/>
      <c r="C811" s="240"/>
      <c r="G811" s="240"/>
      <c r="H811" s="240"/>
      <c r="I811" s="240"/>
      <c r="J811" s="240"/>
      <c r="K811" s="240"/>
      <c r="L811" s="240"/>
      <c r="M811" s="240"/>
      <c r="N811" s="240"/>
      <c r="O811" s="240"/>
      <c r="P811" s="240"/>
    </row>
    <row r="812" spans="1:16" s="268" customFormat="1">
      <c r="A812" s="267"/>
      <c r="B812" s="240"/>
      <c r="C812" s="240"/>
      <c r="G812" s="240"/>
      <c r="H812" s="240"/>
      <c r="I812" s="240"/>
      <c r="J812" s="240"/>
      <c r="K812" s="240"/>
      <c r="L812" s="240"/>
      <c r="M812" s="240"/>
      <c r="N812" s="240"/>
      <c r="O812" s="240"/>
      <c r="P812" s="240"/>
    </row>
    <row r="813" spans="1:16" s="268" customFormat="1">
      <c r="A813" s="267"/>
      <c r="B813" s="240"/>
      <c r="C813" s="240"/>
      <c r="G813" s="240"/>
      <c r="H813" s="240"/>
      <c r="I813" s="240"/>
      <c r="J813" s="240"/>
      <c r="K813" s="240"/>
      <c r="L813" s="240"/>
      <c r="M813" s="240"/>
      <c r="N813" s="240"/>
      <c r="O813" s="240"/>
      <c r="P813" s="240"/>
    </row>
    <row r="814" spans="1:16" s="268" customFormat="1">
      <c r="A814" s="267"/>
      <c r="B814" s="240"/>
      <c r="C814" s="240"/>
      <c r="G814" s="240"/>
      <c r="H814" s="240"/>
      <c r="I814" s="240"/>
      <c r="J814" s="240"/>
      <c r="K814" s="240"/>
      <c r="L814" s="240"/>
      <c r="M814" s="240"/>
      <c r="N814" s="240"/>
      <c r="O814" s="240"/>
      <c r="P814" s="240"/>
    </row>
    <row r="815" spans="1:16" s="268" customFormat="1">
      <c r="A815" s="267"/>
      <c r="B815" s="240"/>
      <c r="C815" s="240"/>
      <c r="G815" s="240"/>
      <c r="H815" s="240"/>
      <c r="I815" s="240"/>
      <c r="J815" s="240"/>
      <c r="K815" s="240"/>
      <c r="L815" s="240"/>
      <c r="M815" s="240"/>
      <c r="N815" s="240"/>
      <c r="O815" s="240"/>
      <c r="P815" s="240"/>
    </row>
    <row r="816" spans="1:16" s="268" customFormat="1">
      <c r="A816" s="267"/>
      <c r="B816" s="240"/>
      <c r="C816" s="240"/>
      <c r="G816" s="240"/>
      <c r="H816" s="240"/>
      <c r="I816" s="240"/>
      <c r="J816" s="240"/>
      <c r="K816" s="240"/>
      <c r="L816" s="240"/>
      <c r="M816" s="240"/>
      <c r="N816" s="240"/>
      <c r="O816" s="240"/>
      <c r="P816" s="240"/>
    </row>
    <row r="817" spans="1:16" s="268" customFormat="1">
      <c r="A817" s="267"/>
      <c r="B817" s="240"/>
      <c r="C817" s="240"/>
      <c r="G817" s="240"/>
      <c r="H817" s="240"/>
      <c r="I817" s="240"/>
      <c r="J817" s="240"/>
      <c r="K817" s="240"/>
      <c r="L817" s="240"/>
      <c r="M817" s="240"/>
      <c r="N817" s="240"/>
      <c r="O817" s="240"/>
      <c r="P817" s="240"/>
    </row>
    <row r="818" spans="1:16" s="268" customFormat="1">
      <c r="A818" s="267"/>
      <c r="B818" s="240"/>
      <c r="C818" s="240"/>
      <c r="G818" s="240"/>
      <c r="H818" s="240"/>
      <c r="I818" s="240"/>
      <c r="J818" s="240"/>
      <c r="K818" s="240"/>
      <c r="L818" s="240"/>
      <c r="M818" s="240"/>
      <c r="N818" s="240"/>
      <c r="O818" s="240"/>
      <c r="P818" s="240"/>
    </row>
    <row r="819" spans="1:16" s="268" customFormat="1">
      <c r="A819" s="267"/>
      <c r="B819" s="240"/>
      <c r="C819" s="240"/>
      <c r="G819" s="240"/>
      <c r="H819" s="240"/>
      <c r="I819" s="240"/>
      <c r="J819" s="240"/>
      <c r="K819" s="240"/>
      <c r="L819" s="240"/>
      <c r="M819" s="240"/>
      <c r="N819" s="240"/>
      <c r="O819" s="240"/>
      <c r="P819" s="240"/>
    </row>
    <row r="820" spans="1:16" s="268" customFormat="1">
      <c r="A820" s="267"/>
      <c r="B820" s="240"/>
      <c r="C820" s="240"/>
      <c r="G820" s="240"/>
      <c r="H820" s="240"/>
      <c r="I820" s="240"/>
      <c r="J820" s="240"/>
      <c r="K820" s="240"/>
      <c r="L820" s="240"/>
      <c r="M820" s="240"/>
      <c r="N820" s="240"/>
      <c r="O820" s="240"/>
      <c r="P820" s="240"/>
    </row>
    <row r="821" spans="1:16" s="268" customFormat="1">
      <c r="A821" s="267"/>
      <c r="B821" s="240"/>
      <c r="C821" s="240"/>
      <c r="G821" s="240"/>
      <c r="H821" s="240"/>
      <c r="I821" s="240"/>
      <c r="J821" s="240"/>
      <c r="K821" s="240"/>
      <c r="L821" s="240"/>
      <c r="M821" s="240"/>
      <c r="N821" s="240"/>
      <c r="O821" s="240"/>
      <c r="P821" s="240"/>
    </row>
    <row r="822" spans="1:16" s="268" customFormat="1">
      <c r="A822" s="267"/>
      <c r="B822" s="240"/>
      <c r="C822" s="240"/>
      <c r="G822" s="240"/>
      <c r="H822" s="240"/>
      <c r="I822" s="240"/>
      <c r="J822" s="240"/>
      <c r="K822" s="240"/>
      <c r="L822" s="240"/>
      <c r="M822" s="240"/>
      <c r="N822" s="240"/>
      <c r="O822" s="240"/>
      <c r="P822" s="240"/>
    </row>
    <row r="823" spans="1:16" s="268" customFormat="1">
      <c r="A823" s="267"/>
      <c r="B823" s="240"/>
      <c r="C823" s="240"/>
      <c r="G823" s="240"/>
      <c r="H823" s="240"/>
      <c r="I823" s="240"/>
      <c r="J823" s="240"/>
      <c r="K823" s="240"/>
      <c r="L823" s="240"/>
      <c r="M823" s="240"/>
      <c r="N823" s="240"/>
      <c r="O823" s="240"/>
      <c r="P823" s="240"/>
    </row>
    <row r="824" spans="1:16" s="268" customFormat="1">
      <c r="A824" s="267"/>
      <c r="B824" s="240"/>
      <c r="C824" s="240"/>
      <c r="G824" s="240"/>
      <c r="H824" s="240"/>
      <c r="I824" s="240"/>
      <c r="J824" s="240"/>
      <c r="K824" s="240"/>
      <c r="L824" s="240"/>
      <c r="M824" s="240"/>
      <c r="N824" s="240"/>
      <c r="O824" s="240"/>
      <c r="P824" s="240"/>
    </row>
    <row r="825" spans="1:16" s="268" customFormat="1">
      <c r="A825" s="267"/>
      <c r="B825" s="240"/>
      <c r="C825" s="240"/>
      <c r="G825" s="240"/>
      <c r="H825" s="240"/>
      <c r="I825" s="240"/>
      <c r="J825" s="240"/>
      <c r="K825" s="240"/>
      <c r="L825" s="240"/>
      <c r="M825" s="240"/>
      <c r="N825" s="240"/>
      <c r="O825" s="240"/>
      <c r="P825" s="240"/>
    </row>
    <row r="826" spans="1:16" s="268" customFormat="1">
      <c r="A826" s="267"/>
      <c r="B826" s="240"/>
      <c r="C826" s="240"/>
      <c r="G826" s="240"/>
      <c r="H826" s="240"/>
      <c r="I826" s="240"/>
      <c r="J826" s="240"/>
      <c r="K826" s="240"/>
      <c r="L826" s="240"/>
      <c r="M826" s="240"/>
      <c r="N826" s="240"/>
      <c r="O826" s="240"/>
      <c r="P826" s="240"/>
    </row>
    <row r="827" spans="1:16" s="268" customFormat="1">
      <c r="A827" s="267"/>
      <c r="B827" s="240"/>
      <c r="C827" s="240"/>
      <c r="G827" s="240"/>
      <c r="H827" s="240"/>
      <c r="I827" s="240"/>
      <c r="J827" s="240"/>
      <c r="K827" s="240"/>
      <c r="L827" s="240"/>
      <c r="M827" s="240"/>
      <c r="N827" s="240"/>
      <c r="O827" s="240"/>
      <c r="P827" s="240"/>
    </row>
    <row r="828" spans="1:16" s="268" customFormat="1">
      <c r="A828" s="267"/>
      <c r="B828" s="240"/>
      <c r="C828" s="240"/>
      <c r="G828" s="240"/>
      <c r="H828" s="240"/>
      <c r="I828" s="240"/>
      <c r="J828" s="240"/>
      <c r="K828" s="240"/>
      <c r="L828" s="240"/>
      <c r="M828" s="240"/>
      <c r="N828" s="240"/>
      <c r="O828" s="240"/>
      <c r="P828" s="240"/>
    </row>
    <row r="829" spans="1:16" s="268" customFormat="1">
      <c r="A829" s="267"/>
      <c r="B829" s="240"/>
      <c r="C829" s="240"/>
      <c r="G829" s="240"/>
      <c r="H829" s="240"/>
      <c r="I829" s="240"/>
      <c r="J829" s="240"/>
      <c r="K829" s="240"/>
      <c r="L829" s="240"/>
      <c r="M829" s="240"/>
      <c r="N829" s="240"/>
      <c r="O829" s="240"/>
      <c r="P829" s="240"/>
    </row>
    <row r="830" spans="1:16" s="268" customFormat="1">
      <c r="A830" s="267"/>
      <c r="B830" s="240"/>
      <c r="C830" s="240"/>
      <c r="G830" s="240"/>
      <c r="H830" s="240"/>
      <c r="I830" s="240"/>
      <c r="J830" s="240"/>
      <c r="K830" s="240"/>
      <c r="L830" s="240"/>
      <c r="M830" s="240"/>
      <c r="N830" s="240"/>
      <c r="O830" s="240"/>
      <c r="P830" s="240"/>
    </row>
    <row r="831" spans="1:16" s="268" customFormat="1">
      <c r="A831" s="267"/>
      <c r="B831" s="240"/>
      <c r="C831" s="240"/>
      <c r="G831" s="240"/>
      <c r="H831" s="240"/>
      <c r="I831" s="240"/>
      <c r="J831" s="240"/>
      <c r="K831" s="240"/>
      <c r="L831" s="240"/>
      <c r="M831" s="240"/>
      <c r="N831" s="240"/>
      <c r="O831" s="240"/>
      <c r="P831" s="240"/>
    </row>
    <row r="832" spans="1:16" s="268" customFormat="1">
      <c r="A832" s="267"/>
      <c r="B832" s="240"/>
      <c r="C832" s="240"/>
      <c r="G832" s="240"/>
      <c r="H832" s="240"/>
      <c r="I832" s="240"/>
      <c r="J832" s="240"/>
      <c r="K832" s="240"/>
      <c r="L832" s="240"/>
      <c r="M832" s="240"/>
      <c r="N832" s="240"/>
      <c r="O832" s="240"/>
      <c r="P832" s="240"/>
    </row>
    <row r="833" spans="1:16" s="268" customFormat="1">
      <c r="A833" s="267"/>
      <c r="B833" s="240"/>
      <c r="C833" s="240"/>
      <c r="G833" s="240"/>
      <c r="H833" s="240"/>
      <c r="I833" s="240"/>
      <c r="J833" s="240"/>
      <c r="K833" s="240"/>
      <c r="L833" s="240"/>
      <c r="M833" s="240"/>
      <c r="N833" s="240"/>
      <c r="O833" s="240"/>
      <c r="P833" s="240"/>
    </row>
    <row r="834" spans="1:16" s="268" customFormat="1">
      <c r="A834" s="267"/>
      <c r="B834" s="240"/>
      <c r="C834" s="240"/>
      <c r="G834" s="240"/>
      <c r="H834" s="240"/>
      <c r="I834" s="240"/>
      <c r="J834" s="240"/>
      <c r="K834" s="240"/>
      <c r="L834" s="240"/>
      <c r="M834" s="240"/>
      <c r="N834" s="240"/>
      <c r="O834" s="240"/>
      <c r="P834" s="240"/>
    </row>
    <row r="835" spans="1:16" s="268" customFormat="1">
      <c r="A835" s="267"/>
      <c r="B835" s="240"/>
      <c r="C835" s="240"/>
      <c r="G835" s="240"/>
      <c r="H835" s="240"/>
      <c r="I835" s="240"/>
      <c r="J835" s="240"/>
      <c r="K835" s="240"/>
      <c r="L835" s="240"/>
      <c r="M835" s="240"/>
      <c r="N835" s="240"/>
      <c r="O835" s="240"/>
      <c r="P835" s="240"/>
    </row>
    <row r="836" spans="1:16" s="268" customFormat="1">
      <c r="A836" s="267"/>
      <c r="B836" s="240"/>
      <c r="C836" s="240"/>
      <c r="G836" s="240"/>
      <c r="H836" s="240"/>
      <c r="I836" s="240"/>
      <c r="J836" s="240"/>
      <c r="K836" s="240"/>
      <c r="L836" s="240"/>
      <c r="M836" s="240"/>
      <c r="N836" s="240"/>
      <c r="O836" s="240"/>
      <c r="P836" s="240"/>
    </row>
    <row r="837" spans="1:16" s="268" customFormat="1">
      <c r="A837" s="267"/>
      <c r="B837" s="240"/>
      <c r="C837" s="240"/>
      <c r="G837" s="240"/>
      <c r="H837" s="240"/>
      <c r="I837" s="240"/>
      <c r="J837" s="240"/>
      <c r="K837" s="240"/>
      <c r="L837" s="240"/>
      <c r="M837" s="240"/>
      <c r="N837" s="240"/>
      <c r="O837" s="240"/>
      <c r="P837" s="240"/>
    </row>
    <row r="838" spans="1:16" s="268" customFormat="1">
      <c r="A838" s="267"/>
      <c r="B838" s="240"/>
      <c r="C838" s="240"/>
      <c r="G838" s="240"/>
      <c r="H838" s="240"/>
      <c r="I838" s="240"/>
      <c r="J838" s="240"/>
      <c r="K838" s="240"/>
      <c r="L838" s="240"/>
      <c r="M838" s="240"/>
      <c r="N838" s="240"/>
      <c r="O838" s="240"/>
      <c r="P838" s="240"/>
    </row>
    <row r="839" spans="1:16" s="268" customFormat="1">
      <c r="A839" s="267"/>
      <c r="B839" s="240"/>
      <c r="C839" s="240"/>
      <c r="G839" s="240"/>
      <c r="H839" s="240"/>
      <c r="I839" s="240"/>
      <c r="J839" s="240"/>
      <c r="K839" s="240"/>
      <c r="L839" s="240"/>
      <c r="M839" s="240"/>
      <c r="N839" s="240"/>
      <c r="O839" s="240"/>
      <c r="P839" s="240"/>
    </row>
    <row r="840" spans="1:16" s="268" customFormat="1">
      <c r="A840" s="267"/>
      <c r="B840" s="240"/>
      <c r="C840" s="240"/>
      <c r="G840" s="240"/>
      <c r="H840" s="240"/>
      <c r="I840" s="240"/>
      <c r="J840" s="240"/>
      <c r="K840" s="240"/>
      <c r="L840" s="240"/>
      <c r="M840" s="240"/>
      <c r="N840" s="240"/>
      <c r="O840" s="240"/>
      <c r="P840" s="240"/>
    </row>
    <row r="841" spans="1:16" s="268" customFormat="1">
      <c r="A841" s="267"/>
      <c r="B841" s="240"/>
      <c r="C841" s="240"/>
      <c r="G841" s="240"/>
      <c r="H841" s="240"/>
      <c r="I841" s="240"/>
      <c r="J841" s="240"/>
      <c r="K841" s="240"/>
      <c r="L841" s="240"/>
      <c r="M841" s="240"/>
      <c r="N841" s="240"/>
      <c r="O841" s="240"/>
      <c r="P841" s="240"/>
    </row>
    <row r="842" spans="1:16" s="268" customFormat="1">
      <c r="A842" s="267"/>
      <c r="B842" s="240"/>
      <c r="C842" s="240"/>
      <c r="G842" s="240"/>
      <c r="H842" s="240"/>
      <c r="I842" s="240"/>
      <c r="J842" s="240"/>
      <c r="K842" s="240"/>
      <c r="L842" s="240"/>
      <c r="M842" s="240"/>
      <c r="N842" s="240"/>
      <c r="O842" s="240"/>
      <c r="P842" s="240"/>
    </row>
    <row r="843" spans="1:16" s="268" customFormat="1">
      <c r="A843" s="267"/>
      <c r="B843" s="240"/>
      <c r="C843" s="240"/>
      <c r="G843" s="240"/>
      <c r="H843" s="240"/>
      <c r="I843" s="240"/>
      <c r="J843" s="240"/>
      <c r="K843" s="240"/>
      <c r="L843" s="240"/>
      <c r="M843" s="240"/>
      <c r="N843" s="240"/>
      <c r="O843" s="240"/>
      <c r="P843" s="240"/>
    </row>
    <row r="844" spans="1:16" s="268" customFormat="1">
      <c r="A844" s="267"/>
      <c r="B844" s="240"/>
      <c r="C844" s="240"/>
      <c r="G844" s="240"/>
      <c r="H844" s="240"/>
      <c r="I844" s="240"/>
      <c r="J844" s="240"/>
      <c r="K844" s="240"/>
      <c r="L844" s="240"/>
      <c r="M844" s="240"/>
      <c r="N844" s="240"/>
      <c r="O844" s="240"/>
      <c r="P844" s="240"/>
    </row>
    <row r="845" spans="1:16" s="268" customFormat="1">
      <c r="A845" s="267"/>
      <c r="B845" s="240"/>
      <c r="C845" s="240"/>
      <c r="G845" s="240"/>
      <c r="H845" s="240"/>
      <c r="I845" s="240"/>
      <c r="J845" s="240"/>
      <c r="K845" s="240"/>
      <c r="L845" s="240"/>
      <c r="M845" s="240"/>
      <c r="N845" s="240"/>
      <c r="O845" s="240"/>
      <c r="P845" s="240"/>
    </row>
    <row r="846" spans="1:16" s="268" customFormat="1">
      <c r="A846" s="267"/>
      <c r="B846" s="240"/>
      <c r="C846" s="240"/>
      <c r="G846" s="240"/>
      <c r="H846" s="240"/>
      <c r="I846" s="240"/>
      <c r="J846" s="240"/>
      <c r="K846" s="240"/>
      <c r="L846" s="240"/>
      <c r="M846" s="240"/>
      <c r="N846" s="240"/>
      <c r="O846" s="240"/>
      <c r="P846" s="240"/>
    </row>
    <row r="847" spans="1:16" s="268" customFormat="1">
      <c r="A847" s="267"/>
      <c r="B847" s="240"/>
      <c r="C847" s="240"/>
      <c r="G847" s="240"/>
      <c r="H847" s="240"/>
      <c r="I847" s="240"/>
      <c r="J847" s="240"/>
      <c r="K847" s="240"/>
      <c r="L847" s="240"/>
      <c r="M847" s="240"/>
      <c r="N847" s="240"/>
      <c r="O847" s="240"/>
      <c r="P847" s="240"/>
    </row>
    <row r="848" spans="1:16" s="268" customFormat="1">
      <c r="A848" s="267"/>
      <c r="B848" s="240"/>
      <c r="C848" s="240"/>
      <c r="G848" s="240"/>
      <c r="H848" s="240"/>
      <c r="I848" s="240"/>
      <c r="J848" s="240"/>
      <c r="K848" s="240"/>
      <c r="L848" s="240"/>
      <c r="M848" s="240"/>
      <c r="N848" s="240"/>
      <c r="O848" s="240"/>
      <c r="P848" s="240"/>
    </row>
    <row r="849" spans="1:16" s="268" customFormat="1">
      <c r="A849" s="267"/>
      <c r="B849" s="240"/>
      <c r="C849" s="240"/>
      <c r="G849" s="240"/>
      <c r="H849" s="240"/>
      <c r="I849" s="240"/>
      <c r="J849" s="240"/>
      <c r="K849" s="240"/>
      <c r="L849" s="240"/>
      <c r="M849" s="240"/>
      <c r="N849" s="240"/>
      <c r="O849" s="240"/>
      <c r="P849" s="240"/>
    </row>
    <row r="850" spans="1:16" s="268" customFormat="1">
      <c r="A850" s="267"/>
      <c r="B850" s="240"/>
      <c r="C850" s="240"/>
      <c r="G850" s="240"/>
      <c r="H850" s="240"/>
      <c r="I850" s="240"/>
      <c r="J850" s="240"/>
      <c r="K850" s="240"/>
      <c r="L850" s="240"/>
      <c r="M850" s="240"/>
      <c r="N850" s="240"/>
      <c r="O850" s="240"/>
      <c r="P850" s="240"/>
    </row>
    <row r="851" spans="1:16" s="268" customFormat="1">
      <c r="A851" s="267"/>
      <c r="B851" s="240"/>
      <c r="C851" s="240"/>
      <c r="G851" s="240"/>
      <c r="H851" s="240"/>
      <c r="I851" s="240"/>
      <c r="J851" s="240"/>
      <c r="K851" s="240"/>
      <c r="L851" s="240"/>
      <c r="M851" s="240"/>
      <c r="N851" s="240"/>
      <c r="O851" s="240"/>
      <c r="P851" s="240"/>
    </row>
    <row r="852" spans="1:16" s="268" customFormat="1">
      <c r="A852" s="267"/>
      <c r="B852" s="240"/>
      <c r="C852" s="240"/>
      <c r="G852" s="240"/>
      <c r="H852" s="240"/>
      <c r="I852" s="240"/>
      <c r="J852" s="240"/>
      <c r="K852" s="240"/>
      <c r="L852" s="240"/>
      <c r="M852" s="240"/>
      <c r="N852" s="240"/>
      <c r="O852" s="240"/>
      <c r="P852" s="240"/>
    </row>
    <row r="853" spans="1:16" s="268" customFormat="1">
      <c r="A853" s="267"/>
      <c r="B853" s="240"/>
      <c r="C853" s="240"/>
      <c r="G853" s="240"/>
      <c r="H853" s="240"/>
      <c r="I853" s="240"/>
      <c r="J853" s="240"/>
      <c r="K853" s="240"/>
      <c r="L853" s="240"/>
      <c r="M853" s="240"/>
      <c r="N853" s="240"/>
      <c r="O853" s="240"/>
      <c r="P853" s="240"/>
    </row>
    <row r="854" spans="1:16" s="268" customFormat="1">
      <c r="A854" s="267"/>
      <c r="B854" s="240"/>
      <c r="C854" s="240"/>
      <c r="G854" s="240"/>
      <c r="H854" s="240"/>
      <c r="I854" s="240"/>
      <c r="J854" s="240"/>
      <c r="K854" s="240"/>
      <c r="L854" s="240"/>
      <c r="M854" s="240"/>
      <c r="N854" s="240"/>
      <c r="O854" s="240"/>
      <c r="P854" s="240"/>
    </row>
    <row r="855" spans="1:16" s="268" customFormat="1">
      <c r="A855" s="267"/>
      <c r="B855" s="240"/>
      <c r="C855" s="240"/>
      <c r="G855" s="240"/>
      <c r="H855" s="240"/>
      <c r="I855" s="240"/>
      <c r="J855" s="240"/>
      <c r="K855" s="240"/>
      <c r="L855" s="240"/>
      <c r="M855" s="240"/>
      <c r="N855" s="240"/>
      <c r="O855" s="240"/>
      <c r="P855" s="240"/>
    </row>
    <row r="856" spans="1:16" s="268" customFormat="1">
      <c r="A856" s="267"/>
      <c r="B856" s="240"/>
      <c r="C856" s="240"/>
      <c r="G856" s="240"/>
      <c r="H856" s="240"/>
      <c r="I856" s="240"/>
      <c r="J856" s="240"/>
      <c r="K856" s="240"/>
      <c r="L856" s="240"/>
      <c r="M856" s="240"/>
      <c r="N856" s="240"/>
      <c r="O856" s="240"/>
      <c r="P856" s="240"/>
    </row>
    <row r="857" spans="1:16" s="268" customFormat="1">
      <c r="A857" s="267"/>
      <c r="B857" s="240"/>
      <c r="C857" s="240"/>
      <c r="G857" s="240"/>
      <c r="H857" s="240"/>
      <c r="I857" s="240"/>
      <c r="J857" s="240"/>
      <c r="K857" s="240"/>
      <c r="L857" s="240"/>
      <c r="M857" s="240"/>
      <c r="N857" s="240"/>
      <c r="O857" s="240"/>
      <c r="P857" s="240"/>
    </row>
    <row r="858" spans="1:16" s="268" customFormat="1">
      <c r="A858" s="267"/>
      <c r="B858" s="240"/>
      <c r="C858" s="240"/>
      <c r="G858" s="240"/>
      <c r="H858" s="240"/>
      <c r="I858" s="240"/>
      <c r="J858" s="240"/>
      <c r="K858" s="240"/>
      <c r="L858" s="240"/>
      <c r="M858" s="240"/>
      <c r="N858" s="240"/>
      <c r="O858" s="240"/>
      <c r="P858" s="240"/>
    </row>
    <row r="859" spans="1:16" s="268" customFormat="1">
      <c r="A859" s="267"/>
      <c r="B859" s="240"/>
      <c r="C859" s="240"/>
      <c r="G859" s="240"/>
      <c r="H859" s="240"/>
      <c r="I859" s="240"/>
      <c r="J859" s="240"/>
      <c r="K859" s="240"/>
      <c r="L859" s="240"/>
      <c r="M859" s="240"/>
      <c r="N859" s="240"/>
      <c r="O859" s="240"/>
      <c r="P859" s="240"/>
    </row>
    <row r="860" spans="1:16" s="268" customFormat="1">
      <c r="A860" s="267"/>
      <c r="B860" s="240"/>
      <c r="C860" s="240"/>
      <c r="G860" s="240"/>
      <c r="H860" s="240"/>
      <c r="I860" s="240"/>
      <c r="J860" s="240"/>
      <c r="K860" s="240"/>
      <c r="L860" s="240"/>
      <c r="M860" s="240"/>
      <c r="N860" s="240"/>
      <c r="O860" s="240"/>
      <c r="P860" s="240"/>
    </row>
    <row r="861" spans="1:16" s="268" customFormat="1">
      <c r="A861" s="267"/>
      <c r="B861" s="240"/>
      <c r="C861" s="240"/>
      <c r="G861" s="240"/>
      <c r="H861" s="240"/>
      <c r="I861" s="240"/>
      <c r="J861" s="240"/>
      <c r="K861" s="240"/>
      <c r="L861" s="240"/>
      <c r="M861" s="240"/>
      <c r="N861" s="240"/>
      <c r="O861" s="240"/>
      <c r="P861" s="240"/>
    </row>
    <row r="862" spans="1:16" s="268" customFormat="1">
      <c r="A862" s="267"/>
      <c r="B862" s="240"/>
      <c r="C862" s="240"/>
      <c r="G862" s="240"/>
      <c r="H862" s="240"/>
      <c r="I862" s="240"/>
      <c r="J862" s="240"/>
      <c r="K862" s="240"/>
      <c r="L862" s="240"/>
      <c r="M862" s="240"/>
      <c r="N862" s="240"/>
      <c r="O862" s="240"/>
      <c r="P862" s="240"/>
    </row>
    <row r="863" spans="1:16" s="268" customFormat="1">
      <c r="A863" s="267"/>
      <c r="B863" s="240"/>
      <c r="C863" s="240"/>
      <c r="G863" s="240"/>
      <c r="H863" s="240"/>
      <c r="I863" s="240"/>
      <c r="J863" s="240"/>
      <c r="K863" s="240"/>
      <c r="L863" s="240"/>
      <c r="M863" s="240"/>
      <c r="N863" s="240"/>
      <c r="O863" s="240"/>
      <c r="P863" s="240"/>
    </row>
    <row r="864" spans="1:16" s="268" customFormat="1">
      <c r="A864" s="267"/>
      <c r="B864" s="240"/>
      <c r="C864" s="240"/>
      <c r="G864" s="240"/>
      <c r="H864" s="240"/>
      <c r="I864" s="240"/>
      <c r="J864" s="240"/>
      <c r="K864" s="240"/>
      <c r="L864" s="240"/>
      <c r="M864" s="240"/>
      <c r="N864" s="240"/>
      <c r="O864" s="240"/>
      <c r="P864" s="240"/>
    </row>
    <row r="865" spans="1:16" s="268" customFormat="1">
      <c r="A865" s="267"/>
      <c r="B865" s="240"/>
      <c r="C865" s="240"/>
      <c r="G865" s="240"/>
      <c r="H865" s="240"/>
      <c r="I865" s="240"/>
      <c r="J865" s="240"/>
      <c r="K865" s="240"/>
      <c r="L865" s="240"/>
      <c r="M865" s="240"/>
      <c r="N865" s="240"/>
      <c r="O865" s="240"/>
      <c r="P865" s="240"/>
    </row>
    <row r="866" spans="1:16" s="268" customFormat="1">
      <c r="A866" s="267"/>
      <c r="B866" s="240"/>
      <c r="C866" s="240"/>
      <c r="G866" s="240"/>
      <c r="H866" s="240"/>
      <c r="I866" s="240"/>
      <c r="J866" s="240"/>
      <c r="K866" s="240"/>
      <c r="L866" s="240"/>
      <c r="M866" s="240"/>
      <c r="N866" s="240"/>
      <c r="O866" s="240"/>
      <c r="P866" s="240"/>
    </row>
    <row r="867" spans="1:16" s="268" customFormat="1">
      <c r="A867" s="267"/>
      <c r="B867" s="240"/>
      <c r="C867" s="240"/>
      <c r="G867" s="240"/>
      <c r="H867" s="240"/>
      <c r="I867" s="240"/>
      <c r="J867" s="240"/>
      <c r="K867" s="240"/>
      <c r="L867" s="240"/>
      <c r="M867" s="240"/>
      <c r="N867" s="240"/>
      <c r="O867" s="240"/>
      <c r="P867" s="240"/>
    </row>
    <row r="868" spans="1:16" s="268" customFormat="1">
      <c r="A868" s="267"/>
      <c r="B868" s="240"/>
      <c r="C868" s="240"/>
      <c r="G868" s="240"/>
      <c r="H868" s="240"/>
      <c r="I868" s="240"/>
      <c r="J868" s="240"/>
      <c r="K868" s="240"/>
      <c r="L868" s="240"/>
      <c r="M868" s="240"/>
      <c r="N868" s="240"/>
      <c r="O868" s="240"/>
      <c r="P868" s="240"/>
    </row>
    <row r="869" spans="1:16" s="268" customFormat="1">
      <c r="A869" s="267"/>
      <c r="B869" s="240"/>
      <c r="C869" s="240"/>
      <c r="G869" s="240"/>
      <c r="H869" s="240"/>
      <c r="I869" s="240"/>
      <c r="J869" s="240"/>
      <c r="K869" s="240"/>
      <c r="L869" s="240"/>
      <c r="M869" s="240"/>
      <c r="N869" s="240"/>
      <c r="O869" s="240"/>
      <c r="P869" s="240"/>
    </row>
    <row r="870" spans="1:16" s="268" customFormat="1">
      <c r="A870" s="267"/>
      <c r="B870" s="240"/>
      <c r="C870" s="240"/>
      <c r="G870" s="240"/>
      <c r="H870" s="240"/>
      <c r="I870" s="240"/>
      <c r="J870" s="240"/>
      <c r="K870" s="240"/>
      <c r="L870" s="240"/>
      <c r="M870" s="240"/>
      <c r="N870" s="240"/>
      <c r="O870" s="240"/>
      <c r="P870" s="240"/>
    </row>
    <row r="871" spans="1:16" s="268" customFormat="1">
      <c r="A871" s="267"/>
      <c r="B871" s="240"/>
      <c r="C871" s="240"/>
      <c r="G871" s="240"/>
      <c r="H871" s="240"/>
      <c r="I871" s="240"/>
      <c r="J871" s="240"/>
      <c r="K871" s="240"/>
      <c r="L871" s="240"/>
      <c r="M871" s="240"/>
      <c r="N871" s="240"/>
      <c r="O871" s="240"/>
      <c r="P871" s="240"/>
    </row>
    <row r="872" spans="1:16" s="268" customFormat="1">
      <c r="A872" s="267"/>
      <c r="B872" s="240"/>
      <c r="C872" s="240"/>
      <c r="G872" s="240"/>
      <c r="H872" s="240"/>
      <c r="I872" s="240"/>
      <c r="J872" s="240"/>
      <c r="K872" s="240"/>
      <c r="L872" s="240"/>
      <c r="M872" s="240"/>
      <c r="N872" s="240"/>
      <c r="O872" s="240"/>
      <c r="P872" s="240"/>
    </row>
    <row r="873" spans="1:16" s="268" customFormat="1">
      <c r="A873" s="267"/>
      <c r="B873" s="240"/>
      <c r="C873" s="240"/>
      <c r="G873" s="240"/>
      <c r="H873" s="240"/>
      <c r="I873" s="240"/>
      <c r="J873" s="240"/>
      <c r="K873" s="240"/>
      <c r="L873" s="240"/>
      <c r="M873" s="240"/>
      <c r="N873" s="240"/>
      <c r="O873" s="240"/>
      <c r="P873" s="240"/>
    </row>
    <row r="874" spans="1:16" s="268" customFormat="1">
      <c r="A874" s="267"/>
      <c r="B874" s="240"/>
      <c r="C874" s="240"/>
      <c r="G874" s="240"/>
      <c r="H874" s="240"/>
      <c r="I874" s="240"/>
      <c r="J874" s="240"/>
      <c r="K874" s="240"/>
      <c r="L874" s="240"/>
      <c r="M874" s="240"/>
      <c r="N874" s="240"/>
      <c r="O874" s="240"/>
      <c r="P874" s="240"/>
    </row>
    <row r="875" spans="1:16" s="268" customFormat="1">
      <c r="A875" s="267"/>
      <c r="B875" s="240"/>
      <c r="C875" s="240"/>
      <c r="G875" s="240"/>
      <c r="H875" s="240"/>
      <c r="I875" s="240"/>
      <c r="J875" s="240"/>
      <c r="K875" s="240"/>
      <c r="L875" s="240"/>
      <c r="M875" s="240"/>
      <c r="N875" s="240"/>
      <c r="O875" s="240"/>
      <c r="P875" s="240"/>
    </row>
    <row r="876" spans="1:16" s="268" customFormat="1">
      <c r="A876" s="267"/>
      <c r="B876" s="240"/>
      <c r="C876" s="240"/>
      <c r="G876" s="240"/>
      <c r="H876" s="240"/>
      <c r="I876" s="240"/>
      <c r="J876" s="240"/>
      <c r="K876" s="240"/>
      <c r="L876" s="240"/>
      <c r="M876" s="240"/>
      <c r="N876" s="240"/>
      <c r="O876" s="240"/>
      <c r="P876" s="240"/>
    </row>
    <row r="877" spans="1:16" s="268" customFormat="1">
      <c r="A877" s="267"/>
      <c r="B877" s="240"/>
      <c r="C877" s="240"/>
      <c r="G877" s="240"/>
      <c r="H877" s="240"/>
      <c r="I877" s="240"/>
      <c r="J877" s="240"/>
      <c r="K877" s="240"/>
      <c r="L877" s="240"/>
      <c r="M877" s="240"/>
      <c r="N877" s="240"/>
      <c r="O877" s="240"/>
      <c r="P877" s="240"/>
    </row>
    <row r="878" spans="1:16" s="268" customFormat="1">
      <c r="A878" s="267"/>
      <c r="B878" s="240"/>
      <c r="C878" s="240"/>
      <c r="G878" s="240"/>
      <c r="H878" s="240"/>
      <c r="I878" s="240"/>
      <c r="J878" s="240"/>
      <c r="K878" s="240"/>
      <c r="L878" s="240"/>
      <c r="M878" s="240"/>
      <c r="N878" s="240"/>
      <c r="O878" s="240"/>
      <c r="P878" s="240"/>
    </row>
    <row r="879" spans="1:16" s="268" customFormat="1">
      <c r="A879" s="267"/>
      <c r="B879" s="240"/>
      <c r="C879" s="240"/>
      <c r="G879" s="240"/>
      <c r="H879" s="240"/>
      <c r="I879" s="240"/>
      <c r="J879" s="240"/>
      <c r="K879" s="240"/>
      <c r="L879" s="240"/>
      <c r="M879" s="240"/>
      <c r="N879" s="240"/>
      <c r="O879" s="240"/>
      <c r="P879" s="240"/>
    </row>
    <row r="880" spans="1:16" s="268" customFormat="1">
      <c r="A880" s="267"/>
      <c r="B880" s="240"/>
      <c r="C880" s="240"/>
      <c r="G880" s="240"/>
      <c r="H880" s="240"/>
      <c r="I880" s="240"/>
      <c r="J880" s="240"/>
      <c r="K880" s="240"/>
      <c r="L880" s="240"/>
      <c r="M880" s="240"/>
      <c r="N880" s="240"/>
      <c r="O880" s="240"/>
      <c r="P880" s="240"/>
    </row>
    <row r="881" spans="1:16" s="268" customFormat="1">
      <c r="A881" s="267"/>
      <c r="B881" s="240"/>
      <c r="C881" s="240"/>
      <c r="G881" s="240"/>
      <c r="H881" s="240"/>
      <c r="I881" s="240"/>
      <c r="J881" s="240"/>
      <c r="K881" s="240"/>
      <c r="L881" s="240"/>
      <c r="M881" s="240"/>
      <c r="N881" s="240"/>
      <c r="O881" s="240"/>
      <c r="P881" s="240"/>
    </row>
    <row r="882" spans="1:16" s="268" customFormat="1">
      <c r="A882" s="267"/>
      <c r="B882" s="240"/>
      <c r="C882" s="240"/>
      <c r="G882" s="240"/>
      <c r="H882" s="240"/>
      <c r="I882" s="240"/>
      <c r="J882" s="240"/>
      <c r="K882" s="240"/>
      <c r="L882" s="240"/>
      <c r="M882" s="240"/>
      <c r="N882" s="240"/>
      <c r="O882" s="240"/>
      <c r="P882" s="240"/>
    </row>
    <row r="883" spans="1:16" s="268" customFormat="1">
      <c r="A883" s="267"/>
      <c r="B883" s="240"/>
      <c r="C883" s="240"/>
      <c r="G883" s="240"/>
      <c r="H883" s="240"/>
      <c r="I883" s="240"/>
      <c r="J883" s="240"/>
      <c r="K883" s="240"/>
      <c r="L883" s="240"/>
      <c r="M883" s="240"/>
      <c r="N883" s="240"/>
      <c r="O883" s="240"/>
      <c r="P883" s="240"/>
    </row>
    <row r="884" spans="1:16" s="268" customFormat="1">
      <c r="A884" s="267"/>
      <c r="B884" s="240"/>
      <c r="C884" s="240"/>
      <c r="G884" s="240"/>
      <c r="H884" s="240"/>
      <c r="I884" s="240"/>
      <c r="J884" s="240"/>
      <c r="K884" s="240"/>
      <c r="L884" s="240"/>
      <c r="M884" s="240"/>
      <c r="N884" s="240"/>
      <c r="O884" s="240"/>
      <c r="P884" s="240"/>
    </row>
    <row r="885" spans="1:16" s="268" customFormat="1">
      <c r="A885" s="267"/>
      <c r="B885" s="240"/>
      <c r="C885" s="240"/>
      <c r="G885" s="240"/>
      <c r="H885" s="240"/>
      <c r="I885" s="240"/>
      <c r="J885" s="240"/>
      <c r="K885" s="240"/>
      <c r="L885" s="240"/>
      <c r="M885" s="240"/>
      <c r="N885" s="240"/>
      <c r="O885" s="240"/>
      <c r="P885" s="240"/>
    </row>
    <row r="886" spans="1:16" s="268" customFormat="1">
      <c r="A886" s="267"/>
      <c r="B886" s="240"/>
      <c r="C886" s="240"/>
      <c r="G886" s="240"/>
      <c r="H886" s="240"/>
      <c r="I886" s="240"/>
      <c r="J886" s="240"/>
      <c r="K886" s="240"/>
      <c r="L886" s="240"/>
      <c r="M886" s="240"/>
      <c r="N886" s="240"/>
      <c r="O886" s="240"/>
      <c r="P886" s="240"/>
    </row>
    <row r="887" spans="1:16" s="268" customFormat="1">
      <c r="A887" s="267"/>
      <c r="B887" s="240"/>
      <c r="C887" s="240"/>
      <c r="G887" s="240"/>
      <c r="H887" s="240"/>
      <c r="I887" s="240"/>
      <c r="J887" s="240"/>
      <c r="K887" s="240"/>
      <c r="L887" s="240"/>
      <c r="M887" s="240"/>
      <c r="N887" s="240"/>
      <c r="O887" s="240"/>
      <c r="P887" s="240"/>
    </row>
    <row r="888" spans="1:16" s="268" customFormat="1">
      <c r="A888" s="267"/>
      <c r="B888" s="240"/>
      <c r="C888" s="240"/>
      <c r="G888" s="240"/>
      <c r="H888" s="240"/>
      <c r="I888" s="240"/>
      <c r="J888" s="240"/>
      <c r="K888" s="240"/>
      <c r="L888" s="240"/>
      <c r="M888" s="240"/>
      <c r="N888" s="240"/>
      <c r="O888" s="240"/>
      <c r="P888" s="240"/>
    </row>
    <row r="889" spans="1:16" s="268" customFormat="1">
      <c r="A889" s="267"/>
      <c r="B889" s="240"/>
      <c r="C889" s="240"/>
      <c r="G889" s="240"/>
      <c r="H889" s="240"/>
      <c r="I889" s="240"/>
      <c r="J889" s="240"/>
      <c r="K889" s="240"/>
      <c r="L889" s="240"/>
      <c r="M889" s="240"/>
      <c r="N889" s="240"/>
      <c r="O889" s="240"/>
      <c r="P889" s="240"/>
    </row>
    <row r="890" spans="1:16" s="268" customFormat="1">
      <c r="A890" s="267"/>
      <c r="B890" s="240"/>
      <c r="C890" s="240"/>
      <c r="G890" s="240"/>
      <c r="H890" s="240"/>
      <c r="I890" s="240"/>
      <c r="J890" s="240"/>
      <c r="K890" s="240"/>
      <c r="L890" s="240"/>
      <c r="M890" s="240"/>
      <c r="N890" s="240"/>
      <c r="O890" s="240"/>
      <c r="P890" s="240"/>
    </row>
    <row r="891" spans="1:16" s="268" customFormat="1">
      <c r="A891" s="267"/>
      <c r="B891" s="240"/>
      <c r="C891" s="240"/>
      <c r="G891" s="240"/>
      <c r="H891" s="240"/>
      <c r="I891" s="240"/>
      <c r="J891" s="240"/>
      <c r="K891" s="240"/>
      <c r="L891" s="240"/>
      <c r="M891" s="240"/>
      <c r="N891" s="240"/>
      <c r="O891" s="240"/>
      <c r="P891" s="240"/>
    </row>
    <row r="892" spans="1:16" s="268" customFormat="1">
      <c r="A892" s="267"/>
      <c r="B892" s="240"/>
      <c r="C892" s="240"/>
      <c r="G892" s="240"/>
      <c r="H892" s="240"/>
      <c r="I892" s="240"/>
      <c r="J892" s="240"/>
      <c r="K892" s="240"/>
      <c r="L892" s="240"/>
      <c r="M892" s="240"/>
      <c r="N892" s="240"/>
      <c r="O892" s="240"/>
      <c r="P892" s="240"/>
    </row>
    <row r="893" spans="1:16" s="268" customFormat="1">
      <c r="A893" s="267"/>
      <c r="B893" s="240"/>
      <c r="C893" s="240"/>
      <c r="G893" s="240"/>
      <c r="H893" s="240"/>
      <c r="I893" s="240"/>
      <c r="J893" s="240"/>
      <c r="K893" s="240"/>
      <c r="L893" s="240"/>
      <c r="M893" s="240"/>
      <c r="N893" s="240"/>
      <c r="O893" s="240"/>
      <c r="P893" s="240"/>
    </row>
    <row r="894" spans="1:16" s="268" customFormat="1">
      <c r="A894" s="267"/>
      <c r="B894" s="240"/>
      <c r="C894" s="240"/>
      <c r="G894" s="240"/>
      <c r="H894" s="240"/>
      <c r="I894" s="240"/>
      <c r="J894" s="240"/>
      <c r="K894" s="240"/>
      <c r="L894" s="240"/>
      <c r="M894" s="240"/>
      <c r="N894" s="240"/>
      <c r="O894" s="240"/>
      <c r="P894" s="240"/>
    </row>
    <row r="895" spans="1:16" s="268" customFormat="1">
      <c r="A895" s="267"/>
      <c r="B895" s="240"/>
      <c r="C895" s="240"/>
      <c r="G895" s="240"/>
      <c r="H895" s="240"/>
      <c r="I895" s="240"/>
      <c r="J895" s="240"/>
      <c r="K895" s="240"/>
      <c r="L895" s="240"/>
      <c r="M895" s="240"/>
      <c r="N895" s="240"/>
      <c r="O895" s="240"/>
      <c r="P895" s="240"/>
    </row>
    <row r="896" spans="1:16" s="268" customFormat="1">
      <c r="A896" s="267"/>
      <c r="B896" s="240"/>
      <c r="C896" s="240"/>
      <c r="G896" s="240"/>
      <c r="H896" s="240"/>
      <c r="I896" s="240"/>
      <c r="J896" s="240"/>
      <c r="K896" s="240"/>
      <c r="L896" s="240"/>
      <c r="M896" s="240"/>
      <c r="N896" s="240"/>
      <c r="O896" s="240"/>
      <c r="P896" s="240"/>
    </row>
    <row r="897" spans="1:16" s="268" customFormat="1">
      <c r="A897" s="267"/>
      <c r="B897" s="240"/>
      <c r="C897" s="240"/>
      <c r="G897" s="240"/>
      <c r="H897" s="240"/>
      <c r="I897" s="240"/>
      <c r="J897" s="240"/>
      <c r="K897" s="240"/>
      <c r="L897" s="240"/>
      <c r="M897" s="240"/>
      <c r="N897" s="240"/>
      <c r="O897" s="240"/>
      <c r="P897" s="240"/>
    </row>
    <row r="898" spans="1:16" s="268" customFormat="1">
      <c r="A898" s="267"/>
      <c r="B898" s="240"/>
      <c r="C898" s="240"/>
      <c r="G898" s="240"/>
      <c r="H898" s="240"/>
      <c r="I898" s="240"/>
      <c r="J898" s="240"/>
      <c r="K898" s="240"/>
      <c r="L898" s="240"/>
      <c r="M898" s="240"/>
      <c r="N898" s="240"/>
      <c r="O898" s="240"/>
      <c r="P898" s="240"/>
    </row>
    <row r="899" spans="1:16" s="268" customFormat="1">
      <c r="A899" s="267"/>
      <c r="B899" s="240"/>
      <c r="C899" s="240"/>
      <c r="G899" s="240"/>
      <c r="H899" s="240"/>
      <c r="I899" s="240"/>
      <c r="J899" s="240"/>
      <c r="K899" s="240"/>
      <c r="L899" s="240"/>
      <c r="M899" s="240"/>
      <c r="N899" s="240"/>
      <c r="O899" s="240"/>
      <c r="P899" s="240"/>
    </row>
    <row r="900" spans="1:16" s="268" customFormat="1">
      <c r="A900" s="267"/>
      <c r="B900" s="240"/>
      <c r="C900" s="240"/>
      <c r="G900" s="240"/>
      <c r="H900" s="240"/>
      <c r="I900" s="240"/>
      <c r="J900" s="240"/>
      <c r="K900" s="240"/>
      <c r="L900" s="240"/>
      <c r="M900" s="240"/>
      <c r="N900" s="240"/>
      <c r="O900" s="240"/>
      <c r="P900" s="240"/>
    </row>
    <row r="901" spans="1:16" s="268" customFormat="1">
      <c r="A901" s="267"/>
      <c r="B901" s="240"/>
      <c r="C901" s="240"/>
      <c r="G901" s="240"/>
      <c r="H901" s="240"/>
      <c r="I901" s="240"/>
      <c r="J901" s="240"/>
      <c r="K901" s="240"/>
      <c r="L901" s="240"/>
      <c r="M901" s="240"/>
      <c r="N901" s="240"/>
      <c r="O901" s="240"/>
      <c r="P901" s="240"/>
    </row>
    <row r="902" spans="1:16" s="268" customFormat="1">
      <c r="A902" s="267"/>
      <c r="B902" s="240"/>
      <c r="C902" s="240"/>
      <c r="G902" s="240"/>
      <c r="H902" s="240"/>
      <c r="I902" s="240"/>
      <c r="J902" s="240"/>
      <c r="K902" s="240"/>
      <c r="L902" s="240"/>
      <c r="M902" s="240"/>
      <c r="N902" s="240"/>
      <c r="O902" s="240"/>
      <c r="P902" s="240"/>
    </row>
    <row r="903" spans="1:16" s="268" customFormat="1">
      <c r="A903" s="267"/>
      <c r="B903" s="240"/>
      <c r="C903" s="240"/>
      <c r="G903" s="240"/>
      <c r="H903" s="240"/>
      <c r="I903" s="240"/>
      <c r="J903" s="240"/>
      <c r="K903" s="240"/>
      <c r="L903" s="240"/>
      <c r="M903" s="240"/>
      <c r="N903" s="240"/>
      <c r="O903" s="240"/>
      <c r="P903" s="240"/>
    </row>
    <row r="904" spans="1:16" s="268" customFormat="1">
      <c r="A904" s="267"/>
      <c r="B904" s="240"/>
      <c r="C904" s="240"/>
      <c r="G904" s="240"/>
      <c r="H904" s="240"/>
      <c r="I904" s="240"/>
      <c r="J904" s="240"/>
      <c r="K904" s="240"/>
      <c r="L904" s="240"/>
      <c r="M904" s="240"/>
      <c r="N904" s="240"/>
      <c r="O904" s="240"/>
      <c r="P904" s="240"/>
    </row>
    <row r="905" spans="1:16" s="268" customFormat="1">
      <c r="A905" s="267"/>
      <c r="B905" s="240"/>
      <c r="C905" s="240"/>
      <c r="G905" s="240"/>
      <c r="H905" s="240"/>
      <c r="I905" s="240"/>
      <c r="J905" s="240"/>
      <c r="K905" s="240"/>
      <c r="L905" s="240"/>
      <c r="M905" s="240"/>
      <c r="N905" s="240"/>
      <c r="O905" s="240"/>
      <c r="P905" s="240"/>
    </row>
    <row r="906" spans="1:16" s="268" customFormat="1">
      <c r="A906" s="267"/>
      <c r="B906" s="240"/>
      <c r="C906" s="240"/>
      <c r="G906" s="240"/>
      <c r="H906" s="240"/>
      <c r="I906" s="240"/>
      <c r="J906" s="240"/>
      <c r="K906" s="240"/>
      <c r="L906" s="240"/>
      <c r="M906" s="240"/>
      <c r="N906" s="240"/>
      <c r="O906" s="240"/>
      <c r="P906" s="240"/>
    </row>
    <row r="907" spans="1:16" s="268" customFormat="1">
      <c r="A907" s="267"/>
      <c r="B907" s="240"/>
      <c r="C907" s="240"/>
      <c r="G907" s="240"/>
      <c r="H907" s="240"/>
      <c r="I907" s="240"/>
      <c r="J907" s="240"/>
      <c r="K907" s="240"/>
      <c r="L907" s="240"/>
      <c r="M907" s="240"/>
      <c r="N907" s="240"/>
      <c r="O907" s="240"/>
      <c r="P907" s="240"/>
    </row>
    <row r="908" spans="1:16" s="268" customFormat="1">
      <c r="A908" s="267"/>
      <c r="B908" s="240"/>
      <c r="C908" s="240"/>
      <c r="G908" s="240"/>
      <c r="H908" s="240"/>
      <c r="I908" s="240"/>
      <c r="J908" s="240"/>
      <c r="K908" s="240"/>
      <c r="L908" s="240"/>
      <c r="M908" s="240"/>
      <c r="N908" s="240"/>
      <c r="O908" s="240"/>
      <c r="P908" s="240"/>
    </row>
    <row r="909" spans="1:16" s="268" customFormat="1">
      <c r="A909" s="267"/>
      <c r="B909" s="240"/>
      <c r="C909" s="240"/>
      <c r="G909" s="240"/>
      <c r="H909" s="240"/>
      <c r="I909" s="240"/>
      <c r="J909" s="240"/>
      <c r="K909" s="240"/>
      <c r="L909" s="240"/>
      <c r="M909" s="240"/>
      <c r="N909" s="240"/>
      <c r="O909" s="240"/>
      <c r="P909" s="240"/>
    </row>
    <row r="910" spans="1:16" s="268" customFormat="1">
      <c r="A910" s="267"/>
      <c r="B910" s="240"/>
      <c r="C910" s="240"/>
      <c r="G910" s="240"/>
      <c r="H910" s="240"/>
      <c r="I910" s="240"/>
      <c r="J910" s="240"/>
      <c r="K910" s="240"/>
      <c r="L910" s="240"/>
      <c r="M910" s="240"/>
      <c r="N910" s="240"/>
      <c r="O910" s="240"/>
      <c r="P910" s="240"/>
    </row>
    <row r="911" spans="1:16" s="268" customFormat="1">
      <c r="A911" s="267"/>
      <c r="B911" s="240"/>
      <c r="C911" s="240"/>
      <c r="G911" s="240"/>
      <c r="H911" s="240"/>
      <c r="I911" s="240"/>
      <c r="J911" s="240"/>
      <c r="K911" s="240"/>
      <c r="L911" s="240"/>
      <c r="M911" s="240"/>
      <c r="N911" s="240"/>
      <c r="O911" s="240"/>
      <c r="P911" s="240"/>
    </row>
    <row r="912" spans="1:16" s="268" customFormat="1">
      <c r="A912" s="267"/>
      <c r="B912" s="240"/>
      <c r="C912" s="240"/>
      <c r="G912" s="240"/>
      <c r="H912" s="240"/>
      <c r="I912" s="240"/>
      <c r="J912" s="240"/>
      <c r="K912" s="240"/>
      <c r="L912" s="240"/>
      <c r="M912" s="240"/>
      <c r="N912" s="240"/>
      <c r="O912" s="240"/>
      <c r="P912" s="240"/>
    </row>
    <row r="913" spans="1:16" s="268" customFormat="1">
      <c r="A913" s="267"/>
      <c r="B913" s="240"/>
      <c r="C913" s="240"/>
      <c r="G913" s="240"/>
      <c r="H913" s="240"/>
      <c r="I913" s="240"/>
      <c r="J913" s="240"/>
      <c r="K913" s="240"/>
      <c r="L913" s="240"/>
      <c r="M913" s="240"/>
      <c r="N913" s="240"/>
      <c r="O913" s="240"/>
      <c r="P913" s="240"/>
    </row>
    <row r="914" spans="1:16" s="268" customFormat="1">
      <c r="A914" s="267"/>
      <c r="B914" s="240"/>
      <c r="C914" s="240"/>
      <c r="G914" s="240"/>
      <c r="H914" s="240"/>
      <c r="I914" s="240"/>
      <c r="J914" s="240"/>
      <c r="K914" s="240"/>
      <c r="L914" s="240"/>
      <c r="M914" s="240"/>
      <c r="N914" s="240"/>
      <c r="O914" s="240"/>
      <c r="P914" s="240"/>
    </row>
    <row r="915" spans="1:16" s="268" customFormat="1">
      <c r="A915" s="267"/>
      <c r="B915" s="240"/>
      <c r="C915" s="240"/>
      <c r="G915" s="240"/>
      <c r="H915" s="240"/>
      <c r="I915" s="240"/>
      <c r="J915" s="240"/>
      <c r="K915" s="240"/>
      <c r="L915" s="240"/>
      <c r="M915" s="240"/>
      <c r="N915" s="240"/>
      <c r="O915" s="240"/>
      <c r="P915" s="240"/>
    </row>
    <row r="916" spans="1:16" s="268" customFormat="1">
      <c r="A916" s="267"/>
      <c r="B916" s="240"/>
      <c r="C916" s="240"/>
      <c r="G916" s="240"/>
      <c r="H916" s="240"/>
      <c r="I916" s="240"/>
      <c r="J916" s="240"/>
      <c r="K916" s="240"/>
      <c r="L916" s="240"/>
      <c r="M916" s="240"/>
      <c r="N916" s="240"/>
      <c r="O916" s="240"/>
      <c r="P916" s="240"/>
    </row>
    <row r="917" spans="1:16" s="268" customFormat="1">
      <c r="A917" s="267"/>
      <c r="B917" s="240"/>
      <c r="C917" s="240"/>
      <c r="G917" s="240"/>
      <c r="H917" s="240"/>
      <c r="I917" s="240"/>
      <c r="J917" s="240"/>
      <c r="K917" s="240"/>
      <c r="L917" s="240"/>
      <c r="M917" s="240"/>
      <c r="N917" s="240"/>
      <c r="O917" s="240"/>
      <c r="P917" s="240"/>
    </row>
    <row r="918" spans="1:16" s="268" customFormat="1">
      <c r="A918" s="267"/>
      <c r="B918" s="240"/>
      <c r="C918" s="240"/>
      <c r="G918" s="240"/>
      <c r="H918" s="240"/>
      <c r="I918" s="240"/>
      <c r="J918" s="240"/>
      <c r="K918" s="240"/>
      <c r="L918" s="240"/>
      <c r="M918" s="240"/>
      <c r="N918" s="240"/>
      <c r="O918" s="240"/>
      <c r="P918" s="240"/>
    </row>
    <row r="919" spans="1:16" s="268" customFormat="1">
      <c r="A919" s="267"/>
      <c r="B919" s="240"/>
      <c r="C919" s="240"/>
      <c r="G919" s="240"/>
      <c r="H919" s="240"/>
      <c r="I919" s="240"/>
      <c r="J919" s="240"/>
      <c r="K919" s="240"/>
      <c r="L919" s="240"/>
      <c r="M919" s="240"/>
      <c r="N919" s="240"/>
      <c r="O919" s="240"/>
      <c r="P919" s="240"/>
    </row>
    <row r="920" spans="1:16" s="268" customFormat="1">
      <c r="A920" s="267"/>
      <c r="B920" s="240"/>
      <c r="C920" s="240"/>
      <c r="G920" s="240"/>
      <c r="H920" s="240"/>
      <c r="I920" s="240"/>
      <c r="J920" s="240"/>
      <c r="K920" s="240"/>
      <c r="L920" s="240"/>
      <c r="M920" s="240"/>
      <c r="N920" s="240"/>
      <c r="O920" s="240"/>
      <c r="P920" s="240"/>
    </row>
    <row r="921" spans="1:16" s="268" customFormat="1">
      <c r="A921" s="267"/>
      <c r="B921" s="240"/>
      <c r="C921" s="240"/>
      <c r="G921" s="240"/>
      <c r="H921" s="240"/>
      <c r="I921" s="240"/>
      <c r="J921" s="240"/>
      <c r="K921" s="240"/>
      <c r="L921" s="240"/>
      <c r="M921" s="240"/>
      <c r="N921" s="240"/>
      <c r="O921" s="240"/>
      <c r="P921" s="240"/>
    </row>
    <row r="922" spans="1:16" s="268" customFormat="1">
      <c r="A922" s="267"/>
      <c r="B922" s="240"/>
      <c r="C922" s="240"/>
      <c r="G922" s="240"/>
      <c r="H922" s="240"/>
      <c r="I922" s="240"/>
      <c r="J922" s="240"/>
      <c r="K922" s="240"/>
      <c r="L922" s="240"/>
      <c r="M922" s="240"/>
      <c r="N922" s="240"/>
      <c r="O922" s="240"/>
      <c r="P922" s="240"/>
    </row>
    <row r="923" spans="1:16" s="268" customFormat="1">
      <c r="A923" s="267"/>
      <c r="B923" s="240"/>
      <c r="C923" s="240"/>
      <c r="G923" s="240"/>
      <c r="H923" s="240"/>
      <c r="I923" s="240"/>
      <c r="J923" s="240"/>
      <c r="K923" s="240"/>
      <c r="L923" s="240"/>
      <c r="M923" s="240"/>
      <c r="N923" s="240"/>
      <c r="O923" s="240"/>
      <c r="P923" s="240"/>
    </row>
    <row r="924" spans="1:16" s="268" customFormat="1">
      <c r="A924" s="267"/>
      <c r="B924" s="240"/>
      <c r="C924" s="240"/>
      <c r="G924" s="240"/>
      <c r="H924" s="240"/>
      <c r="I924" s="240"/>
      <c r="J924" s="240"/>
      <c r="K924" s="240"/>
      <c r="L924" s="240"/>
      <c r="M924" s="240"/>
      <c r="N924" s="240"/>
      <c r="O924" s="240"/>
      <c r="P924" s="240"/>
    </row>
    <row r="925" spans="1:16" s="268" customFormat="1">
      <c r="A925" s="267"/>
      <c r="B925" s="240"/>
      <c r="C925" s="240"/>
      <c r="G925" s="240"/>
      <c r="H925" s="240"/>
      <c r="I925" s="240"/>
      <c r="J925" s="240"/>
      <c r="K925" s="240"/>
      <c r="L925" s="240"/>
      <c r="M925" s="240"/>
      <c r="N925" s="240"/>
      <c r="O925" s="240"/>
      <c r="P925" s="240"/>
    </row>
    <row r="926" spans="1:16" s="268" customFormat="1">
      <c r="A926" s="267"/>
      <c r="B926" s="240"/>
      <c r="C926" s="240"/>
      <c r="G926" s="240"/>
      <c r="H926" s="240"/>
      <c r="I926" s="240"/>
      <c r="J926" s="240"/>
      <c r="K926" s="240"/>
      <c r="L926" s="240"/>
      <c r="M926" s="240"/>
      <c r="N926" s="240"/>
      <c r="O926" s="240"/>
      <c r="P926" s="240"/>
    </row>
    <row r="927" spans="1:16" s="268" customFormat="1">
      <c r="A927" s="267"/>
      <c r="B927" s="240"/>
      <c r="C927" s="240"/>
      <c r="G927" s="240"/>
      <c r="H927" s="240"/>
      <c r="I927" s="240"/>
      <c r="J927" s="240"/>
      <c r="K927" s="240"/>
      <c r="L927" s="240"/>
      <c r="M927" s="240"/>
      <c r="N927" s="240"/>
      <c r="O927" s="240"/>
      <c r="P927" s="240"/>
    </row>
    <row r="928" spans="1:16" s="268" customFormat="1">
      <c r="A928" s="267"/>
      <c r="B928" s="240"/>
      <c r="C928" s="240"/>
      <c r="G928" s="240"/>
      <c r="H928" s="240"/>
      <c r="I928" s="240"/>
      <c r="J928" s="240"/>
      <c r="K928" s="240"/>
      <c r="L928" s="240"/>
      <c r="M928" s="240"/>
      <c r="N928" s="240"/>
      <c r="O928" s="240"/>
      <c r="P928" s="240"/>
    </row>
    <row r="929" spans="1:16" s="268" customFormat="1">
      <c r="A929" s="267"/>
      <c r="B929" s="240"/>
      <c r="C929" s="240"/>
      <c r="G929" s="240"/>
      <c r="H929" s="240"/>
      <c r="I929" s="240"/>
      <c r="J929" s="240"/>
      <c r="K929" s="240"/>
      <c r="L929" s="240"/>
      <c r="M929" s="240"/>
      <c r="N929" s="240"/>
      <c r="O929" s="240"/>
      <c r="P929" s="240"/>
    </row>
    <row r="930" spans="1:16" s="268" customFormat="1">
      <c r="A930" s="267"/>
      <c r="B930" s="240"/>
      <c r="C930" s="240"/>
      <c r="G930" s="240"/>
      <c r="H930" s="240"/>
      <c r="I930" s="240"/>
      <c r="J930" s="240"/>
      <c r="K930" s="240"/>
      <c r="L930" s="240"/>
      <c r="M930" s="240"/>
      <c r="N930" s="240"/>
      <c r="O930" s="240"/>
      <c r="P930" s="240"/>
    </row>
    <row r="931" spans="1:16" s="268" customFormat="1">
      <c r="A931" s="267"/>
      <c r="B931" s="240"/>
      <c r="C931" s="240"/>
      <c r="G931" s="240"/>
      <c r="H931" s="240"/>
      <c r="I931" s="240"/>
      <c r="J931" s="240"/>
      <c r="K931" s="240"/>
      <c r="L931" s="240"/>
      <c r="M931" s="240"/>
      <c r="N931" s="240"/>
      <c r="O931" s="240"/>
      <c r="P931" s="240"/>
    </row>
    <row r="932" spans="1:16" s="268" customFormat="1">
      <c r="A932" s="267"/>
      <c r="B932" s="240"/>
      <c r="C932" s="240"/>
      <c r="G932" s="240"/>
      <c r="H932" s="240"/>
      <c r="I932" s="240"/>
      <c r="J932" s="240"/>
      <c r="K932" s="240"/>
      <c r="L932" s="240"/>
      <c r="M932" s="240"/>
      <c r="N932" s="240"/>
      <c r="O932" s="240"/>
      <c r="P932" s="240"/>
    </row>
    <row r="933" spans="1:16" s="268" customFormat="1">
      <c r="A933" s="267"/>
      <c r="B933" s="240"/>
      <c r="C933" s="240"/>
      <c r="G933" s="240"/>
      <c r="H933" s="240"/>
      <c r="I933" s="240"/>
      <c r="J933" s="240"/>
      <c r="K933" s="240"/>
      <c r="L933" s="240"/>
      <c r="M933" s="240"/>
      <c r="N933" s="240"/>
      <c r="O933" s="240"/>
      <c r="P933" s="240"/>
    </row>
    <row r="934" spans="1:16" s="268" customFormat="1">
      <c r="A934" s="267"/>
      <c r="B934" s="240"/>
      <c r="C934" s="240"/>
      <c r="G934" s="240"/>
      <c r="H934" s="240"/>
      <c r="I934" s="240"/>
      <c r="J934" s="240"/>
      <c r="K934" s="240"/>
      <c r="L934" s="240"/>
      <c r="M934" s="240"/>
      <c r="N934" s="240"/>
      <c r="O934" s="240"/>
      <c r="P934" s="240"/>
    </row>
    <row r="935" spans="1:16" s="268" customFormat="1">
      <c r="A935" s="267"/>
      <c r="B935" s="240"/>
      <c r="C935" s="240"/>
      <c r="G935" s="240"/>
      <c r="H935" s="240"/>
      <c r="I935" s="240"/>
      <c r="J935" s="240"/>
      <c r="K935" s="240"/>
      <c r="L935" s="240"/>
      <c r="M935" s="240"/>
      <c r="N935" s="240"/>
      <c r="O935" s="240"/>
      <c r="P935" s="240"/>
    </row>
    <row r="936" spans="1:16" s="268" customFormat="1">
      <c r="A936" s="267"/>
      <c r="B936" s="240"/>
      <c r="C936" s="240"/>
      <c r="G936" s="240"/>
      <c r="H936" s="240"/>
      <c r="I936" s="240"/>
      <c r="J936" s="240"/>
      <c r="K936" s="240"/>
      <c r="L936" s="240"/>
      <c r="M936" s="240"/>
      <c r="N936" s="240"/>
      <c r="O936" s="240"/>
      <c r="P936" s="240"/>
    </row>
    <row r="937" spans="1:16" s="268" customFormat="1">
      <c r="A937" s="267"/>
      <c r="B937" s="240"/>
      <c r="C937" s="240"/>
      <c r="G937" s="240"/>
      <c r="H937" s="240"/>
      <c r="I937" s="240"/>
      <c r="J937" s="240"/>
      <c r="K937" s="240"/>
      <c r="L937" s="240"/>
      <c r="M937" s="240"/>
      <c r="N937" s="240"/>
      <c r="O937" s="240"/>
      <c r="P937" s="240"/>
    </row>
    <row r="938" spans="1:16" s="268" customFormat="1">
      <c r="A938" s="267"/>
      <c r="B938" s="240"/>
      <c r="C938" s="240"/>
      <c r="G938" s="240"/>
      <c r="H938" s="240"/>
      <c r="I938" s="240"/>
      <c r="J938" s="240"/>
      <c r="K938" s="240"/>
      <c r="L938" s="240"/>
      <c r="M938" s="240"/>
      <c r="N938" s="240"/>
      <c r="O938" s="240"/>
      <c r="P938" s="240"/>
    </row>
    <row r="939" spans="1:16" s="268" customFormat="1">
      <c r="A939" s="267"/>
      <c r="B939" s="240"/>
      <c r="C939" s="240"/>
      <c r="G939" s="240"/>
      <c r="H939" s="240"/>
      <c r="I939" s="240"/>
      <c r="J939" s="240"/>
      <c r="K939" s="240"/>
      <c r="L939" s="240"/>
      <c r="M939" s="240"/>
      <c r="N939" s="240"/>
      <c r="O939" s="240"/>
      <c r="P939" s="240"/>
    </row>
    <row r="940" spans="1:16" s="268" customFormat="1">
      <c r="A940" s="267"/>
      <c r="B940" s="240"/>
      <c r="C940" s="240"/>
      <c r="G940" s="240"/>
      <c r="H940" s="240"/>
      <c r="I940" s="240"/>
      <c r="J940" s="240"/>
      <c r="K940" s="240"/>
      <c r="L940" s="240"/>
      <c r="M940" s="240"/>
      <c r="N940" s="240"/>
      <c r="O940" s="240"/>
      <c r="P940" s="240"/>
    </row>
    <row r="941" spans="1:16" s="268" customFormat="1">
      <c r="A941" s="267"/>
      <c r="B941" s="240"/>
      <c r="C941" s="240"/>
      <c r="G941" s="240"/>
      <c r="H941" s="240"/>
      <c r="I941" s="240"/>
      <c r="J941" s="240"/>
      <c r="K941" s="240"/>
      <c r="L941" s="240"/>
      <c r="M941" s="240"/>
      <c r="N941" s="240"/>
      <c r="O941" s="240"/>
      <c r="P941" s="240"/>
    </row>
    <row r="942" spans="1:16" s="268" customFormat="1">
      <c r="A942" s="267"/>
      <c r="B942" s="240"/>
      <c r="C942" s="240"/>
      <c r="G942" s="240"/>
      <c r="H942" s="240"/>
      <c r="I942" s="240"/>
      <c r="J942" s="240"/>
      <c r="K942" s="240"/>
      <c r="L942" s="240"/>
      <c r="M942" s="240"/>
      <c r="N942" s="240"/>
      <c r="O942" s="240"/>
      <c r="P942" s="240"/>
    </row>
    <row r="943" spans="1:16" s="268" customFormat="1">
      <c r="A943" s="267"/>
      <c r="B943" s="240"/>
      <c r="C943" s="240"/>
      <c r="G943" s="240"/>
      <c r="H943" s="240"/>
      <c r="I943" s="240"/>
      <c r="J943" s="240"/>
      <c r="K943" s="240"/>
      <c r="L943" s="240"/>
      <c r="M943" s="240"/>
      <c r="N943" s="240"/>
      <c r="O943" s="240"/>
      <c r="P943" s="240"/>
    </row>
    <row r="944" spans="1:16" s="268" customFormat="1">
      <c r="A944" s="267"/>
      <c r="B944" s="240"/>
      <c r="C944" s="240"/>
      <c r="G944" s="240"/>
      <c r="H944" s="240"/>
      <c r="I944" s="240"/>
      <c r="J944" s="240"/>
      <c r="K944" s="240"/>
      <c r="L944" s="240"/>
      <c r="M944" s="240"/>
      <c r="N944" s="240"/>
      <c r="O944" s="240"/>
      <c r="P944" s="240"/>
    </row>
    <row r="945" spans="1:16" s="268" customFormat="1">
      <c r="A945" s="267"/>
      <c r="B945" s="240"/>
      <c r="C945" s="240"/>
      <c r="G945" s="240"/>
      <c r="H945" s="240"/>
      <c r="I945" s="240"/>
      <c r="J945" s="240"/>
      <c r="K945" s="240"/>
      <c r="L945" s="240"/>
      <c r="M945" s="240"/>
      <c r="N945" s="240"/>
      <c r="O945" s="240"/>
      <c r="P945" s="240"/>
    </row>
    <row r="946" spans="1:16" s="268" customFormat="1">
      <c r="A946" s="267"/>
      <c r="B946" s="240"/>
      <c r="C946" s="240"/>
      <c r="G946" s="240"/>
      <c r="H946" s="240"/>
      <c r="I946" s="240"/>
      <c r="J946" s="240"/>
      <c r="K946" s="240"/>
      <c r="L946" s="240"/>
      <c r="M946" s="240"/>
      <c r="N946" s="240"/>
      <c r="O946" s="240"/>
      <c r="P946" s="240"/>
    </row>
    <row r="947" spans="1:16" s="268" customFormat="1">
      <c r="A947" s="267"/>
      <c r="B947" s="240"/>
      <c r="C947" s="240"/>
      <c r="G947" s="240"/>
      <c r="H947" s="240"/>
      <c r="I947" s="240"/>
      <c r="J947" s="240"/>
      <c r="K947" s="240"/>
      <c r="L947" s="240"/>
      <c r="M947" s="240"/>
      <c r="N947" s="240"/>
      <c r="O947" s="240"/>
      <c r="P947" s="240"/>
    </row>
    <row r="948" spans="1:16" s="268" customFormat="1">
      <c r="A948" s="267"/>
      <c r="B948" s="240"/>
      <c r="C948" s="240"/>
      <c r="G948" s="240"/>
      <c r="H948" s="240"/>
      <c r="I948" s="240"/>
      <c r="J948" s="240"/>
      <c r="K948" s="240"/>
      <c r="L948" s="240"/>
      <c r="M948" s="240"/>
      <c r="N948" s="240"/>
      <c r="O948" s="240"/>
      <c r="P948" s="240"/>
    </row>
    <row r="949" spans="1:16" s="268" customFormat="1">
      <c r="A949" s="267"/>
      <c r="B949" s="240"/>
      <c r="C949" s="240"/>
      <c r="G949" s="240"/>
      <c r="H949" s="240"/>
      <c r="I949" s="240"/>
      <c r="J949" s="240"/>
      <c r="K949" s="240"/>
      <c r="L949" s="240"/>
      <c r="M949" s="240"/>
      <c r="N949" s="240"/>
      <c r="O949" s="240"/>
      <c r="P949" s="240"/>
    </row>
    <row r="950" spans="1:16" s="268" customFormat="1">
      <c r="A950" s="267"/>
      <c r="B950" s="240"/>
      <c r="C950" s="240"/>
      <c r="G950" s="240"/>
      <c r="H950" s="240"/>
      <c r="I950" s="240"/>
      <c r="J950" s="240"/>
      <c r="K950" s="240"/>
      <c r="L950" s="240"/>
      <c r="M950" s="240"/>
      <c r="N950" s="240"/>
      <c r="O950" s="240"/>
      <c r="P950" s="240"/>
    </row>
    <row r="951" spans="1:16" s="268" customFormat="1">
      <c r="A951" s="267"/>
      <c r="B951" s="240"/>
      <c r="C951" s="240"/>
      <c r="G951" s="240"/>
      <c r="H951" s="240"/>
      <c r="I951" s="240"/>
      <c r="J951" s="240"/>
      <c r="K951" s="240"/>
      <c r="L951" s="240"/>
      <c r="M951" s="240"/>
      <c r="N951" s="240"/>
      <c r="O951" s="240"/>
      <c r="P951" s="240"/>
    </row>
    <row r="952" spans="1:16" s="268" customFormat="1">
      <c r="A952" s="267"/>
      <c r="B952" s="240"/>
      <c r="C952" s="240"/>
      <c r="G952" s="240"/>
      <c r="H952" s="240"/>
      <c r="I952" s="240"/>
      <c r="J952" s="240"/>
      <c r="K952" s="240"/>
      <c r="L952" s="240"/>
      <c r="M952" s="240"/>
      <c r="N952" s="240"/>
      <c r="O952" s="240"/>
      <c r="P952" s="240"/>
    </row>
    <row r="953" spans="1:16" s="268" customFormat="1">
      <c r="A953" s="267"/>
      <c r="B953" s="240"/>
      <c r="C953" s="240"/>
      <c r="G953" s="240"/>
      <c r="H953" s="240"/>
      <c r="I953" s="240"/>
      <c r="J953" s="240"/>
      <c r="K953" s="240"/>
      <c r="L953" s="240"/>
      <c r="M953" s="240"/>
      <c r="N953" s="240"/>
      <c r="O953" s="240"/>
      <c r="P953" s="240"/>
    </row>
    <row r="954" spans="1:16" s="268" customFormat="1">
      <c r="A954" s="267"/>
      <c r="B954" s="240"/>
      <c r="C954" s="240"/>
      <c r="G954" s="240"/>
      <c r="H954" s="240"/>
      <c r="I954" s="240"/>
      <c r="J954" s="240"/>
      <c r="K954" s="240"/>
      <c r="L954" s="240"/>
      <c r="M954" s="240"/>
      <c r="N954" s="240"/>
      <c r="O954" s="240"/>
      <c r="P954" s="240"/>
    </row>
    <row r="955" spans="1:16" s="268" customFormat="1">
      <c r="A955" s="267"/>
      <c r="B955" s="240"/>
      <c r="C955" s="240"/>
      <c r="G955" s="240"/>
      <c r="H955" s="240"/>
      <c r="I955" s="240"/>
      <c r="J955" s="240"/>
      <c r="K955" s="240"/>
      <c r="L955" s="240"/>
      <c r="M955" s="240"/>
      <c r="N955" s="240"/>
      <c r="O955" s="240"/>
      <c r="P955" s="240"/>
    </row>
    <row r="956" spans="1:16" s="268" customFormat="1">
      <c r="A956" s="267"/>
      <c r="B956" s="240"/>
      <c r="C956" s="240"/>
      <c r="G956" s="240"/>
      <c r="H956" s="240"/>
      <c r="I956" s="240"/>
      <c r="J956" s="240"/>
      <c r="K956" s="240"/>
      <c r="L956" s="240"/>
      <c r="M956" s="240"/>
      <c r="N956" s="240"/>
      <c r="O956" s="240"/>
      <c r="P956" s="240"/>
    </row>
    <row r="957" spans="1:16" s="268" customFormat="1">
      <c r="A957" s="267"/>
      <c r="B957" s="240"/>
      <c r="C957" s="240"/>
      <c r="G957" s="240"/>
      <c r="H957" s="240"/>
      <c r="I957" s="240"/>
      <c r="J957" s="240"/>
      <c r="K957" s="240"/>
      <c r="L957" s="240"/>
      <c r="M957" s="240"/>
      <c r="N957" s="240"/>
      <c r="O957" s="240"/>
      <c r="P957" s="240"/>
    </row>
    <row r="958" spans="1:16" s="268" customFormat="1">
      <c r="A958" s="267"/>
      <c r="B958" s="240"/>
      <c r="C958" s="240"/>
      <c r="G958" s="240"/>
      <c r="H958" s="240"/>
      <c r="I958" s="240"/>
      <c r="J958" s="240"/>
      <c r="K958" s="240"/>
      <c r="L958" s="240"/>
      <c r="M958" s="240"/>
      <c r="N958" s="240"/>
      <c r="O958" s="240"/>
      <c r="P958" s="240"/>
    </row>
    <row r="959" spans="1:16" s="268" customFormat="1">
      <c r="A959" s="267"/>
      <c r="B959" s="240"/>
      <c r="C959" s="240"/>
      <c r="G959" s="240"/>
      <c r="H959" s="240"/>
      <c r="I959" s="240"/>
      <c r="J959" s="240"/>
      <c r="K959" s="240"/>
      <c r="L959" s="240"/>
      <c r="M959" s="240"/>
      <c r="N959" s="240"/>
      <c r="O959" s="240"/>
      <c r="P959" s="240"/>
    </row>
    <row r="960" spans="1:16" s="268" customFormat="1">
      <c r="A960" s="267"/>
      <c r="B960" s="240"/>
      <c r="C960" s="240"/>
      <c r="G960" s="240"/>
      <c r="H960" s="240"/>
      <c r="I960" s="240"/>
      <c r="J960" s="240"/>
      <c r="K960" s="240"/>
      <c r="L960" s="240"/>
      <c r="M960" s="240"/>
      <c r="N960" s="240"/>
      <c r="O960" s="240"/>
      <c r="P960" s="240"/>
    </row>
    <row r="961" spans="1:16" s="268" customFormat="1">
      <c r="A961" s="267"/>
      <c r="B961" s="240"/>
      <c r="C961" s="240"/>
      <c r="G961" s="240"/>
      <c r="H961" s="240"/>
      <c r="I961" s="240"/>
      <c r="J961" s="240"/>
      <c r="K961" s="240"/>
      <c r="L961" s="240"/>
      <c r="M961" s="240"/>
      <c r="N961" s="240"/>
      <c r="O961" s="240"/>
      <c r="P961" s="240"/>
    </row>
    <row r="962" spans="1:16" s="268" customFormat="1">
      <c r="A962" s="267"/>
      <c r="B962" s="240"/>
      <c r="C962" s="240"/>
      <c r="G962" s="240"/>
      <c r="H962" s="240"/>
      <c r="I962" s="240"/>
      <c r="J962" s="240"/>
      <c r="K962" s="240"/>
      <c r="L962" s="240"/>
      <c r="M962" s="240"/>
      <c r="N962" s="240"/>
      <c r="O962" s="240"/>
      <c r="P962" s="240"/>
    </row>
    <row r="963" spans="1:16" s="268" customFormat="1">
      <c r="A963" s="267"/>
      <c r="B963" s="240"/>
      <c r="C963" s="240"/>
      <c r="G963" s="240"/>
      <c r="H963" s="240"/>
      <c r="I963" s="240"/>
      <c r="J963" s="240"/>
      <c r="K963" s="240"/>
      <c r="L963" s="240"/>
      <c r="M963" s="240"/>
      <c r="N963" s="240"/>
      <c r="O963" s="240"/>
      <c r="P963" s="240"/>
    </row>
    <row r="964" spans="1:16" s="268" customFormat="1">
      <c r="A964" s="267"/>
      <c r="B964" s="240"/>
      <c r="C964" s="240"/>
      <c r="G964" s="240"/>
      <c r="H964" s="240"/>
      <c r="I964" s="240"/>
      <c r="J964" s="240"/>
      <c r="K964" s="240"/>
      <c r="L964" s="240"/>
      <c r="M964" s="240"/>
      <c r="N964" s="240"/>
      <c r="O964" s="240"/>
      <c r="P964" s="240"/>
    </row>
    <row r="965" spans="1:16" s="268" customFormat="1">
      <c r="A965" s="267"/>
      <c r="B965" s="240"/>
      <c r="C965" s="240"/>
      <c r="G965" s="240"/>
      <c r="H965" s="240"/>
      <c r="I965" s="240"/>
      <c r="J965" s="240"/>
      <c r="K965" s="240"/>
      <c r="L965" s="240"/>
      <c r="M965" s="240"/>
      <c r="N965" s="240"/>
      <c r="O965" s="240"/>
      <c r="P965" s="240"/>
    </row>
    <row r="966" spans="1:16" s="268" customFormat="1">
      <c r="A966" s="267"/>
      <c r="B966" s="240"/>
      <c r="C966" s="240"/>
      <c r="G966" s="240"/>
      <c r="H966" s="240"/>
      <c r="I966" s="240"/>
      <c r="J966" s="240"/>
      <c r="K966" s="240"/>
      <c r="L966" s="240"/>
      <c r="M966" s="240"/>
      <c r="N966" s="240"/>
      <c r="O966" s="240"/>
      <c r="P966" s="240"/>
    </row>
    <row r="967" spans="1:16" s="268" customFormat="1">
      <c r="A967" s="267"/>
      <c r="B967" s="240"/>
      <c r="C967" s="240"/>
      <c r="G967" s="240"/>
      <c r="H967" s="240"/>
      <c r="I967" s="240"/>
      <c r="J967" s="240"/>
      <c r="K967" s="240"/>
      <c r="L967" s="240"/>
      <c r="M967" s="240"/>
      <c r="N967" s="240"/>
      <c r="O967" s="240"/>
      <c r="P967" s="240"/>
    </row>
    <row r="968" spans="1:16" s="268" customFormat="1">
      <c r="A968" s="267"/>
      <c r="B968" s="240"/>
      <c r="C968" s="240"/>
      <c r="G968" s="240"/>
      <c r="H968" s="240"/>
      <c r="I968" s="240"/>
      <c r="J968" s="240"/>
      <c r="K968" s="240"/>
      <c r="L968" s="240"/>
      <c r="M968" s="240"/>
      <c r="N968" s="240"/>
      <c r="O968" s="240"/>
      <c r="P968" s="240"/>
    </row>
    <row r="969" spans="1:16" s="268" customFormat="1">
      <c r="A969" s="267"/>
      <c r="B969" s="240"/>
      <c r="C969" s="240"/>
      <c r="G969" s="240"/>
      <c r="H969" s="240"/>
      <c r="I969" s="240"/>
      <c r="J969" s="240"/>
      <c r="K969" s="240"/>
      <c r="L969" s="240"/>
      <c r="M969" s="240"/>
      <c r="N969" s="240"/>
      <c r="O969" s="240"/>
      <c r="P969" s="240"/>
    </row>
    <row r="970" spans="1:16" s="268" customFormat="1">
      <c r="A970" s="267"/>
      <c r="B970" s="240"/>
      <c r="C970" s="240"/>
      <c r="G970" s="240"/>
      <c r="H970" s="240"/>
      <c r="I970" s="240"/>
      <c r="J970" s="240"/>
      <c r="K970" s="240"/>
      <c r="L970" s="240"/>
      <c r="M970" s="240"/>
      <c r="N970" s="240"/>
      <c r="O970" s="240"/>
      <c r="P970" s="240"/>
    </row>
    <row r="971" spans="1:16" s="268" customFormat="1">
      <c r="A971" s="267"/>
      <c r="B971" s="240"/>
      <c r="C971" s="240"/>
      <c r="G971" s="240"/>
      <c r="H971" s="240"/>
      <c r="I971" s="240"/>
      <c r="J971" s="240"/>
      <c r="K971" s="240"/>
      <c r="L971" s="240"/>
      <c r="M971" s="240"/>
      <c r="N971" s="240"/>
      <c r="O971" s="240"/>
      <c r="P971" s="240"/>
    </row>
    <row r="972" spans="1:16" s="268" customFormat="1">
      <c r="A972" s="267"/>
      <c r="B972" s="240"/>
      <c r="C972" s="240"/>
      <c r="G972" s="240"/>
      <c r="H972" s="240"/>
      <c r="I972" s="240"/>
      <c r="J972" s="240"/>
      <c r="K972" s="240"/>
      <c r="L972" s="240"/>
      <c r="M972" s="240"/>
      <c r="N972" s="240"/>
      <c r="O972" s="240"/>
      <c r="P972" s="240"/>
    </row>
    <row r="973" spans="1:16" s="268" customFormat="1">
      <c r="A973" s="267"/>
      <c r="B973" s="240"/>
      <c r="C973" s="240"/>
      <c r="G973" s="240"/>
      <c r="H973" s="240"/>
      <c r="I973" s="240"/>
      <c r="J973" s="240"/>
      <c r="K973" s="240"/>
      <c r="L973" s="240"/>
      <c r="M973" s="240"/>
      <c r="N973" s="240"/>
      <c r="O973" s="240"/>
      <c r="P973" s="240"/>
    </row>
    <row r="974" spans="1:16" s="268" customFormat="1">
      <c r="A974" s="267"/>
      <c r="B974" s="240"/>
      <c r="C974" s="240"/>
      <c r="G974" s="240"/>
      <c r="H974" s="240"/>
      <c r="I974" s="240"/>
      <c r="J974" s="240"/>
      <c r="K974" s="240"/>
      <c r="L974" s="240"/>
      <c r="M974" s="240"/>
      <c r="N974" s="240"/>
      <c r="O974" s="240"/>
      <c r="P974" s="240"/>
    </row>
    <row r="975" spans="1:16" s="268" customFormat="1">
      <c r="A975" s="267"/>
      <c r="B975" s="240"/>
      <c r="C975" s="240"/>
      <c r="G975" s="240"/>
      <c r="H975" s="240"/>
      <c r="I975" s="240"/>
      <c r="J975" s="240"/>
      <c r="K975" s="240"/>
      <c r="L975" s="240"/>
      <c r="M975" s="240"/>
      <c r="N975" s="240"/>
      <c r="O975" s="240"/>
      <c r="P975" s="240"/>
    </row>
    <row r="976" spans="1:16" s="268" customFormat="1">
      <c r="A976" s="267"/>
      <c r="B976" s="240"/>
      <c r="C976" s="240"/>
      <c r="G976" s="240"/>
      <c r="H976" s="240"/>
      <c r="I976" s="240"/>
      <c r="J976" s="240"/>
      <c r="K976" s="240"/>
      <c r="L976" s="240"/>
      <c r="M976" s="240"/>
      <c r="N976" s="240"/>
      <c r="O976" s="240"/>
      <c r="P976" s="240"/>
    </row>
    <row r="977" spans="1:16" s="268" customFormat="1">
      <c r="A977" s="267"/>
      <c r="B977" s="240"/>
      <c r="C977" s="240"/>
      <c r="G977" s="240"/>
      <c r="H977" s="240"/>
      <c r="I977" s="240"/>
      <c r="J977" s="240"/>
      <c r="K977" s="240"/>
      <c r="L977" s="240"/>
      <c r="M977" s="240"/>
      <c r="N977" s="240"/>
      <c r="O977" s="240"/>
      <c r="P977" s="240"/>
    </row>
    <row r="978" spans="1:16" s="268" customFormat="1">
      <c r="A978" s="267"/>
      <c r="B978" s="240"/>
      <c r="C978" s="240"/>
      <c r="G978" s="240"/>
      <c r="H978" s="240"/>
      <c r="I978" s="240"/>
      <c r="J978" s="240"/>
      <c r="K978" s="240"/>
      <c r="L978" s="240"/>
      <c r="M978" s="240"/>
      <c r="N978" s="240"/>
      <c r="O978" s="240"/>
      <c r="P978" s="240"/>
    </row>
    <row r="979" spans="1:16" s="268" customFormat="1">
      <c r="A979" s="267"/>
      <c r="B979" s="240"/>
      <c r="C979" s="240"/>
      <c r="G979" s="240"/>
      <c r="H979" s="240"/>
      <c r="I979" s="240"/>
      <c r="J979" s="240"/>
      <c r="K979" s="240"/>
      <c r="L979" s="240"/>
      <c r="M979" s="240"/>
      <c r="N979" s="240"/>
      <c r="O979" s="240"/>
      <c r="P979" s="240"/>
    </row>
    <row r="980" spans="1:16" s="268" customFormat="1">
      <c r="A980" s="267"/>
      <c r="B980" s="240"/>
      <c r="C980" s="240"/>
      <c r="G980" s="240"/>
      <c r="H980" s="240"/>
      <c r="I980" s="240"/>
      <c r="J980" s="240"/>
      <c r="K980" s="240"/>
      <c r="L980" s="240"/>
      <c r="M980" s="240"/>
      <c r="N980" s="240"/>
      <c r="O980" s="240"/>
      <c r="P980" s="240"/>
    </row>
    <row r="981" spans="1:16" s="268" customFormat="1">
      <c r="A981" s="267"/>
      <c r="B981" s="240"/>
      <c r="C981" s="240"/>
      <c r="G981" s="240"/>
      <c r="H981" s="240"/>
      <c r="I981" s="240"/>
      <c r="J981" s="240"/>
      <c r="K981" s="240"/>
      <c r="L981" s="240"/>
      <c r="M981" s="240"/>
      <c r="N981" s="240"/>
      <c r="O981" s="240"/>
      <c r="P981" s="240"/>
    </row>
    <row r="982" spans="1:16" s="268" customFormat="1">
      <c r="A982" s="267"/>
      <c r="B982" s="240"/>
      <c r="C982" s="240"/>
      <c r="G982" s="240"/>
      <c r="H982" s="240"/>
      <c r="I982" s="240"/>
      <c r="J982" s="240"/>
      <c r="K982" s="240"/>
      <c r="L982" s="240"/>
      <c r="M982" s="240"/>
      <c r="N982" s="240"/>
      <c r="O982" s="240"/>
      <c r="P982" s="240"/>
    </row>
    <row r="983" spans="1:16" s="268" customFormat="1">
      <c r="A983" s="267"/>
      <c r="B983" s="240"/>
      <c r="C983" s="240"/>
      <c r="G983" s="240"/>
      <c r="H983" s="240"/>
      <c r="I983" s="240"/>
      <c r="J983" s="240"/>
      <c r="K983" s="240"/>
      <c r="L983" s="240"/>
      <c r="M983" s="240"/>
      <c r="N983" s="240"/>
      <c r="O983" s="240"/>
      <c r="P983" s="240"/>
    </row>
    <row r="984" spans="1:16" s="268" customFormat="1">
      <c r="A984" s="267"/>
      <c r="B984" s="240"/>
      <c r="C984" s="240"/>
      <c r="G984" s="240"/>
      <c r="H984" s="240"/>
      <c r="I984" s="240"/>
      <c r="J984" s="240"/>
      <c r="K984" s="240"/>
      <c r="L984" s="240"/>
      <c r="M984" s="240"/>
      <c r="N984" s="240"/>
      <c r="O984" s="240"/>
      <c r="P984" s="240"/>
    </row>
    <row r="985" spans="1:16" s="268" customFormat="1">
      <c r="A985" s="267"/>
      <c r="B985" s="240"/>
      <c r="C985" s="240"/>
      <c r="G985" s="240"/>
      <c r="H985" s="240"/>
      <c r="I985" s="240"/>
      <c r="J985" s="240"/>
      <c r="K985" s="240"/>
      <c r="L985" s="240"/>
      <c r="M985" s="240"/>
      <c r="N985" s="240"/>
      <c r="O985" s="240"/>
      <c r="P985" s="240"/>
    </row>
    <row r="986" spans="1:16" s="268" customFormat="1">
      <c r="A986" s="267"/>
      <c r="B986" s="240"/>
      <c r="C986" s="240"/>
      <c r="G986" s="240"/>
      <c r="H986" s="240"/>
      <c r="I986" s="240"/>
      <c r="J986" s="240"/>
      <c r="K986" s="240"/>
      <c r="L986" s="240"/>
      <c r="M986" s="240"/>
      <c r="N986" s="240"/>
      <c r="O986" s="240"/>
      <c r="P986" s="240"/>
    </row>
    <row r="987" spans="1:16" s="268" customFormat="1">
      <c r="A987" s="267"/>
      <c r="B987" s="240"/>
      <c r="C987" s="240"/>
      <c r="G987" s="240"/>
      <c r="H987" s="240"/>
      <c r="I987" s="240"/>
      <c r="J987" s="240"/>
      <c r="K987" s="240"/>
      <c r="L987" s="240"/>
      <c r="M987" s="240"/>
      <c r="N987" s="240"/>
      <c r="O987" s="240"/>
      <c r="P987" s="240"/>
    </row>
    <row r="988" spans="1:16" s="268" customFormat="1">
      <c r="A988" s="267"/>
      <c r="B988" s="240"/>
      <c r="C988" s="240"/>
      <c r="G988" s="240"/>
      <c r="H988" s="240"/>
      <c r="I988" s="240"/>
      <c r="J988" s="240"/>
      <c r="K988" s="240"/>
      <c r="L988" s="240"/>
      <c r="M988" s="240"/>
      <c r="N988" s="240"/>
      <c r="O988" s="240"/>
      <c r="P988" s="240"/>
    </row>
    <row r="989" spans="1:16" s="268" customFormat="1">
      <c r="A989" s="267"/>
      <c r="B989" s="240"/>
      <c r="C989" s="240"/>
      <c r="G989" s="240"/>
      <c r="H989" s="240"/>
      <c r="I989" s="240"/>
      <c r="J989" s="240"/>
      <c r="K989" s="240"/>
      <c r="L989" s="240"/>
      <c r="M989" s="240"/>
      <c r="N989" s="240"/>
      <c r="O989" s="240"/>
      <c r="P989" s="240"/>
    </row>
    <row r="990" spans="1:16" s="268" customFormat="1">
      <c r="A990" s="267"/>
      <c r="B990" s="240"/>
      <c r="C990" s="240"/>
      <c r="G990" s="240"/>
      <c r="H990" s="240"/>
      <c r="I990" s="240"/>
      <c r="J990" s="240"/>
      <c r="K990" s="240"/>
      <c r="L990" s="240"/>
      <c r="M990" s="240"/>
      <c r="N990" s="240"/>
      <c r="O990" s="240"/>
      <c r="P990" s="240"/>
    </row>
    <row r="991" spans="1:16" s="268" customFormat="1">
      <c r="A991" s="267"/>
      <c r="B991" s="240"/>
      <c r="C991" s="240"/>
      <c r="G991" s="240"/>
      <c r="H991" s="240"/>
      <c r="I991" s="240"/>
      <c r="J991" s="240"/>
      <c r="K991" s="240"/>
      <c r="L991" s="240"/>
      <c r="M991" s="240"/>
      <c r="N991" s="240"/>
      <c r="O991" s="240"/>
      <c r="P991" s="240"/>
    </row>
    <row r="992" spans="1:16" s="268" customFormat="1">
      <c r="A992" s="267"/>
      <c r="B992" s="240"/>
      <c r="C992" s="240"/>
      <c r="G992" s="240"/>
      <c r="H992" s="240"/>
      <c r="I992" s="240"/>
      <c r="J992" s="240"/>
      <c r="K992" s="240"/>
      <c r="L992" s="240"/>
      <c r="M992" s="240"/>
      <c r="N992" s="240"/>
      <c r="O992" s="240"/>
      <c r="P992" s="240"/>
    </row>
    <row r="993" spans="1:16" s="268" customFormat="1">
      <c r="A993" s="267"/>
      <c r="B993" s="240"/>
      <c r="C993" s="240"/>
      <c r="G993" s="240"/>
      <c r="H993" s="240"/>
      <c r="I993" s="240"/>
      <c r="J993" s="240"/>
      <c r="K993" s="240"/>
      <c r="L993" s="240"/>
      <c r="M993" s="240"/>
      <c r="N993" s="240"/>
      <c r="O993" s="240"/>
      <c r="P993" s="240"/>
    </row>
    <row r="994" spans="1:16" s="268" customFormat="1">
      <c r="A994" s="267"/>
      <c r="B994" s="240"/>
      <c r="C994" s="240"/>
      <c r="G994" s="240"/>
      <c r="H994" s="240"/>
      <c r="I994" s="240"/>
      <c r="J994" s="240"/>
      <c r="K994" s="240"/>
      <c r="L994" s="240"/>
      <c r="M994" s="240"/>
      <c r="N994" s="240"/>
      <c r="O994" s="240"/>
      <c r="P994" s="240"/>
    </row>
    <row r="995" spans="1:16" s="268" customFormat="1">
      <c r="A995" s="267"/>
      <c r="B995" s="240"/>
      <c r="C995" s="240"/>
      <c r="G995" s="240"/>
      <c r="H995" s="240"/>
      <c r="I995" s="240"/>
      <c r="J995" s="240"/>
      <c r="K995" s="240"/>
      <c r="L995" s="240"/>
      <c r="M995" s="240"/>
      <c r="N995" s="240"/>
      <c r="O995" s="240"/>
      <c r="P995" s="240"/>
    </row>
    <row r="996" spans="1:16" s="268" customFormat="1">
      <c r="A996" s="267"/>
      <c r="B996" s="240"/>
      <c r="C996" s="240"/>
      <c r="G996" s="240"/>
      <c r="H996" s="240"/>
      <c r="I996" s="240"/>
      <c r="J996" s="240"/>
      <c r="K996" s="240"/>
      <c r="L996" s="240"/>
      <c r="M996" s="240"/>
      <c r="N996" s="240"/>
      <c r="O996" s="240"/>
      <c r="P996" s="240"/>
    </row>
    <row r="997" spans="1:16" s="268" customFormat="1">
      <c r="A997" s="267"/>
      <c r="B997" s="240"/>
      <c r="C997" s="240"/>
      <c r="G997" s="240"/>
      <c r="H997" s="240"/>
      <c r="I997" s="240"/>
      <c r="J997" s="240"/>
      <c r="K997" s="240"/>
      <c r="L997" s="240"/>
      <c r="M997" s="240"/>
      <c r="N997" s="240"/>
      <c r="O997" s="240"/>
      <c r="P997" s="240"/>
    </row>
    <row r="998" spans="1:16" s="268" customFormat="1">
      <c r="A998" s="267"/>
      <c r="B998" s="240"/>
      <c r="C998" s="240"/>
      <c r="G998" s="240"/>
      <c r="H998" s="240"/>
      <c r="I998" s="240"/>
      <c r="J998" s="240"/>
      <c r="K998" s="240"/>
      <c r="L998" s="240"/>
      <c r="M998" s="240"/>
      <c r="N998" s="240"/>
      <c r="O998" s="240"/>
      <c r="P998" s="240"/>
    </row>
    <row r="999" spans="1:16" s="268" customFormat="1">
      <c r="A999" s="267"/>
      <c r="B999" s="240"/>
      <c r="C999" s="240"/>
      <c r="G999" s="240"/>
      <c r="H999" s="240"/>
      <c r="I999" s="240"/>
      <c r="J999" s="240"/>
      <c r="K999" s="240"/>
      <c r="L999" s="240"/>
      <c r="M999" s="240"/>
      <c r="N999" s="240"/>
      <c r="O999" s="240"/>
      <c r="P999" s="240"/>
    </row>
    <row r="1000" spans="1:16" s="268" customFormat="1">
      <c r="A1000" s="267"/>
      <c r="B1000" s="240"/>
      <c r="C1000" s="240"/>
      <c r="G1000" s="240"/>
      <c r="H1000" s="240"/>
      <c r="I1000" s="240"/>
      <c r="J1000" s="240"/>
      <c r="K1000" s="240"/>
      <c r="L1000" s="240"/>
      <c r="M1000" s="240"/>
      <c r="N1000" s="240"/>
      <c r="O1000" s="240"/>
      <c r="P1000" s="240"/>
    </row>
    <row r="1001" spans="1:16" s="268" customFormat="1">
      <c r="A1001" s="267"/>
      <c r="B1001" s="240"/>
      <c r="C1001" s="240"/>
      <c r="G1001" s="240"/>
      <c r="H1001" s="240"/>
      <c r="I1001" s="240"/>
      <c r="J1001" s="240"/>
      <c r="K1001" s="240"/>
      <c r="L1001" s="240"/>
      <c r="M1001" s="240"/>
      <c r="N1001" s="240"/>
      <c r="O1001" s="240"/>
      <c r="P1001" s="240"/>
    </row>
    <row r="1002" spans="1:16" s="268" customFormat="1">
      <c r="A1002" s="267"/>
      <c r="B1002" s="240"/>
      <c r="C1002" s="240"/>
      <c r="G1002" s="240"/>
      <c r="H1002" s="240"/>
      <c r="I1002" s="240"/>
      <c r="J1002" s="240"/>
      <c r="K1002" s="240"/>
      <c r="L1002" s="240"/>
      <c r="M1002" s="240"/>
      <c r="N1002" s="240"/>
      <c r="O1002" s="240"/>
      <c r="P1002" s="240"/>
    </row>
    <row r="1003" spans="1:16" s="268" customFormat="1">
      <c r="A1003" s="267"/>
      <c r="B1003" s="240"/>
      <c r="C1003" s="240"/>
      <c r="G1003" s="240"/>
      <c r="H1003" s="240"/>
      <c r="I1003" s="240"/>
      <c r="J1003" s="240"/>
      <c r="K1003" s="240"/>
      <c r="L1003" s="240"/>
      <c r="M1003" s="240"/>
      <c r="N1003" s="240"/>
      <c r="O1003" s="240"/>
      <c r="P1003" s="240"/>
    </row>
    <row r="1004" spans="1:16" s="268" customFormat="1">
      <c r="A1004" s="267"/>
      <c r="B1004" s="240"/>
      <c r="C1004" s="240"/>
      <c r="G1004" s="240"/>
      <c r="H1004" s="240"/>
      <c r="I1004" s="240"/>
      <c r="J1004" s="240"/>
      <c r="K1004" s="240"/>
      <c r="L1004" s="240"/>
      <c r="M1004" s="240"/>
      <c r="N1004" s="240"/>
      <c r="O1004" s="240"/>
      <c r="P1004" s="240"/>
    </row>
    <row r="1005" spans="1:16" s="268" customFormat="1">
      <c r="A1005" s="267"/>
      <c r="B1005" s="240"/>
      <c r="C1005" s="240"/>
      <c r="G1005" s="240"/>
      <c r="H1005" s="240"/>
      <c r="I1005" s="240"/>
      <c r="J1005" s="240"/>
      <c r="K1005" s="240"/>
      <c r="L1005" s="240"/>
      <c r="M1005" s="240"/>
      <c r="N1005" s="240"/>
      <c r="O1005" s="240"/>
      <c r="P1005" s="240"/>
    </row>
    <row r="1006" spans="1:16" s="268" customFormat="1">
      <c r="A1006" s="267"/>
      <c r="B1006" s="240"/>
      <c r="C1006" s="240"/>
      <c r="G1006" s="240"/>
      <c r="H1006" s="240"/>
      <c r="I1006" s="240"/>
      <c r="J1006" s="240"/>
      <c r="K1006" s="240"/>
      <c r="L1006" s="240"/>
      <c r="M1006" s="240"/>
      <c r="N1006" s="240"/>
      <c r="O1006" s="240"/>
      <c r="P1006" s="240"/>
    </row>
    <row r="1007" spans="1:16" s="268" customFormat="1">
      <c r="A1007" s="267"/>
      <c r="B1007" s="240"/>
      <c r="C1007" s="240"/>
      <c r="G1007" s="240"/>
      <c r="H1007" s="240"/>
      <c r="I1007" s="240"/>
      <c r="J1007" s="240"/>
      <c r="K1007" s="240"/>
      <c r="L1007" s="240"/>
      <c r="M1007" s="240"/>
      <c r="N1007" s="240"/>
      <c r="O1007" s="240"/>
      <c r="P1007" s="240"/>
    </row>
    <row r="1008" spans="1:16" s="268" customFormat="1">
      <c r="A1008" s="267"/>
      <c r="B1008" s="240"/>
      <c r="C1008" s="240"/>
      <c r="G1008" s="240"/>
      <c r="H1008" s="240"/>
      <c r="I1008" s="240"/>
      <c r="J1008" s="240"/>
      <c r="K1008" s="240"/>
      <c r="L1008" s="240"/>
      <c r="M1008" s="240"/>
      <c r="N1008" s="240"/>
      <c r="O1008" s="240"/>
      <c r="P1008" s="240"/>
    </row>
    <row r="1009" spans="1:16" s="268" customFormat="1">
      <c r="A1009" s="267"/>
      <c r="B1009" s="240"/>
      <c r="C1009" s="240"/>
      <c r="G1009" s="240"/>
      <c r="H1009" s="240"/>
      <c r="I1009" s="240"/>
      <c r="J1009" s="240"/>
      <c r="K1009" s="240"/>
      <c r="L1009" s="240"/>
      <c r="M1009" s="240"/>
      <c r="N1009" s="240"/>
      <c r="O1009" s="240"/>
      <c r="P1009" s="240"/>
    </row>
    <row r="1010" spans="1:16" s="268" customFormat="1">
      <c r="A1010" s="267"/>
      <c r="B1010" s="240"/>
      <c r="C1010" s="240"/>
      <c r="G1010" s="240"/>
      <c r="H1010" s="240"/>
      <c r="I1010" s="240"/>
      <c r="J1010" s="240"/>
      <c r="K1010" s="240"/>
      <c r="L1010" s="240"/>
      <c r="M1010" s="240"/>
      <c r="N1010" s="240"/>
      <c r="O1010" s="240"/>
      <c r="P1010" s="240"/>
    </row>
    <row r="1011" spans="1:16" s="268" customFormat="1">
      <c r="A1011" s="267"/>
      <c r="B1011" s="240"/>
      <c r="C1011" s="240"/>
      <c r="G1011" s="240"/>
      <c r="H1011" s="240"/>
      <c r="I1011" s="240"/>
      <c r="J1011" s="240"/>
      <c r="K1011" s="240"/>
      <c r="L1011" s="240"/>
      <c r="M1011" s="240"/>
      <c r="N1011" s="240"/>
      <c r="O1011" s="240"/>
      <c r="P1011" s="240"/>
    </row>
    <row r="1012" spans="1:16" s="268" customFormat="1">
      <c r="A1012" s="267"/>
      <c r="B1012" s="240"/>
      <c r="C1012" s="240"/>
      <c r="G1012" s="240"/>
      <c r="H1012" s="240"/>
      <c r="I1012" s="240"/>
      <c r="J1012" s="240"/>
      <c r="K1012" s="240"/>
      <c r="L1012" s="240"/>
      <c r="M1012" s="240"/>
      <c r="N1012" s="240"/>
      <c r="O1012" s="240"/>
      <c r="P1012" s="240"/>
    </row>
    <row r="1013" spans="1:16" s="268" customFormat="1">
      <c r="A1013" s="267"/>
      <c r="B1013" s="240"/>
      <c r="C1013" s="240"/>
      <c r="G1013" s="240"/>
      <c r="H1013" s="240"/>
      <c r="I1013" s="240"/>
      <c r="J1013" s="240"/>
      <c r="K1013" s="240"/>
      <c r="L1013" s="240"/>
      <c r="M1013" s="240"/>
      <c r="N1013" s="240"/>
      <c r="O1013" s="240"/>
      <c r="P1013" s="240"/>
    </row>
    <row r="1014" spans="1:16" s="268" customFormat="1">
      <c r="A1014" s="267"/>
      <c r="B1014" s="240"/>
      <c r="C1014" s="240"/>
      <c r="G1014" s="240"/>
      <c r="H1014" s="240"/>
      <c r="I1014" s="240"/>
      <c r="J1014" s="240"/>
      <c r="K1014" s="240"/>
      <c r="L1014" s="240"/>
      <c r="M1014" s="240"/>
      <c r="N1014" s="240"/>
      <c r="O1014" s="240"/>
      <c r="P1014" s="240"/>
    </row>
    <row r="1015" spans="1:16" s="268" customFormat="1">
      <c r="A1015" s="267"/>
      <c r="B1015" s="240"/>
      <c r="C1015" s="240"/>
      <c r="G1015" s="240"/>
      <c r="H1015" s="240"/>
      <c r="I1015" s="240"/>
      <c r="J1015" s="240"/>
      <c r="K1015" s="240"/>
      <c r="L1015" s="240"/>
      <c r="M1015" s="240"/>
      <c r="N1015" s="240"/>
      <c r="O1015" s="240"/>
      <c r="P1015" s="240"/>
    </row>
    <row r="1016" spans="1:16" s="268" customFormat="1">
      <c r="A1016" s="267"/>
      <c r="B1016" s="240"/>
      <c r="C1016" s="240"/>
      <c r="G1016" s="240"/>
      <c r="H1016" s="240"/>
      <c r="I1016" s="240"/>
      <c r="J1016" s="240"/>
      <c r="K1016" s="240"/>
      <c r="L1016" s="240"/>
      <c r="M1016" s="240"/>
      <c r="N1016" s="240"/>
      <c r="O1016" s="240"/>
      <c r="P1016" s="240"/>
    </row>
    <row r="1017" spans="1:16" s="268" customFormat="1">
      <c r="A1017" s="267"/>
      <c r="B1017" s="240"/>
      <c r="C1017" s="240"/>
      <c r="G1017" s="240"/>
      <c r="H1017" s="240"/>
      <c r="I1017" s="240"/>
      <c r="J1017" s="240"/>
      <c r="K1017" s="240"/>
      <c r="L1017" s="240"/>
      <c r="M1017" s="240"/>
      <c r="N1017" s="240"/>
      <c r="O1017" s="240"/>
      <c r="P1017" s="240"/>
    </row>
    <row r="1018" spans="1:16" s="268" customFormat="1">
      <c r="A1018" s="267"/>
      <c r="B1018" s="240"/>
      <c r="C1018" s="240"/>
      <c r="G1018" s="240"/>
      <c r="H1018" s="240"/>
      <c r="I1018" s="240"/>
      <c r="J1018" s="240"/>
      <c r="K1018" s="240"/>
      <c r="L1018" s="240"/>
      <c r="M1018" s="240"/>
      <c r="N1018" s="240"/>
      <c r="O1018" s="240"/>
      <c r="P1018" s="240"/>
    </row>
    <row r="1019" spans="1:16" s="268" customFormat="1">
      <c r="A1019" s="267"/>
      <c r="B1019" s="240"/>
      <c r="C1019" s="240"/>
      <c r="G1019" s="240"/>
      <c r="H1019" s="240"/>
      <c r="I1019" s="240"/>
      <c r="J1019" s="240"/>
      <c r="K1019" s="240"/>
      <c r="L1019" s="240"/>
      <c r="M1019" s="240"/>
      <c r="N1019" s="240"/>
      <c r="O1019" s="240"/>
      <c r="P1019" s="240"/>
    </row>
    <row r="1020" spans="1:16" s="268" customFormat="1">
      <c r="A1020" s="267"/>
      <c r="B1020" s="240"/>
      <c r="C1020" s="240"/>
      <c r="G1020" s="240"/>
      <c r="H1020" s="240"/>
      <c r="I1020" s="240"/>
      <c r="J1020" s="240"/>
      <c r="K1020" s="240"/>
      <c r="L1020" s="240"/>
      <c r="M1020" s="240"/>
      <c r="N1020" s="240"/>
      <c r="O1020" s="240"/>
      <c r="P1020" s="240"/>
    </row>
    <row r="1021" spans="1:16" s="268" customFormat="1">
      <c r="A1021" s="267"/>
      <c r="B1021" s="240"/>
      <c r="C1021" s="240"/>
      <c r="G1021" s="240"/>
      <c r="H1021" s="240"/>
      <c r="I1021" s="240"/>
      <c r="J1021" s="240"/>
      <c r="K1021" s="240"/>
      <c r="L1021" s="240"/>
      <c r="M1021" s="240"/>
      <c r="N1021" s="240"/>
      <c r="O1021" s="240"/>
      <c r="P1021" s="240"/>
    </row>
    <row r="1022" spans="1:16" s="268" customFormat="1">
      <c r="A1022" s="267"/>
      <c r="B1022" s="240"/>
      <c r="C1022" s="240"/>
      <c r="G1022" s="240"/>
      <c r="H1022" s="240"/>
      <c r="I1022" s="240"/>
      <c r="J1022" s="240"/>
      <c r="K1022" s="240"/>
      <c r="L1022" s="240"/>
      <c r="M1022" s="240"/>
      <c r="N1022" s="240"/>
      <c r="O1022" s="240"/>
      <c r="P1022" s="240"/>
    </row>
    <row r="1023" spans="1:16" s="268" customFormat="1">
      <c r="A1023" s="267"/>
      <c r="B1023" s="240"/>
      <c r="C1023" s="240"/>
      <c r="G1023" s="240"/>
      <c r="H1023" s="240"/>
      <c r="I1023" s="240"/>
      <c r="J1023" s="240"/>
      <c r="K1023" s="240"/>
      <c r="L1023" s="240"/>
      <c r="M1023" s="240"/>
      <c r="N1023" s="240"/>
      <c r="O1023" s="240"/>
      <c r="P1023" s="240"/>
    </row>
    <row r="1024" spans="1:16" s="268" customFormat="1">
      <c r="A1024" s="267"/>
      <c r="B1024" s="240"/>
      <c r="C1024" s="240"/>
      <c r="G1024" s="240"/>
      <c r="H1024" s="240"/>
      <c r="I1024" s="240"/>
      <c r="J1024" s="240"/>
      <c r="K1024" s="240"/>
      <c r="L1024" s="240"/>
      <c r="M1024" s="240"/>
      <c r="N1024" s="240"/>
      <c r="O1024" s="240"/>
      <c r="P1024" s="240"/>
    </row>
    <row r="1025" spans="1:16" s="268" customFormat="1">
      <c r="A1025" s="267"/>
      <c r="B1025" s="240"/>
      <c r="C1025" s="240"/>
      <c r="G1025" s="240"/>
      <c r="H1025" s="240"/>
      <c r="I1025" s="240"/>
      <c r="J1025" s="240"/>
      <c r="K1025" s="240"/>
      <c r="L1025" s="240"/>
      <c r="M1025" s="240"/>
      <c r="N1025" s="240"/>
      <c r="O1025" s="240"/>
      <c r="P1025" s="240"/>
    </row>
    <row r="1026" spans="1:16" s="268" customFormat="1">
      <c r="A1026" s="267"/>
      <c r="B1026" s="240"/>
      <c r="C1026" s="240"/>
      <c r="G1026" s="240"/>
      <c r="H1026" s="240"/>
      <c r="I1026" s="240"/>
      <c r="J1026" s="240"/>
      <c r="K1026" s="240"/>
      <c r="L1026" s="240"/>
      <c r="M1026" s="240"/>
      <c r="N1026" s="240"/>
      <c r="O1026" s="240"/>
      <c r="P1026" s="240"/>
    </row>
    <row r="1027" spans="1:16" s="268" customFormat="1">
      <c r="A1027" s="267"/>
      <c r="B1027" s="240"/>
      <c r="C1027" s="240"/>
      <c r="G1027" s="240"/>
      <c r="H1027" s="240"/>
      <c r="I1027" s="240"/>
      <c r="J1027" s="240"/>
      <c r="K1027" s="240"/>
      <c r="L1027" s="240"/>
      <c r="M1027" s="240"/>
      <c r="N1027" s="240"/>
      <c r="O1027" s="240"/>
      <c r="P1027" s="240"/>
    </row>
    <row r="1028" spans="1:16" s="268" customFormat="1">
      <c r="A1028" s="267"/>
      <c r="B1028" s="240"/>
      <c r="C1028" s="240"/>
      <c r="G1028" s="240"/>
      <c r="H1028" s="240"/>
      <c r="I1028" s="240"/>
      <c r="J1028" s="240"/>
      <c r="K1028" s="240"/>
      <c r="L1028" s="240"/>
      <c r="M1028" s="240"/>
      <c r="N1028" s="240"/>
      <c r="O1028" s="240"/>
      <c r="P1028" s="240"/>
    </row>
    <row r="1029" spans="1:16" s="268" customFormat="1">
      <c r="A1029" s="267"/>
      <c r="B1029" s="240"/>
      <c r="C1029" s="240"/>
      <c r="G1029" s="240"/>
      <c r="H1029" s="240"/>
      <c r="I1029" s="240"/>
      <c r="J1029" s="240"/>
      <c r="K1029" s="240"/>
      <c r="L1029" s="240"/>
      <c r="M1029" s="240"/>
      <c r="N1029" s="240"/>
      <c r="O1029" s="240"/>
      <c r="P1029" s="240"/>
    </row>
    <row r="1030" spans="1:16" s="268" customFormat="1">
      <c r="A1030" s="267"/>
      <c r="B1030" s="240"/>
      <c r="C1030" s="240"/>
      <c r="G1030" s="240"/>
      <c r="H1030" s="240"/>
      <c r="I1030" s="240"/>
      <c r="J1030" s="240"/>
      <c r="K1030" s="240"/>
      <c r="L1030" s="240"/>
      <c r="M1030" s="240"/>
      <c r="N1030" s="240"/>
      <c r="O1030" s="240"/>
      <c r="P1030" s="240"/>
    </row>
    <row r="1031" spans="1:16" s="268" customFormat="1">
      <c r="A1031" s="267"/>
      <c r="B1031" s="240"/>
      <c r="C1031" s="240"/>
      <c r="G1031" s="240"/>
      <c r="H1031" s="240"/>
      <c r="I1031" s="240"/>
      <c r="J1031" s="240"/>
      <c r="K1031" s="240"/>
      <c r="L1031" s="240"/>
      <c r="M1031" s="240"/>
      <c r="N1031" s="240"/>
      <c r="O1031" s="240"/>
      <c r="P1031" s="240"/>
    </row>
    <row r="1032" spans="1:16" s="268" customFormat="1">
      <c r="A1032" s="267"/>
      <c r="B1032" s="240"/>
      <c r="C1032" s="240"/>
      <c r="G1032" s="240"/>
      <c r="H1032" s="240"/>
      <c r="I1032" s="240"/>
      <c r="J1032" s="240"/>
      <c r="K1032" s="240"/>
      <c r="L1032" s="240"/>
      <c r="M1032" s="240"/>
      <c r="N1032" s="240"/>
      <c r="O1032" s="240"/>
      <c r="P1032" s="240"/>
    </row>
    <row r="1033" spans="1:16" s="268" customFormat="1">
      <c r="A1033" s="267"/>
      <c r="B1033" s="240"/>
      <c r="C1033" s="240"/>
      <c r="G1033" s="240"/>
      <c r="H1033" s="240"/>
      <c r="I1033" s="240"/>
      <c r="J1033" s="240"/>
      <c r="K1033" s="240"/>
      <c r="L1033" s="240"/>
      <c r="M1033" s="240"/>
      <c r="N1033" s="240"/>
      <c r="O1033" s="240"/>
      <c r="P1033" s="240"/>
    </row>
    <row r="1034" spans="1:16" s="268" customFormat="1">
      <c r="A1034" s="267"/>
      <c r="B1034" s="240"/>
      <c r="C1034" s="240"/>
      <c r="G1034" s="240"/>
      <c r="H1034" s="240"/>
      <c r="I1034" s="240"/>
      <c r="J1034" s="240"/>
      <c r="K1034" s="240"/>
      <c r="L1034" s="240"/>
      <c r="M1034" s="240"/>
      <c r="N1034" s="240"/>
      <c r="O1034" s="240"/>
      <c r="P1034" s="240"/>
    </row>
    <row r="1035" spans="1:16" s="268" customFormat="1">
      <c r="A1035" s="267"/>
      <c r="B1035" s="240"/>
      <c r="C1035" s="240"/>
      <c r="G1035" s="240"/>
      <c r="H1035" s="240"/>
      <c r="I1035" s="240"/>
      <c r="J1035" s="240"/>
      <c r="K1035" s="240"/>
      <c r="L1035" s="240"/>
      <c r="M1035" s="240"/>
      <c r="N1035" s="240"/>
      <c r="O1035" s="240"/>
      <c r="P1035" s="240"/>
    </row>
    <row r="1036" spans="1:16" s="268" customFormat="1">
      <c r="A1036" s="267"/>
      <c r="B1036" s="240"/>
      <c r="C1036" s="240"/>
      <c r="G1036" s="240"/>
      <c r="H1036" s="240"/>
      <c r="I1036" s="240"/>
      <c r="J1036" s="240"/>
      <c r="K1036" s="240"/>
      <c r="L1036" s="240"/>
      <c r="M1036" s="240"/>
      <c r="N1036" s="240"/>
      <c r="O1036" s="240"/>
      <c r="P1036" s="240"/>
    </row>
    <row r="1037" spans="1:16" s="268" customFormat="1">
      <c r="A1037" s="267"/>
      <c r="B1037" s="240"/>
      <c r="C1037" s="240"/>
      <c r="G1037" s="240"/>
      <c r="H1037" s="240"/>
      <c r="I1037" s="240"/>
      <c r="J1037" s="240"/>
      <c r="K1037" s="240"/>
      <c r="L1037" s="240"/>
      <c r="M1037" s="240"/>
      <c r="N1037" s="240"/>
      <c r="O1037" s="240"/>
      <c r="P1037" s="240"/>
    </row>
    <row r="1038" spans="1:16" s="268" customFormat="1">
      <c r="A1038" s="267"/>
      <c r="B1038" s="240"/>
      <c r="C1038" s="240"/>
      <c r="G1038" s="240"/>
      <c r="H1038" s="240"/>
      <c r="I1038" s="240"/>
      <c r="J1038" s="240"/>
      <c r="K1038" s="240"/>
      <c r="L1038" s="240"/>
      <c r="M1038" s="240"/>
      <c r="N1038" s="240"/>
      <c r="O1038" s="240"/>
      <c r="P1038" s="240"/>
    </row>
    <row r="1039" spans="1:16" s="268" customFormat="1">
      <c r="A1039" s="267"/>
      <c r="B1039" s="240"/>
      <c r="C1039" s="240"/>
      <c r="G1039" s="240"/>
      <c r="H1039" s="240"/>
      <c r="I1039" s="240"/>
      <c r="J1039" s="240"/>
      <c r="K1039" s="240"/>
      <c r="L1039" s="240"/>
      <c r="M1039" s="240"/>
      <c r="N1039" s="240"/>
      <c r="O1039" s="240"/>
      <c r="P1039" s="240"/>
    </row>
    <row r="1040" spans="1:16" s="268" customFormat="1">
      <c r="A1040" s="267"/>
      <c r="B1040" s="240"/>
      <c r="C1040" s="240"/>
      <c r="G1040" s="240"/>
      <c r="H1040" s="240"/>
      <c r="I1040" s="240"/>
      <c r="J1040" s="240"/>
      <c r="K1040" s="240"/>
      <c r="L1040" s="240"/>
      <c r="M1040" s="240"/>
      <c r="N1040" s="240"/>
      <c r="O1040" s="240"/>
      <c r="P1040" s="240"/>
    </row>
    <row r="1041" spans="1:16" s="268" customFormat="1">
      <c r="A1041" s="267"/>
      <c r="B1041" s="240"/>
      <c r="C1041" s="240"/>
      <c r="G1041" s="240"/>
      <c r="H1041" s="240"/>
      <c r="I1041" s="240"/>
      <c r="J1041" s="240"/>
      <c r="K1041" s="240"/>
      <c r="L1041" s="240"/>
      <c r="M1041" s="240"/>
      <c r="N1041" s="240"/>
      <c r="O1041" s="240"/>
      <c r="P1041" s="240"/>
    </row>
    <row r="1042" spans="1:16" s="268" customFormat="1">
      <c r="A1042" s="267"/>
      <c r="B1042" s="240"/>
      <c r="C1042" s="240"/>
      <c r="G1042" s="240"/>
      <c r="H1042" s="240"/>
      <c r="I1042" s="240"/>
      <c r="J1042" s="240"/>
      <c r="K1042" s="240"/>
      <c r="L1042" s="240"/>
      <c r="M1042" s="240"/>
      <c r="N1042" s="240"/>
      <c r="O1042" s="240"/>
      <c r="P1042" s="240"/>
    </row>
    <row r="1043" spans="1:16" s="268" customFormat="1">
      <c r="A1043" s="267"/>
      <c r="B1043" s="240"/>
      <c r="C1043" s="240"/>
      <c r="G1043" s="240"/>
      <c r="H1043" s="240"/>
      <c r="I1043" s="240"/>
      <c r="J1043" s="240"/>
      <c r="K1043" s="240"/>
      <c r="L1043" s="240"/>
      <c r="M1043" s="240"/>
      <c r="N1043" s="240"/>
      <c r="O1043" s="240"/>
      <c r="P1043" s="240"/>
    </row>
    <row r="1044" spans="1:16" s="268" customFormat="1">
      <c r="A1044" s="267"/>
      <c r="B1044" s="240"/>
      <c r="C1044" s="240"/>
      <c r="G1044" s="240"/>
      <c r="H1044" s="240"/>
      <c r="I1044" s="240"/>
      <c r="J1044" s="240"/>
      <c r="K1044" s="240"/>
      <c r="L1044" s="240"/>
      <c r="M1044" s="240"/>
      <c r="N1044" s="240"/>
      <c r="O1044" s="240"/>
      <c r="P1044" s="240"/>
    </row>
    <row r="1045" spans="1:16" s="268" customFormat="1">
      <c r="A1045" s="267"/>
      <c r="B1045" s="240"/>
      <c r="C1045" s="240"/>
      <c r="G1045" s="240"/>
      <c r="H1045" s="240"/>
      <c r="I1045" s="240"/>
      <c r="J1045" s="240"/>
      <c r="K1045" s="240"/>
      <c r="L1045" s="240"/>
      <c r="M1045" s="240"/>
      <c r="N1045" s="240"/>
      <c r="O1045" s="240"/>
      <c r="P1045" s="240"/>
    </row>
    <row r="1046" spans="1:16" s="268" customFormat="1">
      <c r="A1046" s="267"/>
      <c r="B1046" s="240"/>
      <c r="C1046" s="240"/>
      <c r="G1046" s="240"/>
      <c r="H1046" s="240"/>
      <c r="I1046" s="240"/>
      <c r="J1046" s="240"/>
      <c r="K1046" s="240"/>
      <c r="L1046" s="240"/>
      <c r="M1046" s="240"/>
      <c r="N1046" s="240"/>
      <c r="O1046" s="240"/>
      <c r="P1046" s="240"/>
    </row>
    <row r="1047" spans="1:16" s="268" customFormat="1">
      <c r="A1047" s="267"/>
      <c r="B1047" s="240"/>
      <c r="C1047" s="240"/>
      <c r="G1047" s="240"/>
      <c r="H1047" s="240"/>
      <c r="I1047" s="240"/>
      <c r="J1047" s="240"/>
      <c r="K1047" s="240"/>
      <c r="L1047" s="240"/>
      <c r="M1047" s="240"/>
      <c r="N1047" s="240"/>
      <c r="O1047" s="240"/>
      <c r="P1047" s="240"/>
    </row>
    <row r="1048" spans="1:16" s="268" customFormat="1">
      <c r="A1048" s="267"/>
      <c r="B1048" s="240"/>
      <c r="C1048" s="240"/>
      <c r="G1048" s="240"/>
      <c r="H1048" s="240"/>
      <c r="I1048" s="240"/>
      <c r="J1048" s="240"/>
      <c r="K1048" s="240"/>
      <c r="L1048" s="240"/>
      <c r="M1048" s="240"/>
      <c r="N1048" s="240"/>
      <c r="O1048" s="240"/>
      <c r="P1048" s="240"/>
    </row>
    <row r="1049" spans="1:16" s="268" customFormat="1">
      <c r="A1049" s="267"/>
      <c r="B1049" s="240"/>
      <c r="C1049" s="240"/>
      <c r="G1049" s="240"/>
      <c r="H1049" s="240"/>
      <c r="I1049" s="240"/>
      <c r="J1049" s="240"/>
      <c r="K1049" s="240"/>
      <c r="L1049" s="240"/>
      <c r="M1049" s="240"/>
      <c r="N1049" s="240"/>
      <c r="O1049" s="240"/>
      <c r="P1049" s="240"/>
    </row>
    <row r="1050" spans="1:16" s="268" customFormat="1">
      <c r="A1050" s="267"/>
      <c r="B1050" s="240"/>
      <c r="C1050" s="240"/>
      <c r="G1050" s="240"/>
      <c r="H1050" s="240"/>
      <c r="I1050" s="240"/>
      <c r="J1050" s="240"/>
      <c r="K1050" s="240"/>
      <c r="L1050" s="240"/>
      <c r="M1050" s="240"/>
      <c r="N1050" s="240"/>
      <c r="O1050" s="240"/>
      <c r="P1050" s="240"/>
    </row>
    <row r="1051" spans="1:16" s="268" customFormat="1">
      <c r="A1051" s="267"/>
      <c r="B1051" s="240"/>
      <c r="C1051" s="240"/>
      <c r="G1051" s="240"/>
      <c r="H1051" s="240"/>
      <c r="I1051" s="240"/>
      <c r="J1051" s="240"/>
      <c r="K1051" s="240"/>
      <c r="L1051" s="240"/>
      <c r="M1051" s="240"/>
      <c r="N1051" s="240"/>
      <c r="O1051" s="240"/>
      <c r="P1051" s="240"/>
    </row>
    <row r="1052" spans="1:16" s="268" customFormat="1">
      <c r="A1052" s="267"/>
      <c r="B1052" s="240"/>
      <c r="C1052" s="240"/>
      <c r="G1052" s="240"/>
      <c r="H1052" s="240"/>
      <c r="I1052" s="240"/>
      <c r="J1052" s="240"/>
      <c r="K1052" s="240"/>
      <c r="L1052" s="240"/>
      <c r="M1052" s="240"/>
      <c r="N1052" s="240"/>
      <c r="O1052" s="240"/>
      <c r="P1052" s="240"/>
    </row>
    <row r="1053" spans="1:16" s="268" customFormat="1">
      <c r="A1053" s="267"/>
      <c r="B1053" s="240"/>
      <c r="C1053" s="240"/>
      <c r="G1053" s="240"/>
      <c r="H1053" s="240"/>
      <c r="I1053" s="240"/>
      <c r="J1053" s="240"/>
      <c r="K1053" s="240"/>
      <c r="L1053" s="240"/>
      <c r="M1053" s="240"/>
      <c r="N1053" s="240"/>
      <c r="O1053" s="240"/>
      <c r="P1053" s="240"/>
    </row>
    <row r="1054" spans="1:16" s="268" customFormat="1">
      <c r="A1054" s="267"/>
      <c r="B1054" s="240"/>
      <c r="C1054" s="240"/>
      <c r="G1054" s="240"/>
      <c r="H1054" s="240"/>
      <c r="I1054" s="240"/>
      <c r="J1054" s="240"/>
      <c r="K1054" s="240"/>
      <c r="L1054" s="240"/>
      <c r="M1054" s="240"/>
      <c r="N1054" s="240"/>
      <c r="O1054" s="240"/>
      <c r="P1054" s="240"/>
    </row>
    <row r="1055" spans="1:16" s="268" customFormat="1">
      <c r="A1055" s="267"/>
      <c r="B1055" s="240"/>
      <c r="C1055" s="240"/>
      <c r="G1055" s="240"/>
      <c r="H1055" s="240"/>
      <c r="I1055" s="240"/>
      <c r="J1055" s="240"/>
      <c r="K1055" s="240"/>
      <c r="L1055" s="240"/>
      <c r="M1055" s="240"/>
      <c r="N1055" s="240"/>
      <c r="O1055" s="240"/>
      <c r="P1055" s="240"/>
    </row>
    <row r="1056" spans="1:16" s="268" customFormat="1">
      <c r="A1056" s="267"/>
      <c r="B1056" s="240"/>
      <c r="C1056" s="240"/>
      <c r="G1056" s="240"/>
      <c r="H1056" s="240"/>
      <c r="I1056" s="240"/>
      <c r="J1056" s="240"/>
      <c r="K1056" s="240"/>
      <c r="L1056" s="240"/>
      <c r="M1056" s="240"/>
      <c r="N1056" s="240"/>
      <c r="O1056" s="240"/>
      <c r="P1056" s="240"/>
    </row>
    <row r="1057" spans="1:16" s="268" customFormat="1">
      <c r="A1057" s="267"/>
      <c r="B1057" s="240"/>
      <c r="C1057" s="240"/>
      <c r="G1057" s="240"/>
      <c r="H1057" s="240"/>
      <c r="I1057" s="240"/>
      <c r="J1057" s="240"/>
      <c r="K1057" s="240"/>
      <c r="L1057" s="240"/>
      <c r="M1057" s="240"/>
      <c r="N1057" s="240"/>
      <c r="O1057" s="240"/>
      <c r="P1057" s="240"/>
    </row>
    <row r="1058" spans="1:16" s="268" customFormat="1">
      <c r="A1058" s="267"/>
      <c r="B1058" s="240"/>
      <c r="C1058" s="240"/>
      <c r="G1058" s="240"/>
      <c r="H1058" s="240"/>
      <c r="I1058" s="240"/>
      <c r="J1058" s="240"/>
      <c r="K1058" s="240"/>
      <c r="L1058" s="240"/>
      <c r="M1058" s="240"/>
      <c r="N1058" s="240"/>
      <c r="O1058" s="240"/>
      <c r="P1058" s="240"/>
    </row>
    <row r="1059" spans="1:16" s="268" customFormat="1">
      <c r="A1059" s="267"/>
      <c r="B1059" s="240"/>
      <c r="C1059" s="240"/>
      <c r="G1059" s="240"/>
      <c r="H1059" s="240"/>
      <c r="I1059" s="240"/>
      <c r="J1059" s="240"/>
      <c r="K1059" s="240"/>
      <c r="L1059" s="240"/>
      <c r="M1059" s="240"/>
      <c r="N1059" s="240"/>
      <c r="O1059" s="240"/>
      <c r="P1059" s="240"/>
    </row>
    <row r="1060" spans="1:16" s="268" customFormat="1">
      <c r="A1060" s="267"/>
      <c r="B1060" s="240"/>
      <c r="C1060" s="240"/>
      <c r="G1060" s="240"/>
      <c r="H1060" s="240"/>
      <c r="I1060" s="240"/>
      <c r="J1060" s="240"/>
      <c r="K1060" s="240"/>
      <c r="L1060" s="240"/>
      <c r="M1060" s="240"/>
      <c r="N1060" s="240"/>
      <c r="O1060" s="240"/>
      <c r="P1060" s="240"/>
    </row>
    <row r="1061" spans="1:16" s="268" customFormat="1">
      <c r="A1061" s="267"/>
      <c r="B1061" s="240"/>
      <c r="C1061" s="240"/>
      <c r="G1061" s="240"/>
      <c r="H1061" s="240"/>
      <c r="I1061" s="240"/>
      <c r="J1061" s="240"/>
      <c r="K1061" s="240"/>
      <c r="L1061" s="240"/>
      <c r="M1061" s="240"/>
      <c r="N1061" s="240"/>
      <c r="O1061" s="240"/>
      <c r="P1061" s="240"/>
    </row>
    <row r="1062" spans="1:16" s="268" customFormat="1">
      <c r="A1062" s="267"/>
      <c r="B1062" s="240"/>
      <c r="C1062" s="240"/>
      <c r="G1062" s="240"/>
      <c r="H1062" s="240"/>
      <c r="I1062" s="240"/>
      <c r="J1062" s="240"/>
      <c r="K1062" s="240"/>
      <c r="L1062" s="240"/>
      <c r="M1062" s="240"/>
      <c r="N1062" s="240"/>
      <c r="O1062" s="240"/>
      <c r="P1062" s="240"/>
    </row>
    <row r="1063" spans="1:16" s="268" customFormat="1">
      <c r="A1063" s="267"/>
      <c r="B1063" s="240"/>
      <c r="C1063" s="240"/>
      <c r="G1063" s="240"/>
      <c r="H1063" s="240"/>
      <c r="I1063" s="240"/>
      <c r="J1063" s="240"/>
      <c r="K1063" s="240"/>
      <c r="L1063" s="240"/>
      <c r="M1063" s="240"/>
      <c r="N1063" s="240"/>
      <c r="O1063" s="240"/>
      <c r="P1063" s="240"/>
    </row>
    <row r="1064" spans="1:16" s="268" customFormat="1">
      <c r="A1064" s="267"/>
      <c r="B1064" s="240"/>
      <c r="C1064" s="240"/>
      <c r="G1064" s="240"/>
      <c r="H1064" s="240"/>
      <c r="I1064" s="240"/>
      <c r="J1064" s="240"/>
      <c r="K1064" s="240"/>
      <c r="L1064" s="240"/>
      <c r="M1064" s="240"/>
      <c r="N1064" s="240"/>
      <c r="O1064" s="240"/>
      <c r="P1064" s="240"/>
    </row>
    <row r="1065" spans="1:16" s="268" customFormat="1">
      <c r="A1065" s="267"/>
      <c r="B1065" s="240"/>
      <c r="C1065" s="240"/>
      <c r="G1065" s="240"/>
      <c r="H1065" s="240"/>
      <c r="I1065" s="240"/>
      <c r="J1065" s="240"/>
      <c r="K1065" s="240"/>
      <c r="L1065" s="240"/>
      <c r="M1065" s="240"/>
      <c r="N1065" s="240"/>
      <c r="O1065" s="240"/>
      <c r="P1065" s="240"/>
    </row>
    <row r="1066" spans="1:16" s="268" customFormat="1">
      <c r="A1066" s="267"/>
      <c r="B1066" s="240"/>
      <c r="C1066" s="240"/>
      <c r="G1066" s="240"/>
      <c r="H1066" s="240"/>
      <c r="I1066" s="240"/>
      <c r="J1066" s="240"/>
      <c r="K1066" s="240"/>
      <c r="L1066" s="240"/>
      <c r="M1066" s="240"/>
      <c r="N1066" s="240"/>
      <c r="O1066" s="240"/>
      <c r="P1066" s="240"/>
    </row>
    <row r="1067" spans="1:16" s="268" customFormat="1">
      <c r="A1067" s="267"/>
      <c r="B1067" s="240"/>
      <c r="C1067" s="240"/>
      <c r="G1067" s="240"/>
      <c r="H1067" s="240"/>
      <c r="I1067" s="240"/>
      <c r="J1067" s="240"/>
      <c r="K1067" s="240"/>
      <c r="L1067" s="240"/>
      <c r="M1067" s="240"/>
      <c r="N1067" s="240"/>
      <c r="O1067" s="240"/>
      <c r="P1067" s="240"/>
    </row>
    <row r="1068" spans="1:16" s="268" customFormat="1">
      <c r="A1068" s="267"/>
      <c r="B1068" s="240"/>
      <c r="C1068" s="240"/>
      <c r="G1068" s="240"/>
      <c r="H1068" s="240"/>
      <c r="I1068" s="240"/>
      <c r="J1068" s="240"/>
      <c r="K1068" s="240"/>
      <c r="L1068" s="240"/>
      <c r="M1068" s="240"/>
      <c r="N1068" s="240"/>
      <c r="O1068" s="240"/>
      <c r="P1068" s="240"/>
    </row>
    <row r="1069" spans="1:16" s="268" customFormat="1">
      <c r="A1069" s="267"/>
      <c r="B1069" s="240"/>
      <c r="C1069" s="240"/>
      <c r="G1069" s="240"/>
      <c r="H1069" s="240"/>
      <c r="I1069" s="240"/>
      <c r="J1069" s="240"/>
      <c r="K1069" s="240"/>
      <c r="L1069" s="240"/>
      <c r="M1069" s="240"/>
      <c r="N1069" s="240"/>
      <c r="O1069" s="240"/>
      <c r="P1069" s="240"/>
    </row>
    <row r="1070" spans="1:16" s="268" customFormat="1">
      <c r="A1070" s="267"/>
      <c r="B1070" s="240"/>
      <c r="C1070" s="240"/>
      <c r="G1070" s="240"/>
      <c r="H1070" s="240"/>
      <c r="I1070" s="240"/>
      <c r="J1070" s="240"/>
      <c r="K1070" s="240"/>
      <c r="L1070" s="240"/>
      <c r="M1070" s="240"/>
      <c r="N1070" s="240"/>
      <c r="O1070" s="240"/>
      <c r="P1070" s="240"/>
    </row>
    <row r="1071" spans="1:16" s="268" customFormat="1">
      <c r="A1071" s="267"/>
      <c r="B1071" s="240"/>
      <c r="C1071" s="240"/>
      <c r="G1071" s="240"/>
      <c r="H1071" s="240"/>
      <c r="I1071" s="240"/>
      <c r="J1071" s="240"/>
      <c r="K1071" s="240"/>
      <c r="L1071" s="240"/>
      <c r="M1071" s="240"/>
      <c r="N1071" s="240"/>
      <c r="O1071" s="240"/>
      <c r="P1071" s="240"/>
    </row>
    <row r="1072" spans="1:16" s="268" customFormat="1">
      <c r="A1072" s="267"/>
      <c r="B1072" s="240"/>
      <c r="C1072" s="240"/>
      <c r="G1072" s="240"/>
      <c r="H1072" s="240"/>
      <c r="I1072" s="240"/>
      <c r="J1072" s="240"/>
      <c r="K1072" s="240"/>
      <c r="L1072" s="240"/>
      <c r="M1072" s="240"/>
      <c r="N1072" s="240"/>
      <c r="O1072" s="240"/>
      <c r="P1072" s="240"/>
    </row>
    <row r="1073" spans="1:16" s="268" customFormat="1">
      <c r="A1073" s="267"/>
      <c r="B1073" s="240"/>
      <c r="C1073" s="240"/>
      <c r="G1073" s="240"/>
      <c r="H1073" s="240"/>
      <c r="I1073" s="240"/>
      <c r="J1073" s="240"/>
      <c r="K1073" s="240"/>
      <c r="L1073" s="240"/>
      <c r="M1073" s="240"/>
      <c r="N1073" s="240"/>
      <c r="O1073" s="240"/>
      <c r="P1073" s="240"/>
    </row>
    <row r="1074" spans="1:16" s="268" customFormat="1">
      <c r="A1074" s="267"/>
      <c r="B1074" s="240"/>
      <c r="C1074" s="240"/>
      <c r="G1074" s="240"/>
      <c r="H1074" s="240"/>
      <c r="I1074" s="240"/>
      <c r="J1074" s="240"/>
      <c r="K1074" s="240"/>
      <c r="L1074" s="240"/>
      <c r="M1074" s="240"/>
      <c r="N1074" s="240"/>
      <c r="O1074" s="240"/>
      <c r="P1074" s="240"/>
    </row>
    <row r="1075" spans="1:16" s="268" customFormat="1">
      <c r="A1075" s="267"/>
      <c r="B1075" s="240"/>
      <c r="C1075" s="240"/>
      <c r="G1075" s="240"/>
      <c r="H1075" s="240"/>
      <c r="I1075" s="240"/>
      <c r="J1075" s="240"/>
      <c r="K1075" s="240"/>
      <c r="L1075" s="240"/>
      <c r="M1075" s="240"/>
      <c r="N1075" s="240"/>
      <c r="O1075" s="240"/>
      <c r="P1075" s="240"/>
    </row>
    <row r="1076" spans="1:16" s="268" customFormat="1">
      <c r="A1076" s="267"/>
      <c r="B1076" s="240"/>
      <c r="C1076" s="240"/>
      <c r="G1076" s="240"/>
      <c r="H1076" s="240"/>
      <c r="I1076" s="240"/>
      <c r="J1076" s="240"/>
      <c r="K1076" s="240"/>
      <c r="L1076" s="240"/>
      <c r="M1076" s="240"/>
      <c r="N1076" s="240"/>
      <c r="O1076" s="240"/>
      <c r="P1076" s="240"/>
    </row>
    <row r="1077" spans="1:16" s="268" customFormat="1">
      <c r="A1077" s="267"/>
      <c r="B1077" s="240"/>
      <c r="C1077" s="240"/>
      <c r="G1077" s="240"/>
      <c r="H1077" s="240"/>
      <c r="I1077" s="240"/>
      <c r="J1077" s="240"/>
      <c r="K1077" s="240"/>
      <c r="L1077" s="240"/>
      <c r="M1077" s="240"/>
      <c r="N1077" s="240"/>
      <c r="O1077" s="240"/>
      <c r="P1077" s="240"/>
    </row>
    <row r="1078" spans="1:16" s="268" customFormat="1">
      <c r="A1078" s="267"/>
      <c r="B1078" s="240"/>
      <c r="C1078" s="240"/>
      <c r="G1078" s="240"/>
      <c r="H1078" s="240"/>
      <c r="I1078" s="240"/>
      <c r="J1078" s="240"/>
      <c r="K1078" s="240"/>
      <c r="L1078" s="240"/>
      <c r="M1078" s="240"/>
      <c r="N1078" s="240"/>
      <c r="O1078" s="240"/>
      <c r="P1078" s="240"/>
    </row>
    <row r="1079" spans="1:16" s="268" customFormat="1">
      <c r="A1079" s="267"/>
      <c r="B1079" s="240"/>
      <c r="C1079" s="240"/>
      <c r="G1079" s="240"/>
      <c r="H1079" s="240"/>
      <c r="I1079" s="240"/>
      <c r="J1079" s="240"/>
      <c r="K1079" s="240"/>
      <c r="L1079" s="240"/>
      <c r="M1079" s="240"/>
      <c r="N1079" s="240"/>
      <c r="O1079" s="240"/>
      <c r="P1079" s="240"/>
    </row>
    <row r="1080" spans="1:16" s="268" customFormat="1">
      <c r="A1080" s="267"/>
      <c r="B1080" s="240"/>
      <c r="C1080" s="240"/>
      <c r="G1080" s="240"/>
      <c r="H1080" s="240"/>
      <c r="I1080" s="240"/>
      <c r="J1080" s="240"/>
      <c r="K1080" s="240"/>
      <c r="L1080" s="240"/>
      <c r="M1080" s="240"/>
      <c r="N1080" s="240"/>
      <c r="O1080" s="240"/>
      <c r="P1080" s="240"/>
    </row>
    <row r="1081" spans="1:16" s="268" customFormat="1">
      <c r="A1081" s="267"/>
      <c r="B1081" s="240"/>
      <c r="C1081" s="240"/>
      <c r="G1081" s="240"/>
      <c r="H1081" s="240"/>
      <c r="I1081" s="240"/>
      <c r="J1081" s="240"/>
      <c r="K1081" s="240"/>
      <c r="L1081" s="240"/>
      <c r="M1081" s="240"/>
      <c r="N1081" s="240"/>
      <c r="O1081" s="240"/>
      <c r="P1081" s="240"/>
    </row>
    <row r="1082" spans="1:16" s="268" customFormat="1">
      <c r="A1082" s="267"/>
      <c r="B1082" s="240"/>
      <c r="C1082" s="240"/>
      <c r="G1082" s="240"/>
      <c r="H1082" s="240"/>
      <c r="I1082" s="240"/>
      <c r="J1082" s="240"/>
      <c r="K1082" s="240"/>
      <c r="L1082" s="240"/>
      <c r="M1082" s="240"/>
      <c r="N1082" s="240"/>
      <c r="O1082" s="240"/>
      <c r="P1082" s="240"/>
    </row>
    <row r="1083" spans="1:16" s="268" customFormat="1">
      <c r="A1083" s="267"/>
      <c r="B1083" s="240"/>
      <c r="C1083" s="240"/>
      <c r="G1083" s="240"/>
      <c r="H1083" s="240"/>
      <c r="I1083" s="240"/>
      <c r="J1083" s="240"/>
      <c r="K1083" s="240"/>
      <c r="L1083" s="240"/>
      <c r="M1083" s="240"/>
      <c r="N1083" s="240"/>
      <c r="O1083" s="240"/>
      <c r="P1083" s="240"/>
    </row>
    <row r="1084" spans="1:16" s="268" customFormat="1">
      <c r="A1084" s="267"/>
      <c r="B1084" s="240"/>
      <c r="C1084" s="240"/>
      <c r="G1084" s="240"/>
      <c r="H1084" s="240"/>
      <c r="I1084" s="240"/>
      <c r="J1084" s="240"/>
      <c r="K1084" s="240"/>
      <c r="L1084" s="240"/>
      <c r="M1084" s="240"/>
      <c r="N1084" s="240"/>
      <c r="O1084" s="240"/>
      <c r="P1084" s="240"/>
    </row>
    <row r="1085" spans="1:16" s="268" customFormat="1">
      <c r="A1085" s="267"/>
      <c r="B1085" s="240"/>
      <c r="C1085" s="240"/>
      <c r="G1085" s="240"/>
      <c r="H1085" s="240"/>
      <c r="I1085" s="240"/>
      <c r="J1085" s="240"/>
      <c r="K1085" s="240"/>
      <c r="L1085" s="240"/>
      <c r="M1085" s="240"/>
      <c r="N1085" s="240"/>
      <c r="O1085" s="240"/>
      <c r="P1085" s="240"/>
    </row>
    <row r="1086" spans="1:16" s="268" customFormat="1">
      <c r="A1086" s="267"/>
      <c r="B1086" s="240"/>
      <c r="C1086" s="240"/>
      <c r="G1086" s="240"/>
      <c r="H1086" s="240"/>
      <c r="I1086" s="240"/>
      <c r="J1086" s="240"/>
      <c r="K1086" s="240"/>
      <c r="L1086" s="240"/>
      <c r="M1086" s="240"/>
      <c r="N1086" s="240"/>
      <c r="O1086" s="240"/>
      <c r="P1086" s="240"/>
    </row>
    <row r="1087" spans="1:16" s="268" customFormat="1">
      <c r="A1087" s="267"/>
      <c r="B1087" s="240"/>
      <c r="C1087" s="240"/>
      <c r="G1087" s="240"/>
      <c r="H1087" s="240"/>
      <c r="I1087" s="240"/>
      <c r="J1087" s="240"/>
      <c r="K1087" s="240"/>
      <c r="L1087" s="240"/>
      <c r="M1087" s="240"/>
      <c r="N1087" s="240"/>
      <c r="O1087" s="240"/>
      <c r="P1087" s="240"/>
    </row>
    <row r="1088" spans="1:16" s="268" customFormat="1">
      <c r="A1088" s="267"/>
      <c r="B1088" s="240"/>
      <c r="C1088" s="240"/>
      <c r="G1088" s="240"/>
      <c r="H1088" s="240"/>
      <c r="I1088" s="240"/>
      <c r="J1088" s="240"/>
      <c r="K1088" s="240"/>
      <c r="L1088" s="240"/>
      <c r="M1088" s="240"/>
      <c r="N1088" s="240"/>
      <c r="O1088" s="240"/>
      <c r="P1088" s="240"/>
    </row>
    <row r="1089" spans="1:16" s="268" customFormat="1">
      <c r="A1089" s="267"/>
      <c r="B1089" s="240"/>
      <c r="C1089" s="240"/>
      <c r="G1089" s="240"/>
      <c r="H1089" s="240"/>
      <c r="I1089" s="240"/>
      <c r="J1089" s="240"/>
      <c r="K1089" s="240"/>
      <c r="L1089" s="240"/>
      <c r="M1089" s="240"/>
      <c r="N1089" s="240"/>
      <c r="O1089" s="240"/>
      <c r="P1089" s="240"/>
    </row>
    <row r="1090" spans="1:16" s="268" customFormat="1">
      <c r="A1090" s="267"/>
      <c r="B1090" s="240"/>
      <c r="C1090" s="240"/>
      <c r="G1090" s="240"/>
      <c r="H1090" s="240"/>
      <c r="I1090" s="240"/>
      <c r="J1090" s="240"/>
      <c r="K1090" s="240"/>
      <c r="L1090" s="240"/>
      <c r="M1090" s="240"/>
      <c r="N1090" s="240"/>
      <c r="O1090" s="240"/>
      <c r="P1090" s="240"/>
    </row>
    <row r="1091" spans="1:16" s="268" customFormat="1">
      <c r="A1091" s="267"/>
      <c r="B1091" s="240"/>
      <c r="C1091" s="240"/>
      <c r="G1091" s="240"/>
      <c r="H1091" s="240"/>
      <c r="I1091" s="240"/>
      <c r="J1091" s="240"/>
      <c r="K1091" s="240"/>
      <c r="L1091" s="240"/>
      <c r="M1091" s="240"/>
      <c r="N1091" s="240"/>
      <c r="O1091" s="240"/>
      <c r="P1091" s="240"/>
    </row>
    <row r="1092" spans="1:16" s="268" customFormat="1">
      <c r="A1092" s="267"/>
      <c r="B1092" s="240"/>
      <c r="C1092" s="240"/>
      <c r="G1092" s="240"/>
      <c r="H1092" s="240"/>
      <c r="I1092" s="240"/>
      <c r="J1092" s="240"/>
      <c r="K1092" s="240"/>
      <c r="L1092" s="240"/>
      <c r="M1092" s="240"/>
      <c r="N1092" s="240"/>
      <c r="O1092" s="240"/>
      <c r="P1092" s="240"/>
    </row>
    <row r="1093" spans="1:16" s="268" customFormat="1">
      <c r="A1093" s="267"/>
      <c r="B1093" s="240"/>
      <c r="C1093" s="240"/>
      <c r="G1093" s="240"/>
      <c r="H1093" s="240"/>
      <c r="I1093" s="240"/>
      <c r="J1093" s="240"/>
      <c r="K1093" s="240"/>
      <c r="L1093" s="240"/>
      <c r="M1093" s="240"/>
      <c r="N1093" s="240"/>
      <c r="O1093" s="240"/>
      <c r="P1093" s="240"/>
    </row>
    <row r="1094" spans="1:16" s="268" customFormat="1">
      <c r="A1094" s="267"/>
      <c r="B1094" s="240"/>
      <c r="C1094" s="240"/>
      <c r="G1094" s="240"/>
      <c r="H1094" s="240"/>
      <c r="I1094" s="240"/>
      <c r="J1094" s="240"/>
      <c r="K1094" s="240"/>
      <c r="L1094" s="240"/>
      <c r="M1094" s="240"/>
      <c r="N1094" s="240"/>
      <c r="O1094" s="240"/>
      <c r="P1094" s="240"/>
    </row>
    <row r="1095" spans="1:16" s="268" customFormat="1">
      <c r="A1095" s="267"/>
      <c r="B1095" s="240"/>
      <c r="C1095" s="240"/>
      <c r="G1095" s="240"/>
      <c r="H1095" s="240"/>
      <c r="I1095" s="240"/>
      <c r="J1095" s="240"/>
      <c r="K1095" s="240"/>
      <c r="L1095" s="240"/>
      <c r="M1095" s="240"/>
      <c r="N1095" s="240"/>
      <c r="O1095" s="240"/>
      <c r="P1095" s="240"/>
    </row>
    <row r="1096" spans="1:16" s="268" customFormat="1">
      <c r="A1096" s="267"/>
      <c r="B1096" s="240"/>
      <c r="C1096" s="240"/>
      <c r="G1096" s="240"/>
      <c r="H1096" s="240"/>
      <c r="I1096" s="240"/>
      <c r="J1096" s="240"/>
      <c r="K1096" s="240"/>
      <c r="L1096" s="240"/>
      <c r="M1096" s="240"/>
      <c r="N1096" s="240"/>
      <c r="O1096" s="240"/>
      <c r="P1096" s="240"/>
    </row>
    <row r="1097" spans="1:16" s="268" customFormat="1">
      <c r="A1097" s="267"/>
      <c r="B1097" s="240"/>
      <c r="C1097" s="240"/>
      <c r="G1097" s="240"/>
      <c r="H1097" s="240"/>
      <c r="I1097" s="240"/>
      <c r="J1097" s="240"/>
      <c r="K1097" s="240"/>
      <c r="L1097" s="240"/>
      <c r="M1097" s="240"/>
      <c r="N1097" s="240"/>
      <c r="O1097" s="240"/>
      <c r="P1097" s="240"/>
    </row>
    <row r="1098" spans="1:16" s="268" customFormat="1">
      <c r="A1098" s="267"/>
      <c r="B1098" s="240"/>
      <c r="C1098" s="240"/>
      <c r="G1098" s="240"/>
      <c r="H1098" s="240"/>
      <c r="I1098" s="240"/>
      <c r="J1098" s="240"/>
      <c r="K1098" s="240"/>
      <c r="L1098" s="240"/>
      <c r="M1098" s="240"/>
      <c r="N1098" s="240"/>
      <c r="O1098" s="240"/>
      <c r="P1098" s="240"/>
    </row>
    <row r="1099" spans="1:16" s="268" customFormat="1">
      <c r="A1099" s="267"/>
      <c r="B1099" s="240"/>
      <c r="C1099" s="240"/>
      <c r="G1099" s="240"/>
      <c r="H1099" s="240"/>
      <c r="I1099" s="240"/>
      <c r="J1099" s="240"/>
      <c r="K1099" s="240"/>
      <c r="L1099" s="240"/>
      <c r="M1099" s="240"/>
      <c r="N1099" s="240"/>
      <c r="O1099" s="240"/>
      <c r="P1099" s="240"/>
    </row>
    <row r="1100" spans="1:16" s="268" customFormat="1">
      <c r="A1100" s="267"/>
      <c r="B1100" s="240"/>
      <c r="C1100" s="240"/>
      <c r="G1100" s="240"/>
      <c r="H1100" s="240"/>
      <c r="I1100" s="240"/>
      <c r="J1100" s="240"/>
      <c r="K1100" s="240"/>
      <c r="L1100" s="240"/>
      <c r="M1100" s="240"/>
      <c r="N1100" s="240"/>
      <c r="O1100" s="240"/>
      <c r="P1100" s="240"/>
    </row>
    <row r="1101" spans="1:16" s="268" customFormat="1">
      <c r="A1101" s="267"/>
      <c r="B1101" s="240"/>
      <c r="C1101" s="240"/>
      <c r="G1101" s="240"/>
      <c r="H1101" s="240"/>
      <c r="I1101" s="240"/>
      <c r="J1101" s="240"/>
      <c r="K1101" s="240"/>
      <c r="L1101" s="240"/>
      <c r="M1101" s="240"/>
      <c r="N1101" s="240"/>
      <c r="O1101" s="240"/>
      <c r="P1101" s="240"/>
    </row>
    <row r="1102" spans="1:16" s="268" customFormat="1">
      <c r="A1102" s="267"/>
      <c r="B1102" s="240"/>
      <c r="C1102" s="240"/>
      <c r="G1102" s="240"/>
      <c r="H1102" s="240"/>
      <c r="I1102" s="240"/>
      <c r="J1102" s="240"/>
      <c r="K1102" s="240"/>
      <c r="L1102" s="240"/>
      <c r="M1102" s="240"/>
      <c r="N1102" s="240"/>
      <c r="O1102" s="240"/>
      <c r="P1102" s="240"/>
    </row>
    <row r="1103" spans="1:16" s="268" customFormat="1">
      <c r="A1103" s="267"/>
      <c r="B1103" s="240"/>
      <c r="C1103" s="240"/>
      <c r="G1103" s="240"/>
      <c r="H1103" s="240"/>
      <c r="I1103" s="240"/>
      <c r="J1103" s="240"/>
      <c r="K1103" s="240"/>
      <c r="L1103" s="240"/>
      <c r="M1103" s="240"/>
      <c r="N1103" s="240"/>
      <c r="O1103" s="240"/>
      <c r="P1103" s="240"/>
    </row>
    <row r="1104" spans="1:16" s="268" customFormat="1">
      <c r="A1104" s="267"/>
      <c r="B1104" s="240"/>
      <c r="C1104" s="240"/>
      <c r="G1104" s="240"/>
      <c r="H1104" s="240"/>
      <c r="I1104" s="240"/>
      <c r="J1104" s="240"/>
      <c r="K1104" s="240"/>
      <c r="L1104" s="240"/>
      <c r="M1104" s="240"/>
      <c r="N1104" s="240"/>
      <c r="O1104" s="240"/>
      <c r="P1104" s="240"/>
    </row>
    <row r="1105" spans="1:16" s="268" customFormat="1">
      <c r="A1105" s="267"/>
      <c r="B1105" s="240"/>
      <c r="C1105" s="240"/>
      <c r="G1105" s="240"/>
      <c r="H1105" s="240"/>
      <c r="I1105" s="240"/>
      <c r="J1105" s="240"/>
      <c r="K1105" s="240"/>
      <c r="L1105" s="240"/>
      <c r="M1105" s="240"/>
      <c r="N1105" s="240"/>
      <c r="O1105" s="240"/>
      <c r="P1105" s="240"/>
    </row>
    <row r="1106" spans="1:16" s="268" customFormat="1">
      <c r="A1106" s="267"/>
      <c r="B1106" s="240"/>
      <c r="C1106" s="240"/>
      <c r="G1106" s="240"/>
      <c r="H1106" s="240"/>
      <c r="I1106" s="240"/>
      <c r="J1106" s="240"/>
      <c r="K1106" s="240"/>
      <c r="L1106" s="240"/>
      <c r="M1106" s="240"/>
      <c r="N1106" s="240"/>
      <c r="O1106" s="240"/>
      <c r="P1106" s="240"/>
    </row>
    <row r="1107" spans="1:16" s="268" customFormat="1">
      <c r="A1107" s="267"/>
      <c r="B1107" s="240"/>
      <c r="C1107" s="240"/>
      <c r="G1107" s="240"/>
      <c r="H1107" s="240"/>
      <c r="I1107" s="240"/>
      <c r="J1107" s="240"/>
      <c r="K1107" s="240"/>
      <c r="L1107" s="240"/>
      <c r="M1107" s="240"/>
      <c r="N1107" s="240"/>
      <c r="O1107" s="240"/>
      <c r="P1107" s="240"/>
    </row>
    <row r="1108" spans="1:16" s="268" customFormat="1">
      <c r="A1108" s="267"/>
      <c r="B1108" s="240"/>
      <c r="C1108" s="240"/>
      <c r="G1108" s="240"/>
      <c r="H1108" s="240"/>
      <c r="I1108" s="240"/>
      <c r="J1108" s="240"/>
      <c r="K1108" s="240"/>
      <c r="L1108" s="240"/>
      <c r="M1108" s="240"/>
      <c r="N1108" s="240"/>
      <c r="O1108" s="240"/>
      <c r="P1108" s="240"/>
    </row>
    <row r="1109" spans="1:16" s="268" customFormat="1">
      <c r="A1109" s="267"/>
      <c r="B1109" s="240"/>
      <c r="C1109" s="240"/>
      <c r="G1109" s="240"/>
      <c r="H1109" s="240"/>
      <c r="I1109" s="240"/>
      <c r="J1109" s="240"/>
      <c r="K1109" s="240"/>
      <c r="L1109" s="240"/>
      <c r="M1109" s="240"/>
      <c r="N1109" s="240"/>
      <c r="O1109" s="240"/>
      <c r="P1109" s="240"/>
    </row>
    <row r="1110" spans="1:16" s="268" customFormat="1">
      <c r="A1110" s="267"/>
      <c r="B1110" s="240"/>
      <c r="C1110" s="240"/>
      <c r="G1110" s="240"/>
      <c r="H1110" s="240"/>
      <c r="I1110" s="240"/>
      <c r="J1110" s="240"/>
      <c r="K1110" s="240"/>
      <c r="L1110" s="240"/>
      <c r="M1110" s="240"/>
      <c r="N1110" s="240"/>
      <c r="O1110" s="240"/>
      <c r="P1110" s="240"/>
    </row>
    <row r="1111" spans="1:16" s="268" customFormat="1">
      <c r="A1111" s="267"/>
      <c r="B1111" s="240"/>
      <c r="C1111" s="240"/>
      <c r="G1111" s="240"/>
      <c r="H1111" s="240"/>
      <c r="I1111" s="240"/>
      <c r="J1111" s="240"/>
      <c r="K1111" s="240"/>
      <c r="L1111" s="240"/>
      <c r="M1111" s="240"/>
      <c r="N1111" s="240"/>
      <c r="O1111" s="240"/>
      <c r="P1111" s="240"/>
    </row>
    <row r="1112" spans="1:16" s="268" customFormat="1">
      <c r="A1112" s="267"/>
      <c r="B1112" s="240"/>
      <c r="C1112" s="240"/>
      <c r="G1112" s="240"/>
      <c r="H1112" s="240"/>
      <c r="I1112" s="240"/>
      <c r="J1112" s="240"/>
      <c r="K1112" s="240"/>
      <c r="L1112" s="240"/>
      <c r="M1112" s="240"/>
      <c r="N1112" s="240"/>
      <c r="O1112" s="240"/>
      <c r="P1112" s="240"/>
    </row>
    <row r="1113" spans="1:16" s="268" customFormat="1">
      <c r="A1113" s="267"/>
      <c r="B1113" s="240"/>
      <c r="C1113" s="240"/>
      <c r="G1113" s="240"/>
      <c r="H1113" s="240"/>
      <c r="I1113" s="240"/>
      <c r="J1113" s="240"/>
      <c r="K1113" s="240"/>
      <c r="L1113" s="240"/>
      <c r="M1113" s="240"/>
      <c r="N1113" s="240"/>
      <c r="O1113" s="240"/>
      <c r="P1113" s="240"/>
    </row>
    <row r="1114" spans="1:16" s="268" customFormat="1">
      <c r="A1114" s="267"/>
      <c r="B1114" s="240"/>
      <c r="C1114" s="240"/>
      <c r="G1114" s="240"/>
      <c r="H1114" s="240"/>
      <c r="I1114" s="240"/>
      <c r="J1114" s="240"/>
      <c r="K1114" s="240"/>
      <c r="L1114" s="240"/>
      <c r="M1114" s="240"/>
      <c r="N1114" s="240"/>
      <c r="O1114" s="240"/>
      <c r="P1114" s="240"/>
    </row>
    <row r="1115" spans="1:16" s="268" customFormat="1">
      <c r="A1115" s="267"/>
      <c r="B1115" s="240"/>
      <c r="C1115" s="240"/>
      <c r="G1115" s="240"/>
      <c r="H1115" s="240"/>
      <c r="I1115" s="240"/>
      <c r="J1115" s="240"/>
      <c r="K1115" s="240"/>
      <c r="L1115" s="240"/>
      <c r="M1115" s="240"/>
      <c r="N1115" s="240"/>
      <c r="O1115" s="240"/>
      <c r="P1115" s="240"/>
    </row>
    <row r="1116" spans="1:16" s="268" customFormat="1">
      <c r="A1116" s="267"/>
      <c r="B1116" s="240"/>
      <c r="C1116" s="240"/>
      <c r="G1116" s="240"/>
      <c r="H1116" s="240"/>
      <c r="I1116" s="240"/>
      <c r="J1116" s="240"/>
      <c r="K1116" s="240"/>
      <c r="L1116" s="240"/>
      <c r="M1116" s="240"/>
      <c r="N1116" s="240"/>
      <c r="O1116" s="240"/>
      <c r="P1116" s="240"/>
    </row>
    <row r="1117" spans="1:16" s="268" customFormat="1">
      <c r="A1117" s="267"/>
      <c r="B1117" s="240"/>
      <c r="C1117" s="240"/>
      <c r="G1117" s="240"/>
      <c r="H1117" s="240"/>
      <c r="I1117" s="240"/>
      <c r="J1117" s="240"/>
      <c r="K1117" s="240"/>
      <c r="L1117" s="240"/>
      <c r="M1117" s="240"/>
      <c r="N1117" s="240"/>
      <c r="O1117" s="240"/>
      <c r="P1117" s="240"/>
    </row>
    <row r="1118" spans="1:16" s="268" customFormat="1">
      <c r="A1118" s="267"/>
      <c r="B1118" s="240"/>
      <c r="C1118" s="240"/>
      <c r="G1118" s="240"/>
      <c r="H1118" s="240"/>
      <c r="I1118" s="240"/>
      <c r="J1118" s="240"/>
      <c r="K1118" s="240"/>
      <c r="L1118" s="240"/>
      <c r="M1118" s="240"/>
      <c r="N1118" s="240"/>
      <c r="O1118" s="240"/>
      <c r="P1118" s="240"/>
    </row>
    <row r="1119" spans="1:16" s="268" customFormat="1">
      <c r="A1119" s="267"/>
      <c r="B1119" s="240"/>
      <c r="C1119" s="240"/>
      <c r="G1119" s="240"/>
      <c r="H1119" s="240"/>
      <c r="I1119" s="240"/>
      <c r="J1119" s="240"/>
      <c r="K1119" s="240"/>
      <c r="L1119" s="240"/>
      <c r="M1119" s="240"/>
      <c r="N1119" s="240"/>
      <c r="O1119" s="240"/>
      <c r="P1119" s="240"/>
    </row>
    <row r="1120" spans="1:16" s="268" customFormat="1">
      <c r="A1120" s="267"/>
      <c r="B1120" s="240"/>
      <c r="C1120" s="240"/>
      <c r="G1120" s="240"/>
      <c r="H1120" s="240"/>
      <c r="I1120" s="240"/>
      <c r="J1120" s="240"/>
      <c r="K1120" s="240"/>
      <c r="L1120" s="240"/>
      <c r="M1120" s="240"/>
      <c r="N1120" s="240"/>
      <c r="O1120" s="240"/>
      <c r="P1120" s="240"/>
    </row>
    <row r="1121" spans="1:16" s="268" customFormat="1">
      <c r="A1121" s="267"/>
      <c r="B1121" s="240"/>
      <c r="C1121" s="240"/>
      <c r="G1121" s="240"/>
      <c r="H1121" s="240"/>
      <c r="I1121" s="240"/>
      <c r="J1121" s="240"/>
      <c r="K1121" s="240"/>
      <c r="L1121" s="240"/>
      <c r="M1121" s="240"/>
      <c r="N1121" s="240"/>
      <c r="O1121" s="240"/>
      <c r="P1121" s="240"/>
    </row>
    <row r="1122" spans="1:16" s="268" customFormat="1">
      <c r="A1122" s="267"/>
      <c r="B1122" s="240"/>
      <c r="C1122" s="240"/>
      <c r="G1122" s="240"/>
      <c r="H1122" s="240"/>
      <c r="I1122" s="240"/>
      <c r="J1122" s="240"/>
      <c r="K1122" s="240"/>
      <c r="L1122" s="240"/>
      <c r="M1122" s="240"/>
      <c r="N1122" s="240"/>
      <c r="O1122" s="240"/>
      <c r="P1122" s="240"/>
    </row>
    <row r="1123" spans="1:16" s="268" customFormat="1">
      <c r="A1123" s="267"/>
      <c r="B1123" s="240"/>
      <c r="C1123" s="240"/>
      <c r="G1123" s="240"/>
      <c r="H1123" s="240"/>
      <c r="I1123" s="240"/>
      <c r="J1123" s="240"/>
      <c r="K1123" s="240"/>
      <c r="L1123" s="240"/>
      <c r="M1123" s="240"/>
      <c r="N1123" s="240"/>
      <c r="O1123" s="240"/>
      <c r="P1123" s="240"/>
    </row>
    <row r="1124" spans="1:16" s="268" customFormat="1">
      <c r="A1124" s="267"/>
      <c r="B1124" s="240"/>
      <c r="C1124" s="240"/>
      <c r="G1124" s="240"/>
      <c r="H1124" s="240"/>
      <c r="I1124" s="240"/>
      <c r="J1124" s="240"/>
      <c r="K1124" s="240"/>
      <c r="L1124" s="240"/>
      <c r="M1124" s="240"/>
      <c r="N1124" s="240"/>
      <c r="O1124" s="240"/>
      <c r="P1124" s="240"/>
    </row>
    <row r="1125" spans="1:16" s="268" customFormat="1">
      <c r="A1125" s="267"/>
      <c r="B1125" s="240"/>
      <c r="C1125" s="240"/>
      <c r="G1125" s="240"/>
      <c r="H1125" s="240"/>
      <c r="I1125" s="240"/>
      <c r="J1125" s="240"/>
      <c r="K1125" s="240"/>
      <c r="L1125" s="240"/>
      <c r="M1125" s="240"/>
      <c r="N1125" s="240"/>
      <c r="O1125" s="240"/>
      <c r="P1125" s="240"/>
    </row>
    <row r="1126" spans="1:16" s="268" customFormat="1">
      <c r="A1126" s="267"/>
      <c r="B1126" s="240"/>
      <c r="C1126" s="240"/>
      <c r="G1126" s="240"/>
      <c r="H1126" s="240"/>
      <c r="I1126" s="240"/>
      <c r="J1126" s="240"/>
      <c r="K1126" s="240"/>
      <c r="L1126" s="240"/>
      <c r="M1126" s="240"/>
      <c r="N1126" s="240"/>
      <c r="O1126" s="240"/>
      <c r="P1126" s="240"/>
    </row>
    <row r="1127" spans="1:16" s="268" customFormat="1">
      <c r="A1127" s="267"/>
      <c r="B1127" s="240"/>
      <c r="C1127" s="240"/>
      <c r="G1127" s="240"/>
      <c r="H1127" s="240"/>
      <c r="I1127" s="240"/>
      <c r="J1127" s="240"/>
      <c r="K1127" s="240"/>
      <c r="L1127" s="240"/>
      <c r="M1127" s="240"/>
      <c r="N1127" s="240"/>
      <c r="O1127" s="240"/>
      <c r="P1127" s="240"/>
    </row>
    <row r="1128" spans="1:16" s="268" customFormat="1">
      <c r="A1128" s="267"/>
      <c r="B1128" s="240"/>
      <c r="C1128" s="240"/>
      <c r="G1128" s="240"/>
      <c r="H1128" s="240"/>
      <c r="I1128" s="240"/>
      <c r="J1128" s="240"/>
      <c r="K1128" s="240"/>
      <c r="L1128" s="240"/>
      <c r="M1128" s="240"/>
      <c r="N1128" s="240"/>
      <c r="O1128" s="240"/>
      <c r="P1128" s="240"/>
    </row>
    <row r="1129" spans="1:16" s="268" customFormat="1">
      <c r="A1129" s="267"/>
      <c r="B1129" s="240"/>
      <c r="C1129" s="240"/>
      <c r="G1129" s="240"/>
      <c r="H1129" s="240"/>
      <c r="I1129" s="240"/>
      <c r="J1129" s="240"/>
      <c r="K1129" s="240"/>
      <c r="L1129" s="240"/>
      <c r="M1129" s="240"/>
      <c r="N1129" s="240"/>
      <c r="O1129" s="240"/>
      <c r="P1129" s="240"/>
    </row>
    <row r="1130" spans="1:16" s="268" customFormat="1">
      <c r="A1130" s="267"/>
      <c r="B1130" s="240"/>
      <c r="C1130" s="240"/>
      <c r="G1130" s="240"/>
      <c r="H1130" s="240"/>
      <c r="I1130" s="240"/>
      <c r="J1130" s="240"/>
      <c r="K1130" s="240"/>
      <c r="L1130" s="240"/>
      <c r="M1130" s="240"/>
      <c r="N1130" s="240"/>
      <c r="O1130" s="240"/>
      <c r="P1130" s="240"/>
    </row>
    <row r="1131" spans="1:16" s="268" customFormat="1">
      <c r="A1131" s="267"/>
      <c r="B1131" s="240"/>
      <c r="C1131" s="240"/>
      <c r="G1131" s="240"/>
      <c r="H1131" s="240"/>
      <c r="I1131" s="240"/>
      <c r="J1131" s="240"/>
      <c r="K1131" s="240"/>
      <c r="L1131" s="240"/>
      <c r="M1131" s="240"/>
      <c r="N1131" s="240"/>
      <c r="O1131" s="240"/>
      <c r="P1131" s="240"/>
    </row>
    <row r="1132" spans="1:16" s="268" customFormat="1">
      <c r="A1132" s="267"/>
      <c r="B1132" s="240"/>
      <c r="C1132" s="240"/>
      <c r="G1132" s="240"/>
      <c r="H1132" s="240"/>
      <c r="I1132" s="240"/>
      <c r="J1132" s="240"/>
      <c r="K1132" s="240"/>
      <c r="L1132" s="240"/>
      <c r="M1132" s="240"/>
      <c r="N1132" s="240"/>
      <c r="O1132" s="240"/>
      <c r="P1132" s="240"/>
    </row>
    <row r="1133" spans="1:16" s="268" customFormat="1">
      <c r="A1133" s="267"/>
      <c r="B1133" s="240"/>
      <c r="C1133" s="240"/>
      <c r="G1133" s="240"/>
      <c r="H1133" s="240"/>
      <c r="I1133" s="240"/>
      <c r="J1133" s="240"/>
      <c r="K1133" s="240"/>
      <c r="L1133" s="240"/>
      <c r="M1133" s="240"/>
      <c r="N1133" s="240"/>
      <c r="O1133" s="240"/>
      <c r="P1133" s="240"/>
    </row>
    <row r="1134" spans="1:16" s="268" customFormat="1">
      <c r="A1134" s="267"/>
      <c r="B1134" s="240"/>
      <c r="C1134" s="240"/>
      <c r="G1134" s="240"/>
      <c r="H1134" s="240"/>
      <c r="I1134" s="240"/>
      <c r="J1134" s="240"/>
      <c r="K1134" s="240"/>
      <c r="L1134" s="240"/>
      <c r="M1134" s="240"/>
      <c r="N1134" s="240"/>
      <c r="O1134" s="240"/>
      <c r="P1134" s="240"/>
    </row>
    <row r="1135" spans="1:16" s="268" customFormat="1">
      <c r="A1135" s="267"/>
      <c r="B1135" s="240"/>
      <c r="C1135" s="240"/>
      <c r="G1135" s="240"/>
      <c r="H1135" s="240"/>
      <c r="I1135" s="240"/>
      <c r="J1135" s="240"/>
      <c r="K1135" s="240"/>
      <c r="L1135" s="240"/>
      <c r="M1135" s="240"/>
      <c r="N1135" s="240"/>
      <c r="O1135" s="240"/>
      <c r="P1135" s="240"/>
    </row>
    <row r="1136" spans="1:16" s="268" customFormat="1">
      <c r="A1136" s="267"/>
      <c r="B1136" s="240"/>
      <c r="C1136" s="240"/>
      <c r="G1136" s="240"/>
      <c r="H1136" s="240"/>
      <c r="I1136" s="240"/>
      <c r="J1136" s="240"/>
      <c r="K1136" s="240"/>
      <c r="L1136" s="240"/>
      <c r="M1136" s="240"/>
      <c r="N1136" s="240"/>
      <c r="O1136" s="240"/>
      <c r="P1136" s="240"/>
    </row>
    <row r="1137" spans="1:16" s="268" customFormat="1">
      <c r="A1137" s="267"/>
      <c r="B1137" s="240"/>
      <c r="C1137" s="240"/>
      <c r="G1137" s="240"/>
      <c r="H1137" s="240"/>
      <c r="I1137" s="240"/>
      <c r="J1137" s="240"/>
      <c r="K1137" s="240"/>
      <c r="L1137" s="240"/>
      <c r="M1137" s="240"/>
      <c r="N1137" s="240"/>
      <c r="O1137" s="240"/>
      <c r="P1137" s="240"/>
    </row>
    <row r="1138" spans="1:16" s="268" customFormat="1">
      <c r="A1138" s="267"/>
      <c r="B1138" s="240"/>
      <c r="C1138" s="240"/>
      <c r="G1138" s="240"/>
      <c r="H1138" s="240"/>
      <c r="I1138" s="240"/>
      <c r="J1138" s="240"/>
      <c r="K1138" s="240"/>
      <c r="L1138" s="240"/>
      <c r="M1138" s="240"/>
      <c r="N1138" s="240"/>
      <c r="O1138" s="240"/>
      <c r="P1138" s="240"/>
    </row>
    <row r="1139" spans="1:16" s="268" customFormat="1">
      <c r="A1139" s="267"/>
      <c r="B1139" s="240"/>
      <c r="C1139" s="240"/>
      <c r="G1139" s="240"/>
      <c r="H1139" s="240"/>
      <c r="I1139" s="240"/>
      <c r="J1139" s="240"/>
      <c r="K1139" s="240"/>
      <c r="L1139" s="240"/>
      <c r="M1139" s="240"/>
      <c r="N1139" s="240"/>
      <c r="O1139" s="240"/>
      <c r="P1139" s="240"/>
    </row>
    <row r="1140" spans="1:16" s="268" customFormat="1">
      <c r="A1140" s="267"/>
      <c r="B1140" s="240"/>
      <c r="C1140" s="240"/>
      <c r="G1140" s="240"/>
      <c r="H1140" s="240"/>
      <c r="I1140" s="240"/>
      <c r="J1140" s="240"/>
      <c r="K1140" s="240"/>
      <c r="L1140" s="240"/>
      <c r="M1140" s="240"/>
      <c r="N1140" s="240"/>
      <c r="O1140" s="240"/>
      <c r="P1140" s="240"/>
    </row>
    <row r="1141" spans="1:16" s="268" customFormat="1">
      <c r="A1141" s="267"/>
      <c r="B1141" s="240"/>
      <c r="C1141" s="240"/>
      <c r="G1141" s="240"/>
      <c r="H1141" s="240"/>
      <c r="I1141" s="240"/>
      <c r="J1141" s="240"/>
      <c r="K1141" s="240"/>
      <c r="L1141" s="240"/>
      <c r="M1141" s="240"/>
      <c r="N1141" s="240"/>
      <c r="O1141" s="240"/>
      <c r="P1141" s="240"/>
    </row>
    <row r="1142" spans="1:16" s="268" customFormat="1">
      <c r="A1142" s="267"/>
      <c r="B1142" s="240"/>
      <c r="C1142" s="240"/>
      <c r="G1142" s="240"/>
      <c r="H1142" s="240"/>
      <c r="I1142" s="240"/>
      <c r="J1142" s="240"/>
      <c r="K1142" s="240"/>
      <c r="L1142" s="240"/>
      <c r="M1142" s="240"/>
      <c r="N1142" s="240"/>
      <c r="O1142" s="240"/>
      <c r="P1142" s="240"/>
    </row>
    <row r="1143" spans="1:16" s="268" customFormat="1">
      <c r="A1143" s="267"/>
      <c r="B1143" s="240"/>
      <c r="C1143" s="240"/>
      <c r="G1143" s="240"/>
      <c r="H1143" s="240"/>
      <c r="I1143" s="240"/>
      <c r="J1143" s="240"/>
      <c r="K1143" s="240"/>
      <c r="L1143" s="240"/>
      <c r="M1143" s="240"/>
      <c r="N1143" s="240"/>
      <c r="O1143" s="240"/>
      <c r="P1143" s="240"/>
    </row>
    <row r="1144" spans="1:16" s="268" customFormat="1">
      <c r="A1144" s="267"/>
      <c r="B1144" s="240"/>
      <c r="C1144" s="240"/>
      <c r="G1144" s="240"/>
      <c r="H1144" s="240"/>
      <c r="I1144" s="240"/>
      <c r="J1144" s="240"/>
      <c r="K1144" s="240"/>
      <c r="L1144" s="240"/>
      <c r="M1144" s="240"/>
      <c r="N1144" s="240"/>
      <c r="O1144" s="240"/>
      <c r="P1144" s="240"/>
    </row>
    <row r="1145" spans="1:16" s="268" customFormat="1">
      <c r="A1145" s="267"/>
      <c r="B1145" s="240"/>
      <c r="C1145" s="240"/>
      <c r="G1145" s="240"/>
      <c r="H1145" s="240"/>
      <c r="I1145" s="240"/>
      <c r="J1145" s="240"/>
      <c r="K1145" s="240"/>
      <c r="L1145" s="240"/>
      <c r="M1145" s="240"/>
      <c r="N1145" s="240"/>
      <c r="O1145" s="240"/>
      <c r="P1145" s="240"/>
    </row>
    <row r="1146" spans="1:16" s="268" customFormat="1">
      <c r="A1146" s="267"/>
      <c r="B1146" s="240"/>
      <c r="C1146" s="240"/>
      <c r="G1146" s="240"/>
      <c r="H1146" s="240"/>
      <c r="I1146" s="240"/>
      <c r="J1146" s="240"/>
      <c r="K1146" s="240"/>
      <c r="L1146" s="240"/>
      <c r="M1146" s="240"/>
      <c r="N1146" s="240"/>
      <c r="O1146" s="240"/>
      <c r="P1146" s="240"/>
    </row>
    <row r="1147" spans="1:16" s="268" customFormat="1">
      <c r="A1147" s="267"/>
      <c r="B1147" s="240"/>
      <c r="C1147" s="240"/>
      <c r="G1147" s="240"/>
      <c r="H1147" s="240"/>
      <c r="I1147" s="240"/>
      <c r="J1147" s="240"/>
      <c r="K1147" s="240"/>
      <c r="L1147" s="240"/>
      <c r="M1147" s="240"/>
      <c r="N1147" s="240"/>
      <c r="O1147" s="240"/>
      <c r="P1147" s="240"/>
    </row>
    <row r="1148" spans="1:16" s="268" customFormat="1">
      <c r="A1148" s="267"/>
      <c r="B1148" s="240"/>
      <c r="C1148" s="240"/>
      <c r="G1148" s="240"/>
      <c r="H1148" s="240"/>
      <c r="I1148" s="240"/>
      <c r="J1148" s="240"/>
      <c r="K1148" s="240"/>
      <c r="L1148" s="240"/>
      <c r="M1148" s="240"/>
      <c r="N1148" s="240"/>
      <c r="O1148" s="240"/>
      <c r="P1148" s="240"/>
    </row>
    <row r="1149" spans="1:16" s="268" customFormat="1">
      <c r="A1149" s="267"/>
      <c r="B1149" s="240"/>
      <c r="C1149" s="240"/>
      <c r="G1149" s="240"/>
      <c r="H1149" s="240"/>
      <c r="I1149" s="240"/>
      <c r="J1149" s="240"/>
      <c r="K1149" s="240"/>
      <c r="L1149" s="240"/>
      <c r="M1149" s="240"/>
      <c r="N1149" s="240"/>
      <c r="O1149" s="240"/>
      <c r="P1149" s="240"/>
    </row>
    <row r="1150" spans="1:16" s="268" customFormat="1">
      <c r="A1150" s="267"/>
      <c r="B1150" s="240"/>
      <c r="C1150" s="240"/>
      <c r="G1150" s="240"/>
      <c r="H1150" s="240"/>
      <c r="I1150" s="240"/>
      <c r="J1150" s="240"/>
      <c r="K1150" s="240"/>
      <c r="L1150" s="240"/>
      <c r="M1150" s="240"/>
      <c r="N1150" s="240"/>
      <c r="O1150" s="240"/>
      <c r="P1150" s="240"/>
    </row>
    <row r="1151" spans="1:16" s="268" customFormat="1">
      <c r="A1151" s="267"/>
      <c r="B1151" s="240"/>
      <c r="C1151" s="240"/>
      <c r="G1151" s="240"/>
      <c r="H1151" s="240"/>
      <c r="I1151" s="240"/>
      <c r="J1151" s="240"/>
      <c r="K1151" s="240"/>
      <c r="L1151" s="240"/>
      <c r="M1151" s="240"/>
      <c r="N1151" s="240"/>
      <c r="O1151" s="240"/>
      <c r="P1151" s="240"/>
    </row>
    <row r="1152" spans="1:16" s="268" customFormat="1">
      <c r="A1152" s="267"/>
      <c r="B1152" s="240"/>
      <c r="C1152" s="240"/>
      <c r="G1152" s="240"/>
      <c r="H1152" s="240"/>
      <c r="I1152" s="240"/>
      <c r="J1152" s="240"/>
      <c r="K1152" s="240"/>
      <c r="L1152" s="240"/>
      <c r="M1152" s="240"/>
      <c r="N1152" s="240"/>
      <c r="O1152" s="240"/>
      <c r="P1152" s="240"/>
    </row>
    <row r="1153" spans="1:16" s="268" customFormat="1">
      <c r="A1153" s="267"/>
      <c r="B1153" s="240"/>
      <c r="C1153" s="240"/>
      <c r="G1153" s="240"/>
      <c r="H1153" s="240"/>
      <c r="I1153" s="240"/>
      <c r="J1153" s="240"/>
      <c r="K1153" s="240"/>
      <c r="L1153" s="240"/>
      <c r="M1153" s="240"/>
      <c r="N1153" s="240"/>
      <c r="O1153" s="240"/>
      <c r="P1153" s="240"/>
    </row>
    <row r="1154" spans="1:16" s="268" customFormat="1">
      <c r="A1154" s="267"/>
      <c r="B1154" s="240"/>
      <c r="C1154" s="240"/>
      <c r="G1154" s="240"/>
      <c r="H1154" s="240"/>
      <c r="I1154" s="240"/>
      <c r="J1154" s="240"/>
      <c r="K1154" s="240"/>
      <c r="L1154" s="240"/>
      <c r="M1154" s="240"/>
      <c r="N1154" s="240"/>
      <c r="O1154" s="240"/>
      <c r="P1154" s="240"/>
    </row>
    <row r="1155" spans="1:16" s="268" customFormat="1">
      <c r="A1155" s="267"/>
      <c r="B1155" s="240"/>
      <c r="C1155" s="240"/>
      <c r="G1155" s="240"/>
      <c r="H1155" s="240"/>
      <c r="I1155" s="240"/>
      <c r="J1155" s="240"/>
      <c r="K1155" s="240"/>
      <c r="L1155" s="240"/>
      <c r="M1155" s="240"/>
      <c r="N1155" s="240"/>
      <c r="O1155" s="240"/>
      <c r="P1155" s="240"/>
    </row>
    <row r="1156" spans="1:16" s="268" customFormat="1">
      <c r="A1156" s="267"/>
      <c r="B1156" s="240"/>
      <c r="C1156" s="240"/>
      <c r="G1156" s="240"/>
      <c r="H1156" s="240"/>
      <c r="I1156" s="240"/>
      <c r="J1156" s="240"/>
      <c r="K1156" s="240"/>
      <c r="L1156" s="240"/>
      <c r="M1156" s="240"/>
      <c r="N1156" s="240"/>
      <c r="O1156" s="240"/>
      <c r="P1156" s="240"/>
    </row>
    <row r="1157" spans="1:16" s="268" customFormat="1">
      <c r="A1157" s="267"/>
      <c r="B1157" s="240"/>
      <c r="C1157" s="240"/>
      <c r="G1157" s="240"/>
      <c r="H1157" s="240"/>
      <c r="I1157" s="240"/>
      <c r="J1157" s="240"/>
      <c r="K1157" s="240"/>
      <c r="L1157" s="240"/>
      <c r="M1157" s="240"/>
      <c r="N1157" s="240"/>
      <c r="O1157" s="240"/>
      <c r="P1157" s="240"/>
    </row>
    <row r="1158" spans="1:16" s="268" customFormat="1">
      <c r="A1158" s="267"/>
      <c r="B1158" s="240"/>
      <c r="C1158" s="240"/>
      <c r="G1158" s="240"/>
      <c r="H1158" s="240"/>
      <c r="I1158" s="240"/>
      <c r="J1158" s="240"/>
      <c r="K1158" s="240"/>
      <c r="L1158" s="240"/>
      <c r="M1158" s="240"/>
      <c r="N1158" s="240"/>
      <c r="O1158" s="240"/>
      <c r="P1158" s="240"/>
    </row>
    <row r="1159" spans="1:16" s="268" customFormat="1">
      <c r="A1159" s="267"/>
      <c r="B1159" s="240"/>
      <c r="C1159" s="240"/>
      <c r="G1159" s="240"/>
      <c r="H1159" s="240"/>
      <c r="I1159" s="240"/>
      <c r="J1159" s="240"/>
      <c r="K1159" s="240"/>
      <c r="L1159" s="240"/>
      <c r="M1159" s="240"/>
      <c r="N1159" s="240"/>
      <c r="O1159" s="240"/>
      <c r="P1159" s="240"/>
    </row>
    <row r="1160" spans="1:16" s="268" customFormat="1">
      <c r="A1160" s="267"/>
      <c r="B1160" s="240"/>
      <c r="C1160" s="240"/>
      <c r="G1160" s="240"/>
      <c r="H1160" s="240"/>
      <c r="I1160" s="240"/>
      <c r="J1160" s="240"/>
      <c r="K1160" s="240"/>
      <c r="L1160" s="240"/>
      <c r="M1160" s="240"/>
      <c r="N1160" s="240"/>
      <c r="O1160" s="240"/>
      <c r="P1160" s="240"/>
    </row>
    <row r="1161" spans="1:16" s="268" customFormat="1">
      <c r="A1161" s="267"/>
      <c r="B1161" s="240"/>
      <c r="C1161" s="240"/>
      <c r="G1161" s="240"/>
      <c r="H1161" s="240"/>
      <c r="I1161" s="240"/>
      <c r="J1161" s="240"/>
      <c r="K1161" s="240"/>
      <c r="L1161" s="240"/>
      <c r="M1161" s="240"/>
      <c r="N1161" s="240"/>
      <c r="O1161" s="240"/>
      <c r="P1161" s="240"/>
    </row>
    <row r="1162" spans="1:16" s="268" customFormat="1">
      <c r="A1162" s="267"/>
      <c r="B1162" s="240"/>
      <c r="C1162" s="240"/>
      <c r="G1162" s="240"/>
      <c r="H1162" s="240"/>
      <c r="I1162" s="240"/>
      <c r="J1162" s="240"/>
      <c r="K1162" s="240"/>
      <c r="L1162" s="240"/>
      <c r="M1162" s="240"/>
      <c r="N1162" s="240"/>
      <c r="O1162" s="240"/>
      <c r="P1162" s="240"/>
    </row>
    <row r="1163" spans="1:16" s="268" customFormat="1">
      <c r="A1163" s="267"/>
      <c r="B1163" s="240"/>
      <c r="C1163" s="240"/>
      <c r="G1163" s="240"/>
      <c r="H1163" s="240"/>
      <c r="I1163" s="240"/>
      <c r="J1163" s="240"/>
      <c r="K1163" s="240"/>
      <c r="L1163" s="240"/>
      <c r="M1163" s="240"/>
      <c r="N1163" s="240"/>
      <c r="O1163" s="240"/>
      <c r="P1163" s="240"/>
    </row>
    <row r="1164" spans="1:16" s="268" customFormat="1">
      <c r="A1164" s="267"/>
      <c r="B1164" s="240"/>
      <c r="C1164" s="240"/>
      <c r="G1164" s="240"/>
      <c r="H1164" s="240"/>
      <c r="I1164" s="240"/>
      <c r="J1164" s="240"/>
      <c r="K1164" s="240"/>
      <c r="L1164" s="240"/>
      <c r="M1164" s="240"/>
      <c r="N1164" s="240"/>
      <c r="O1164" s="240"/>
      <c r="P1164" s="240"/>
    </row>
    <row r="1165" spans="1:16" s="268" customFormat="1">
      <c r="A1165" s="267"/>
      <c r="B1165" s="240"/>
      <c r="C1165" s="240"/>
      <c r="G1165" s="240"/>
      <c r="H1165" s="240"/>
      <c r="I1165" s="240"/>
      <c r="J1165" s="240"/>
      <c r="K1165" s="240"/>
      <c r="L1165" s="240"/>
      <c r="M1165" s="240"/>
      <c r="N1165" s="240"/>
      <c r="O1165" s="240"/>
      <c r="P1165" s="240"/>
    </row>
    <row r="1166" spans="1:16" s="268" customFormat="1">
      <c r="A1166" s="267"/>
      <c r="B1166" s="240"/>
      <c r="C1166" s="240"/>
      <c r="G1166" s="240"/>
      <c r="H1166" s="240"/>
      <c r="I1166" s="240"/>
      <c r="J1166" s="240"/>
      <c r="K1166" s="240"/>
      <c r="L1166" s="240"/>
      <c r="M1166" s="240"/>
      <c r="N1166" s="240"/>
      <c r="O1166" s="240"/>
      <c r="P1166" s="240"/>
    </row>
    <row r="1167" spans="1:16" s="268" customFormat="1">
      <c r="A1167" s="267"/>
      <c r="B1167" s="240"/>
      <c r="C1167" s="240"/>
      <c r="G1167" s="240"/>
      <c r="H1167" s="240"/>
      <c r="I1167" s="240"/>
      <c r="J1167" s="240"/>
      <c r="K1167" s="240"/>
      <c r="L1167" s="240"/>
      <c r="M1167" s="240"/>
      <c r="N1167" s="240"/>
      <c r="O1167" s="240"/>
      <c r="P1167" s="240"/>
    </row>
    <row r="1168" spans="1:16" s="268" customFormat="1">
      <c r="A1168" s="267"/>
      <c r="B1168" s="240"/>
      <c r="C1168" s="240"/>
      <c r="G1168" s="240"/>
      <c r="H1168" s="240"/>
      <c r="I1168" s="240"/>
      <c r="J1168" s="240"/>
      <c r="K1168" s="240"/>
      <c r="L1168" s="240"/>
      <c r="M1168" s="240"/>
      <c r="N1168" s="240"/>
      <c r="O1168" s="240"/>
      <c r="P1168" s="240"/>
    </row>
    <row r="1169" spans="1:16" s="268" customFormat="1">
      <c r="A1169" s="267"/>
      <c r="B1169" s="240"/>
      <c r="C1169" s="240"/>
      <c r="G1169" s="240"/>
      <c r="H1169" s="240"/>
      <c r="I1169" s="240"/>
      <c r="J1169" s="240"/>
      <c r="K1169" s="240"/>
      <c r="L1169" s="240"/>
      <c r="M1169" s="240"/>
      <c r="N1169" s="240"/>
      <c r="O1169" s="240"/>
      <c r="P1169" s="240"/>
    </row>
    <row r="1170" spans="1:16" s="268" customFormat="1">
      <c r="A1170" s="267"/>
      <c r="B1170" s="240"/>
      <c r="C1170" s="240"/>
      <c r="G1170" s="240"/>
      <c r="H1170" s="240"/>
      <c r="I1170" s="240"/>
      <c r="J1170" s="240"/>
      <c r="K1170" s="240"/>
      <c r="L1170" s="240"/>
      <c r="M1170" s="240"/>
      <c r="N1170" s="240"/>
      <c r="O1170" s="240"/>
      <c r="P1170" s="240"/>
    </row>
    <row r="1171" spans="1:16" s="268" customFormat="1">
      <c r="A1171" s="267"/>
      <c r="B1171" s="240"/>
      <c r="C1171" s="240"/>
      <c r="G1171" s="240"/>
      <c r="H1171" s="240"/>
      <c r="I1171" s="240"/>
      <c r="J1171" s="240"/>
      <c r="K1171" s="240"/>
      <c r="L1171" s="240"/>
      <c r="M1171" s="240"/>
      <c r="N1171" s="240"/>
      <c r="O1171" s="240"/>
      <c r="P1171" s="240"/>
    </row>
    <row r="1172" spans="1:16" s="268" customFormat="1">
      <c r="A1172" s="267"/>
      <c r="B1172" s="240"/>
      <c r="C1172" s="240"/>
      <c r="G1172" s="240"/>
      <c r="H1172" s="240"/>
      <c r="I1172" s="240"/>
      <c r="J1172" s="240"/>
      <c r="K1172" s="240"/>
      <c r="L1172" s="240"/>
      <c r="M1172" s="240"/>
      <c r="N1172" s="240"/>
      <c r="O1172" s="240"/>
      <c r="P1172" s="240"/>
    </row>
    <row r="1173" spans="1:16" s="268" customFormat="1">
      <c r="A1173" s="267"/>
      <c r="B1173" s="240"/>
      <c r="C1173" s="240"/>
      <c r="G1173" s="240"/>
      <c r="H1173" s="240"/>
      <c r="I1173" s="240"/>
      <c r="J1173" s="240"/>
      <c r="K1173" s="240"/>
      <c r="L1173" s="240"/>
      <c r="M1173" s="240"/>
      <c r="N1173" s="240"/>
      <c r="O1173" s="240"/>
      <c r="P1173" s="240"/>
    </row>
    <row r="1174" spans="1:16" s="268" customFormat="1">
      <c r="A1174" s="267"/>
      <c r="B1174" s="240"/>
      <c r="C1174" s="240"/>
      <c r="G1174" s="240"/>
      <c r="H1174" s="240"/>
      <c r="I1174" s="240"/>
      <c r="J1174" s="240"/>
      <c r="K1174" s="240"/>
      <c r="L1174" s="240"/>
      <c r="M1174" s="240"/>
      <c r="N1174" s="240"/>
      <c r="O1174" s="240"/>
      <c r="P1174" s="240"/>
    </row>
    <row r="1175" spans="1:16" s="268" customFormat="1">
      <c r="A1175" s="267"/>
      <c r="B1175" s="240"/>
      <c r="C1175" s="240"/>
      <c r="G1175" s="240"/>
      <c r="H1175" s="240"/>
      <c r="I1175" s="240"/>
      <c r="J1175" s="240"/>
      <c r="K1175" s="240"/>
      <c r="L1175" s="240"/>
      <c r="M1175" s="240"/>
      <c r="N1175" s="240"/>
      <c r="O1175" s="240"/>
      <c r="P1175" s="240"/>
    </row>
    <row r="1176" spans="1:16" s="268" customFormat="1">
      <c r="A1176" s="267"/>
      <c r="B1176" s="240"/>
      <c r="C1176" s="240"/>
      <c r="G1176" s="240"/>
      <c r="H1176" s="240"/>
      <c r="I1176" s="240"/>
      <c r="J1176" s="240"/>
      <c r="K1176" s="240"/>
      <c r="L1176" s="240"/>
      <c r="M1176" s="240"/>
      <c r="N1176" s="240"/>
      <c r="O1176" s="240"/>
      <c r="P1176" s="240"/>
    </row>
    <row r="1177" spans="1:16" s="268" customFormat="1">
      <c r="A1177" s="267"/>
      <c r="B1177" s="240"/>
      <c r="C1177" s="240"/>
      <c r="G1177" s="240"/>
      <c r="H1177" s="240"/>
      <c r="I1177" s="240"/>
      <c r="J1177" s="240"/>
      <c r="K1177" s="240"/>
      <c r="L1177" s="240"/>
      <c r="M1177" s="240"/>
      <c r="N1177" s="240"/>
      <c r="O1177" s="240"/>
      <c r="P1177" s="240"/>
    </row>
    <row r="1178" spans="1:16" s="268" customFormat="1">
      <c r="A1178" s="267"/>
      <c r="B1178" s="240"/>
      <c r="C1178" s="240"/>
      <c r="G1178" s="240"/>
      <c r="H1178" s="240"/>
      <c r="I1178" s="240"/>
      <c r="J1178" s="240"/>
      <c r="K1178" s="240"/>
      <c r="L1178" s="240"/>
      <c r="M1178" s="240"/>
      <c r="N1178" s="240"/>
      <c r="O1178" s="240"/>
      <c r="P1178" s="240"/>
    </row>
    <row r="1179" spans="1:16" s="268" customFormat="1">
      <c r="A1179" s="267"/>
      <c r="B1179" s="240"/>
      <c r="C1179" s="240"/>
      <c r="G1179" s="240"/>
      <c r="H1179" s="240"/>
      <c r="I1179" s="240"/>
      <c r="J1179" s="240"/>
      <c r="K1179" s="240"/>
      <c r="L1179" s="240"/>
      <c r="M1179" s="240"/>
      <c r="N1179" s="240"/>
      <c r="O1179" s="240"/>
      <c r="P1179" s="240"/>
    </row>
    <row r="1180" spans="1:16" s="268" customFormat="1">
      <c r="A1180" s="267"/>
      <c r="B1180" s="240"/>
      <c r="C1180" s="240"/>
      <c r="G1180" s="240"/>
      <c r="H1180" s="240"/>
      <c r="I1180" s="240"/>
      <c r="J1180" s="240"/>
      <c r="K1180" s="240"/>
      <c r="L1180" s="240"/>
      <c r="M1180" s="240"/>
      <c r="N1180" s="240"/>
      <c r="O1180" s="240"/>
      <c r="P1180" s="240"/>
    </row>
    <row r="1181" spans="1:16" s="268" customFormat="1">
      <c r="A1181" s="267"/>
      <c r="B1181" s="240"/>
      <c r="C1181" s="240"/>
      <c r="G1181" s="240"/>
      <c r="H1181" s="240"/>
      <c r="I1181" s="240"/>
      <c r="J1181" s="240"/>
      <c r="K1181" s="240"/>
      <c r="L1181" s="240"/>
      <c r="M1181" s="240"/>
      <c r="N1181" s="240"/>
      <c r="O1181" s="240"/>
      <c r="P1181" s="240"/>
    </row>
    <row r="1182" spans="1:16" s="268" customFormat="1">
      <c r="A1182" s="267"/>
      <c r="B1182" s="240"/>
      <c r="C1182" s="240"/>
      <c r="G1182" s="240"/>
      <c r="H1182" s="240"/>
      <c r="I1182" s="240"/>
      <c r="J1182" s="240"/>
      <c r="K1182" s="240"/>
      <c r="L1182" s="240"/>
      <c r="M1182" s="240"/>
      <c r="N1182" s="240"/>
      <c r="O1182" s="240"/>
      <c r="P1182" s="240"/>
    </row>
    <row r="1183" spans="1:16" s="268" customFormat="1">
      <c r="A1183" s="267"/>
      <c r="B1183" s="240"/>
      <c r="C1183" s="240"/>
      <c r="G1183" s="240"/>
      <c r="H1183" s="240"/>
      <c r="I1183" s="240"/>
      <c r="J1183" s="240"/>
      <c r="K1183" s="240"/>
      <c r="L1183" s="240"/>
      <c r="M1183" s="240"/>
      <c r="N1183" s="240"/>
      <c r="O1183" s="240"/>
      <c r="P1183" s="240"/>
    </row>
    <row r="1184" spans="1:16" s="268" customFormat="1">
      <c r="A1184" s="267"/>
      <c r="B1184" s="240"/>
      <c r="C1184" s="240"/>
      <c r="G1184" s="240"/>
      <c r="H1184" s="240"/>
      <c r="I1184" s="240"/>
      <c r="J1184" s="240"/>
      <c r="K1184" s="240"/>
      <c r="L1184" s="240"/>
      <c r="M1184" s="240"/>
      <c r="N1184" s="240"/>
      <c r="O1184" s="240"/>
      <c r="P1184" s="240"/>
    </row>
    <row r="1185" spans="1:16" s="268" customFormat="1">
      <c r="A1185" s="267"/>
      <c r="B1185" s="240"/>
      <c r="C1185" s="240"/>
      <c r="G1185" s="240"/>
      <c r="H1185" s="240"/>
      <c r="I1185" s="240"/>
      <c r="J1185" s="240"/>
      <c r="K1185" s="240"/>
      <c r="L1185" s="240"/>
      <c r="M1185" s="240"/>
      <c r="N1185" s="240"/>
      <c r="O1185" s="240"/>
      <c r="P1185" s="240"/>
    </row>
    <row r="1186" spans="1:16" s="268" customFormat="1">
      <c r="A1186" s="267"/>
      <c r="B1186" s="240"/>
      <c r="C1186" s="240"/>
      <c r="G1186" s="240"/>
      <c r="H1186" s="240"/>
      <c r="I1186" s="240"/>
      <c r="J1186" s="240"/>
      <c r="K1186" s="240"/>
      <c r="L1186" s="240"/>
      <c r="M1186" s="240"/>
      <c r="N1186" s="240"/>
      <c r="O1186" s="240"/>
      <c r="P1186" s="240"/>
    </row>
    <row r="1187" spans="1:16" s="268" customFormat="1">
      <c r="A1187" s="267"/>
      <c r="B1187" s="240"/>
      <c r="C1187" s="240"/>
      <c r="G1187" s="240"/>
      <c r="H1187" s="240"/>
      <c r="I1187" s="240"/>
      <c r="J1187" s="240"/>
      <c r="K1187" s="240"/>
      <c r="L1187" s="240"/>
      <c r="M1187" s="240"/>
      <c r="N1187" s="240"/>
      <c r="O1187" s="240"/>
      <c r="P1187" s="240"/>
    </row>
    <row r="1188" spans="1:16" s="268" customFormat="1">
      <c r="A1188" s="267"/>
      <c r="B1188" s="240"/>
      <c r="C1188" s="240"/>
      <c r="G1188" s="240"/>
      <c r="H1188" s="240"/>
      <c r="I1188" s="240"/>
      <c r="J1188" s="240"/>
      <c r="K1188" s="240"/>
      <c r="L1188" s="240"/>
      <c r="M1188" s="240"/>
      <c r="N1188" s="240"/>
      <c r="O1188" s="240"/>
      <c r="P1188" s="240"/>
    </row>
    <row r="1189" spans="1:16" s="268" customFormat="1">
      <c r="A1189" s="267"/>
      <c r="B1189" s="240"/>
      <c r="C1189" s="240"/>
      <c r="G1189" s="240"/>
      <c r="H1189" s="240"/>
      <c r="I1189" s="240"/>
      <c r="J1189" s="240"/>
      <c r="K1189" s="240"/>
      <c r="L1189" s="240"/>
      <c r="M1189" s="240"/>
      <c r="N1189" s="240"/>
      <c r="O1189" s="240"/>
      <c r="P1189" s="240"/>
    </row>
    <row r="1190" spans="1:16" s="268" customFormat="1">
      <c r="A1190" s="267"/>
      <c r="B1190" s="240"/>
      <c r="C1190" s="240"/>
      <c r="G1190" s="240"/>
      <c r="H1190" s="240"/>
      <c r="I1190" s="240"/>
      <c r="J1190" s="240"/>
      <c r="K1190" s="240"/>
      <c r="L1190" s="240"/>
      <c r="M1190" s="240"/>
      <c r="N1190" s="240"/>
      <c r="O1190" s="240"/>
      <c r="P1190" s="240"/>
    </row>
    <row r="1191" spans="1:16" s="268" customFormat="1">
      <c r="A1191" s="267"/>
      <c r="B1191" s="240"/>
      <c r="C1191" s="240"/>
      <c r="G1191" s="240"/>
      <c r="H1191" s="240"/>
      <c r="I1191" s="240"/>
      <c r="J1191" s="240"/>
      <c r="K1191" s="240"/>
      <c r="L1191" s="240"/>
      <c r="M1191" s="240"/>
      <c r="N1191" s="240"/>
      <c r="O1191" s="240"/>
      <c r="P1191" s="240"/>
    </row>
    <row r="1192" spans="1:16" s="268" customFormat="1">
      <c r="A1192" s="267"/>
      <c r="B1192" s="240"/>
      <c r="C1192" s="240"/>
      <c r="G1192" s="240"/>
      <c r="H1192" s="240"/>
      <c r="I1192" s="240"/>
      <c r="J1192" s="240"/>
      <c r="K1192" s="240"/>
      <c r="L1192" s="240"/>
      <c r="M1192" s="240"/>
      <c r="N1192" s="240"/>
      <c r="O1192" s="240"/>
      <c r="P1192" s="240"/>
    </row>
    <row r="1193" spans="1:16" s="268" customFormat="1">
      <c r="A1193" s="267"/>
      <c r="B1193" s="240"/>
      <c r="C1193" s="240"/>
      <c r="G1193" s="240"/>
      <c r="H1193" s="240"/>
      <c r="I1193" s="240"/>
      <c r="J1193" s="240"/>
      <c r="K1193" s="240"/>
      <c r="L1193" s="240"/>
      <c r="M1193" s="240"/>
      <c r="N1193" s="240"/>
      <c r="O1193" s="240"/>
      <c r="P1193" s="240"/>
    </row>
    <row r="1194" spans="1:16" s="268" customFormat="1">
      <c r="A1194" s="267"/>
      <c r="B1194" s="240"/>
      <c r="C1194" s="240"/>
      <c r="G1194" s="240"/>
      <c r="H1194" s="240"/>
      <c r="I1194" s="240"/>
      <c r="J1194" s="240"/>
      <c r="K1194" s="240"/>
      <c r="L1194" s="240"/>
      <c r="M1194" s="240"/>
      <c r="N1194" s="240"/>
      <c r="O1194" s="240"/>
      <c r="P1194" s="240"/>
    </row>
    <row r="1195" spans="1:16" s="268" customFormat="1">
      <c r="A1195" s="267"/>
      <c r="B1195" s="240"/>
      <c r="C1195" s="240"/>
      <c r="G1195" s="240"/>
      <c r="H1195" s="240"/>
      <c r="I1195" s="240"/>
      <c r="J1195" s="240"/>
      <c r="K1195" s="240"/>
      <c r="L1195" s="240"/>
      <c r="M1195" s="240"/>
      <c r="N1195" s="240"/>
      <c r="O1195" s="240"/>
      <c r="P1195" s="240"/>
    </row>
    <row r="1196" spans="1:16" s="268" customFormat="1">
      <c r="A1196" s="267"/>
      <c r="B1196" s="240"/>
      <c r="C1196" s="240"/>
      <c r="G1196" s="240"/>
      <c r="H1196" s="240"/>
      <c r="I1196" s="240"/>
      <c r="J1196" s="240"/>
      <c r="K1196" s="240"/>
      <c r="L1196" s="240"/>
      <c r="M1196" s="240"/>
      <c r="N1196" s="240"/>
      <c r="O1196" s="240"/>
      <c r="P1196" s="240"/>
    </row>
    <row r="1197" spans="1:16" s="268" customFormat="1">
      <c r="A1197" s="267"/>
      <c r="B1197" s="240"/>
      <c r="C1197" s="240"/>
      <c r="G1197" s="240"/>
      <c r="H1197" s="240"/>
      <c r="I1197" s="240"/>
      <c r="J1197" s="240"/>
      <c r="K1197" s="240"/>
      <c r="L1197" s="240"/>
      <c r="M1197" s="240"/>
      <c r="N1197" s="240"/>
      <c r="O1197" s="240"/>
      <c r="P1197" s="240"/>
    </row>
    <row r="1198" spans="1:16" s="268" customFormat="1">
      <c r="A1198" s="267"/>
      <c r="B1198" s="240"/>
      <c r="C1198" s="240"/>
      <c r="G1198" s="240"/>
      <c r="H1198" s="240"/>
      <c r="I1198" s="240"/>
      <c r="J1198" s="240"/>
      <c r="K1198" s="240"/>
      <c r="L1198" s="240"/>
      <c r="M1198" s="240"/>
      <c r="N1198" s="240"/>
      <c r="O1198" s="240"/>
      <c r="P1198" s="240"/>
    </row>
    <row r="1199" spans="1:16" s="268" customFormat="1">
      <c r="A1199" s="267"/>
      <c r="B1199" s="240"/>
      <c r="C1199" s="240"/>
      <c r="G1199" s="240"/>
      <c r="H1199" s="240"/>
      <c r="I1199" s="240"/>
      <c r="J1199" s="240"/>
      <c r="K1199" s="240"/>
      <c r="L1199" s="240"/>
      <c r="M1199" s="240"/>
      <c r="N1199" s="240"/>
      <c r="O1199" s="240"/>
      <c r="P1199" s="240"/>
    </row>
    <row r="1200" spans="1:16" s="268" customFormat="1">
      <c r="A1200" s="267"/>
      <c r="B1200" s="240"/>
      <c r="C1200" s="240"/>
      <c r="G1200" s="240"/>
      <c r="H1200" s="240"/>
      <c r="I1200" s="240"/>
      <c r="J1200" s="240"/>
      <c r="K1200" s="240"/>
      <c r="L1200" s="240"/>
      <c r="M1200" s="240"/>
      <c r="N1200" s="240"/>
      <c r="O1200" s="240"/>
      <c r="P1200" s="240"/>
    </row>
    <row r="1201" spans="1:16" s="268" customFormat="1">
      <c r="A1201" s="267"/>
      <c r="B1201" s="240"/>
      <c r="C1201" s="240"/>
      <c r="G1201" s="240"/>
      <c r="H1201" s="240"/>
      <c r="I1201" s="240"/>
      <c r="J1201" s="240"/>
      <c r="K1201" s="240"/>
      <c r="L1201" s="240"/>
      <c r="M1201" s="240"/>
      <c r="N1201" s="240"/>
      <c r="O1201" s="240"/>
      <c r="P1201" s="240"/>
    </row>
    <row r="1202" spans="1:16" s="268" customFormat="1">
      <c r="A1202" s="267"/>
      <c r="B1202" s="240"/>
      <c r="C1202" s="240"/>
      <c r="G1202" s="240"/>
      <c r="H1202" s="240"/>
      <c r="I1202" s="240"/>
      <c r="J1202" s="240"/>
      <c r="K1202" s="240"/>
      <c r="L1202" s="240"/>
      <c r="M1202" s="240"/>
      <c r="N1202" s="240"/>
      <c r="O1202" s="240"/>
      <c r="P1202" s="240"/>
    </row>
    <row r="1203" spans="1:16" s="268" customFormat="1">
      <c r="A1203" s="267"/>
      <c r="B1203" s="240"/>
      <c r="C1203" s="240"/>
      <c r="G1203" s="240"/>
      <c r="H1203" s="240"/>
      <c r="I1203" s="240"/>
      <c r="J1203" s="240"/>
      <c r="K1203" s="240"/>
      <c r="L1203" s="240"/>
      <c r="M1203" s="240"/>
      <c r="N1203" s="240"/>
      <c r="O1203" s="240"/>
      <c r="P1203" s="240"/>
    </row>
    <row r="1204" spans="1:16" s="268" customFormat="1">
      <c r="A1204" s="267"/>
      <c r="B1204" s="240"/>
      <c r="C1204" s="240"/>
      <c r="G1204" s="240"/>
      <c r="H1204" s="240"/>
      <c r="I1204" s="240"/>
      <c r="J1204" s="240"/>
      <c r="K1204" s="240"/>
      <c r="L1204" s="240"/>
      <c r="M1204" s="240"/>
      <c r="N1204" s="240"/>
      <c r="O1204" s="240"/>
      <c r="P1204" s="240"/>
    </row>
    <row r="1205" spans="1:16" s="268" customFormat="1">
      <c r="A1205" s="267"/>
      <c r="B1205" s="240"/>
      <c r="C1205" s="240"/>
      <c r="G1205" s="240"/>
      <c r="H1205" s="240"/>
      <c r="I1205" s="240"/>
      <c r="J1205" s="240"/>
      <c r="K1205" s="240"/>
      <c r="L1205" s="240"/>
      <c r="M1205" s="240"/>
      <c r="N1205" s="240"/>
      <c r="O1205" s="240"/>
      <c r="P1205" s="240"/>
    </row>
    <row r="1206" spans="1:16" s="268" customFormat="1">
      <c r="A1206" s="267"/>
      <c r="B1206" s="240"/>
      <c r="C1206" s="240"/>
      <c r="G1206" s="240"/>
      <c r="H1206" s="240"/>
      <c r="I1206" s="240"/>
      <c r="J1206" s="240"/>
      <c r="K1206" s="240"/>
      <c r="L1206" s="240"/>
      <c r="M1206" s="240"/>
      <c r="N1206" s="240"/>
      <c r="O1206" s="240"/>
      <c r="P1206" s="240"/>
    </row>
    <row r="1207" spans="1:16" s="268" customFormat="1">
      <c r="A1207" s="267"/>
      <c r="B1207" s="240"/>
      <c r="C1207" s="240"/>
      <c r="G1207" s="240"/>
      <c r="H1207" s="240"/>
      <c r="I1207" s="240"/>
      <c r="J1207" s="240"/>
      <c r="K1207" s="240"/>
      <c r="L1207" s="240"/>
      <c r="M1207" s="240"/>
      <c r="N1207" s="240"/>
      <c r="O1207" s="240"/>
      <c r="P1207" s="240"/>
    </row>
    <row r="1208" spans="1:16" s="268" customFormat="1">
      <c r="A1208" s="267"/>
      <c r="B1208" s="240"/>
      <c r="C1208" s="240"/>
      <c r="G1208" s="240"/>
      <c r="H1208" s="240"/>
      <c r="I1208" s="240"/>
      <c r="J1208" s="240"/>
      <c r="K1208" s="240"/>
      <c r="L1208" s="240"/>
      <c r="M1208" s="240"/>
      <c r="N1208" s="240"/>
      <c r="O1208" s="240"/>
      <c r="P1208" s="240"/>
    </row>
    <row r="1209" spans="1:16" s="268" customFormat="1">
      <c r="A1209" s="267"/>
      <c r="B1209" s="240"/>
      <c r="C1209" s="240"/>
      <c r="G1209" s="240"/>
      <c r="H1209" s="240"/>
      <c r="I1209" s="240"/>
      <c r="J1209" s="240"/>
      <c r="K1209" s="240"/>
      <c r="L1209" s="240"/>
      <c r="M1209" s="240"/>
      <c r="N1209" s="240"/>
      <c r="O1209" s="240"/>
      <c r="P1209" s="240"/>
    </row>
    <row r="1210" spans="1:16" s="268" customFormat="1">
      <c r="A1210" s="267"/>
      <c r="B1210" s="240"/>
      <c r="C1210" s="240"/>
      <c r="G1210" s="240"/>
      <c r="H1210" s="240"/>
      <c r="I1210" s="240"/>
      <c r="J1210" s="240"/>
      <c r="K1210" s="240"/>
      <c r="L1210" s="240"/>
      <c r="M1210" s="240"/>
      <c r="N1210" s="240"/>
      <c r="O1210" s="240"/>
      <c r="P1210" s="240"/>
    </row>
    <row r="1211" spans="1:16" s="268" customFormat="1">
      <c r="A1211" s="267"/>
      <c r="B1211" s="240"/>
      <c r="C1211" s="240"/>
      <c r="G1211" s="240"/>
      <c r="H1211" s="240"/>
      <c r="I1211" s="240"/>
      <c r="J1211" s="240"/>
      <c r="K1211" s="240"/>
      <c r="L1211" s="240"/>
      <c r="M1211" s="240"/>
      <c r="N1211" s="240"/>
      <c r="O1211" s="240"/>
      <c r="P1211" s="240"/>
    </row>
    <row r="1212" spans="1:16" s="268" customFormat="1">
      <c r="A1212" s="267"/>
      <c r="B1212" s="240"/>
      <c r="C1212" s="240"/>
      <c r="G1212" s="240"/>
      <c r="H1212" s="240"/>
      <c r="I1212" s="240"/>
      <c r="J1212" s="240"/>
      <c r="K1212" s="240"/>
      <c r="L1212" s="240"/>
      <c r="M1212" s="240"/>
      <c r="N1212" s="240"/>
      <c r="O1212" s="240"/>
      <c r="P1212" s="240"/>
    </row>
    <row r="1213" spans="1:16" s="268" customFormat="1">
      <c r="A1213" s="267"/>
      <c r="B1213" s="240"/>
      <c r="C1213" s="240"/>
      <c r="G1213" s="240"/>
      <c r="H1213" s="240"/>
      <c r="I1213" s="240"/>
      <c r="J1213" s="240"/>
      <c r="K1213" s="240"/>
      <c r="L1213" s="240"/>
      <c r="M1213" s="240"/>
      <c r="N1213" s="240"/>
      <c r="O1213" s="240"/>
      <c r="P1213" s="240"/>
    </row>
    <row r="1214" spans="1:16" s="268" customFormat="1">
      <c r="A1214" s="267"/>
      <c r="B1214" s="240"/>
      <c r="C1214" s="240"/>
      <c r="G1214" s="240"/>
      <c r="H1214" s="240"/>
      <c r="I1214" s="240"/>
      <c r="J1214" s="240"/>
      <c r="K1214" s="240"/>
      <c r="L1214" s="240"/>
      <c r="M1214" s="240"/>
      <c r="N1214" s="240"/>
      <c r="O1214" s="240"/>
      <c r="P1214" s="240"/>
    </row>
    <row r="1215" spans="1:16" s="268" customFormat="1">
      <c r="A1215" s="267"/>
      <c r="B1215" s="240"/>
      <c r="C1215" s="240"/>
      <c r="G1215" s="240"/>
      <c r="H1215" s="240"/>
      <c r="I1215" s="240"/>
      <c r="J1215" s="240"/>
      <c r="K1215" s="240"/>
      <c r="L1215" s="240"/>
      <c r="M1215" s="240"/>
      <c r="N1215" s="240"/>
      <c r="O1215" s="240"/>
      <c r="P1215" s="240"/>
    </row>
    <row r="1216" spans="1:16" s="268" customFormat="1">
      <c r="A1216" s="267"/>
      <c r="B1216" s="240"/>
      <c r="C1216" s="240"/>
      <c r="G1216" s="240"/>
      <c r="H1216" s="240"/>
      <c r="I1216" s="240"/>
      <c r="J1216" s="240"/>
      <c r="K1216" s="240"/>
      <c r="L1216" s="240"/>
      <c r="M1216" s="240"/>
      <c r="N1216" s="240"/>
      <c r="O1216" s="240"/>
      <c r="P1216" s="240"/>
    </row>
    <row r="1217" spans="1:16" s="268" customFormat="1">
      <c r="A1217" s="267"/>
      <c r="B1217" s="240"/>
      <c r="C1217" s="240"/>
      <c r="G1217" s="240"/>
      <c r="H1217" s="240"/>
      <c r="I1217" s="240"/>
      <c r="J1217" s="240"/>
      <c r="K1217" s="240"/>
      <c r="L1217" s="240"/>
      <c r="M1217" s="240"/>
      <c r="N1217" s="240"/>
      <c r="O1217" s="240"/>
      <c r="P1217" s="240"/>
    </row>
    <row r="1218" spans="1:16" s="268" customFormat="1">
      <c r="A1218" s="267"/>
      <c r="B1218" s="240"/>
      <c r="C1218" s="240"/>
      <c r="G1218" s="240"/>
      <c r="H1218" s="240"/>
      <c r="I1218" s="240"/>
      <c r="J1218" s="240"/>
      <c r="K1218" s="240"/>
      <c r="L1218" s="240"/>
      <c r="M1218" s="240"/>
      <c r="N1218" s="240"/>
      <c r="O1218" s="240"/>
      <c r="P1218" s="240"/>
    </row>
    <row r="1219" spans="1:16" s="268" customFormat="1">
      <c r="A1219" s="267"/>
      <c r="B1219" s="240"/>
      <c r="C1219" s="240"/>
      <c r="G1219" s="240"/>
      <c r="H1219" s="240"/>
      <c r="I1219" s="240"/>
      <c r="J1219" s="240"/>
      <c r="K1219" s="240"/>
      <c r="L1219" s="240"/>
      <c r="M1219" s="240"/>
      <c r="N1219" s="240"/>
      <c r="O1219" s="240"/>
      <c r="P1219" s="240"/>
    </row>
    <row r="1220" spans="1:16" s="268" customFormat="1">
      <c r="A1220" s="267"/>
      <c r="B1220" s="240"/>
      <c r="C1220" s="240"/>
      <c r="G1220" s="240"/>
      <c r="H1220" s="240"/>
      <c r="I1220" s="240"/>
      <c r="J1220" s="240"/>
      <c r="K1220" s="240"/>
      <c r="L1220" s="240"/>
      <c r="M1220" s="240"/>
      <c r="N1220" s="240"/>
      <c r="O1220" s="240"/>
      <c r="P1220" s="240"/>
    </row>
    <row r="1221" spans="1:16" s="268" customFormat="1">
      <c r="A1221" s="267"/>
      <c r="B1221" s="240"/>
      <c r="C1221" s="240"/>
      <c r="G1221" s="240"/>
      <c r="H1221" s="240"/>
      <c r="I1221" s="240"/>
      <c r="J1221" s="240"/>
      <c r="K1221" s="240"/>
      <c r="L1221" s="240"/>
      <c r="M1221" s="240"/>
      <c r="N1221" s="240"/>
      <c r="O1221" s="240"/>
      <c r="P1221" s="240"/>
    </row>
    <row r="1222" spans="1:16" s="268" customFormat="1">
      <c r="A1222" s="267"/>
      <c r="B1222" s="240"/>
      <c r="C1222" s="240"/>
      <c r="G1222" s="240"/>
      <c r="H1222" s="240"/>
      <c r="I1222" s="240"/>
      <c r="J1222" s="240"/>
      <c r="K1222" s="240"/>
      <c r="L1222" s="240"/>
      <c r="M1222" s="240"/>
      <c r="N1222" s="240"/>
      <c r="O1222" s="240"/>
      <c r="P1222" s="240"/>
    </row>
    <row r="1223" spans="1:16" s="268" customFormat="1">
      <c r="A1223" s="267"/>
      <c r="B1223" s="240"/>
      <c r="C1223" s="240"/>
      <c r="G1223" s="240"/>
      <c r="H1223" s="240"/>
      <c r="I1223" s="240"/>
      <c r="J1223" s="240"/>
      <c r="K1223" s="240"/>
      <c r="L1223" s="240"/>
      <c r="M1223" s="240"/>
      <c r="N1223" s="240"/>
      <c r="O1223" s="240"/>
      <c r="P1223" s="240"/>
    </row>
    <row r="1224" spans="1:16" s="268" customFormat="1">
      <c r="A1224" s="267"/>
      <c r="B1224" s="240"/>
      <c r="C1224" s="240"/>
      <c r="G1224" s="240"/>
      <c r="H1224" s="240"/>
      <c r="I1224" s="240"/>
      <c r="J1224" s="240"/>
      <c r="K1224" s="240"/>
      <c r="L1224" s="240"/>
      <c r="M1224" s="240"/>
      <c r="N1224" s="240"/>
      <c r="O1224" s="240"/>
      <c r="P1224" s="240"/>
    </row>
    <row r="1225" spans="1:16" s="268" customFormat="1">
      <c r="A1225" s="267"/>
      <c r="B1225" s="240"/>
      <c r="C1225" s="240"/>
      <c r="G1225" s="240"/>
      <c r="H1225" s="240"/>
      <c r="I1225" s="240"/>
      <c r="J1225" s="240"/>
      <c r="K1225" s="240"/>
      <c r="L1225" s="240"/>
      <c r="M1225" s="240"/>
      <c r="N1225" s="240"/>
      <c r="O1225" s="240"/>
      <c r="P1225" s="240"/>
    </row>
    <row r="1226" spans="1:16" s="268" customFormat="1">
      <c r="A1226" s="267"/>
      <c r="B1226" s="240"/>
      <c r="C1226" s="240"/>
      <c r="G1226" s="240"/>
      <c r="H1226" s="240"/>
      <c r="I1226" s="240"/>
      <c r="J1226" s="240"/>
      <c r="K1226" s="240"/>
      <c r="L1226" s="240"/>
      <c r="M1226" s="240"/>
      <c r="N1226" s="240"/>
      <c r="O1226" s="240"/>
      <c r="P1226" s="240"/>
    </row>
    <row r="1227" spans="1:16" s="268" customFormat="1">
      <c r="A1227" s="267"/>
      <c r="B1227" s="240"/>
      <c r="C1227" s="240"/>
      <c r="G1227" s="240"/>
      <c r="H1227" s="240"/>
      <c r="I1227" s="240"/>
      <c r="J1227" s="240"/>
      <c r="K1227" s="240"/>
      <c r="L1227" s="240"/>
      <c r="M1227" s="240"/>
      <c r="N1227" s="240"/>
      <c r="O1227" s="240"/>
      <c r="P1227" s="240"/>
    </row>
    <row r="1228" spans="1:16" s="268" customFormat="1">
      <c r="A1228" s="267"/>
      <c r="B1228" s="240"/>
      <c r="C1228" s="240"/>
      <c r="G1228" s="240"/>
      <c r="H1228" s="240"/>
      <c r="I1228" s="240"/>
      <c r="J1228" s="240"/>
      <c r="K1228" s="240"/>
      <c r="L1228" s="240"/>
      <c r="M1228" s="240"/>
      <c r="N1228" s="240"/>
      <c r="O1228" s="240"/>
      <c r="P1228" s="240"/>
    </row>
    <row r="1229" spans="1:16" s="268" customFormat="1">
      <c r="A1229" s="267"/>
      <c r="B1229" s="240"/>
      <c r="C1229" s="240"/>
      <c r="G1229" s="240"/>
      <c r="H1229" s="240"/>
      <c r="I1229" s="240"/>
      <c r="J1229" s="240"/>
      <c r="K1229" s="240"/>
      <c r="L1229" s="240"/>
      <c r="M1229" s="240"/>
      <c r="N1229" s="240"/>
      <c r="O1229" s="240"/>
      <c r="P1229" s="240"/>
    </row>
    <row r="1230" spans="1:16" s="268" customFormat="1">
      <c r="A1230" s="267"/>
      <c r="B1230" s="240"/>
      <c r="C1230" s="240"/>
      <c r="G1230" s="240"/>
      <c r="H1230" s="240"/>
      <c r="I1230" s="240"/>
      <c r="J1230" s="240"/>
      <c r="K1230" s="240"/>
      <c r="L1230" s="240"/>
      <c r="M1230" s="240"/>
      <c r="N1230" s="240"/>
      <c r="O1230" s="240"/>
      <c r="P1230" s="240"/>
    </row>
    <row r="1231" spans="1:16" s="268" customFormat="1">
      <c r="A1231" s="267"/>
      <c r="B1231" s="240"/>
      <c r="C1231" s="240"/>
      <c r="G1231" s="240"/>
      <c r="H1231" s="240"/>
      <c r="I1231" s="240"/>
      <c r="J1231" s="240"/>
      <c r="K1231" s="240"/>
      <c r="L1231" s="240"/>
      <c r="M1231" s="240"/>
      <c r="N1231" s="240"/>
      <c r="O1231" s="240"/>
      <c r="P1231" s="240"/>
    </row>
    <row r="1232" spans="1:16" s="268" customFormat="1">
      <c r="A1232" s="267"/>
      <c r="B1232" s="240"/>
      <c r="C1232" s="240"/>
      <c r="G1232" s="240"/>
      <c r="H1232" s="240"/>
      <c r="I1232" s="240"/>
      <c r="J1232" s="240"/>
      <c r="K1232" s="240"/>
      <c r="L1232" s="240"/>
      <c r="M1232" s="240"/>
      <c r="N1232" s="240"/>
      <c r="O1232" s="240"/>
      <c r="P1232" s="240"/>
    </row>
    <row r="1233" spans="1:16" s="268" customFormat="1">
      <c r="A1233" s="267"/>
      <c r="B1233" s="240"/>
      <c r="C1233" s="240"/>
      <c r="G1233" s="240"/>
      <c r="H1233" s="240"/>
      <c r="I1233" s="240"/>
      <c r="J1233" s="240"/>
      <c r="K1233" s="240"/>
      <c r="L1233" s="240"/>
      <c r="M1233" s="240"/>
      <c r="N1233" s="240"/>
      <c r="O1233" s="240"/>
      <c r="P1233" s="240"/>
    </row>
    <row r="1234" spans="1:16" s="268" customFormat="1">
      <c r="A1234" s="267"/>
      <c r="B1234" s="240"/>
      <c r="C1234" s="240"/>
      <c r="G1234" s="240"/>
      <c r="H1234" s="240"/>
      <c r="I1234" s="240"/>
      <c r="J1234" s="240"/>
      <c r="K1234" s="240"/>
      <c r="L1234" s="240"/>
      <c r="M1234" s="240"/>
      <c r="N1234" s="240"/>
      <c r="O1234" s="240"/>
      <c r="P1234" s="240"/>
    </row>
    <row r="1235" spans="1:16" s="268" customFormat="1">
      <c r="A1235" s="267"/>
      <c r="B1235" s="240"/>
      <c r="C1235" s="240"/>
      <c r="G1235" s="240"/>
      <c r="H1235" s="240"/>
      <c r="I1235" s="240"/>
      <c r="J1235" s="240"/>
      <c r="K1235" s="240"/>
      <c r="L1235" s="240"/>
      <c r="M1235" s="240"/>
      <c r="N1235" s="240"/>
      <c r="O1235" s="240"/>
      <c r="P1235" s="240"/>
    </row>
    <row r="1236" spans="1:16" s="268" customFormat="1">
      <c r="A1236" s="267"/>
      <c r="B1236" s="240"/>
      <c r="C1236" s="240"/>
      <c r="G1236" s="240"/>
      <c r="H1236" s="240"/>
      <c r="I1236" s="240"/>
      <c r="J1236" s="240"/>
      <c r="K1236" s="240"/>
      <c r="L1236" s="240"/>
      <c r="M1236" s="240"/>
      <c r="N1236" s="240"/>
      <c r="O1236" s="240"/>
      <c r="P1236" s="240"/>
    </row>
    <row r="1237" spans="1:16" s="268" customFormat="1">
      <c r="A1237" s="267"/>
      <c r="B1237" s="240"/>
      <c r="C1237" s="240"/>
      <c r="G1237" s="240"/>
      <c r="H1237" s="240"/>
      <c r="I1237" s="240"/>
      <c r="J1237" s="240"/>
      <c r="K1237" s="240"/>
      <c r="L1237" s="240"/>
      <c r="M1237" s="240"/>
      <c r="N1237" s="240"/>
      <c r="O1237" s="240"/>
      <c r="P1237" s="240"/>
    </row>
    <row r="1238" spans="1:16" s="268" customFormat="1">
      <c r="A1238" s="267"/>
      <c r="B1238" s="240"/>
      <c r="C1238" s="240"/>
      <c r="G1238" s="240"/>
      <c r="H1238" s="240"/>
      <c r="I1238" s="240"/>
      <c r="J1238" s="240"/>
      <c r="K1238" s="240"/>
      <c r="L1238" s="240"/>
      <c r="M1238" s="240"/>
      <c r="N1238" s="240"/>
      <c r="O1238" s="240"/>
      <c r="P1238" s="240"/>
    </row>
    <row r="1239" spans="1:16" s="268" customFormat="1">
      <c r="A1239" s="267"/>
      <c r="B1239" s="240"/>
      <c r="C1239" s="240"/>
      <c r="G1239" s="240"/>
      <c r="H1239" s="240"/>
      <c r="I1239" s="240"/>
      <c r="J1239" s="240"/>
      <c r="K1239" s="240"/>
      <c r="L1239" s="240"/>
      <c r="M1239" s="240"/>
      <c r="N1239" s="240"/>
      <c r="O1239" s="240"/>
      <c r="P1239" s="240"/>
    </row>
    <row r="1240" spans="1:16" s="268" customFormat="1">
      <c r="A1240" s="267"/>
      <c r="B1240" s="240"/>
      <c r="C1240" s="240"/>
      <c r="G1240" s="240"/>
      <c r="H1240" s="240"/>
      <c r="I1240" s="240"/>
      <c r="J1240" s="240"/>
      <c r="K1240" s="240"/>
      <c r="L1240" s="240"/>
      <c r="M1240" s="240"/>
      <c r="N1240" s="240"/>
      <c r="O1240" s="240"/>
      <c r="P1240" s="240"/>
    </row>
    <row r="1241" spans="1:16" s="268" customFormat="1">
      <c r="A1241" s="267"/>
      <c r="B1241" s="240"/>
      <c r="C1241" s="240"/>
      <c r="G1241" s="240"/>
      <c r="H1241" s="240"/>
      <c r="I1241" s="240"/>
      <c r="J1241" s="240"/>
      <c r="K1241" s="240"/>
      <c r="L1241" s="240"/>
      <c r="M1241" s="240"/>
      <c r="N1241" s="240"/>
      <c r="O1241" s="240"/>
      <c r="P1241" s="240"/>
    </row>
    <row r="1242" spans="1:16" s="268" customFormat="1">
      <c r="A1242" s="267"/>
      <c r="B1242" s="240"/>
      <c r="C1242" s="240"/>
      <c r="G1242" s="240"/>
      <c r="H1242" s="240"/>
      <c r="I1242" s="240"/>
      <c r="J1242" s="240"/>
      <c r="K1242" s="240"/>
      <c r="L1242" s="240"/>
      <c r="M1242" s="240"/>
      <c r="N1242" s="240"/>
      <c r="O1242" s="240"/>
      <c r="P1242" s="240"/>
    </row>
    <row r="1243" spans="1:16" s="268" customFormat="1">
      <c r="A1243" s="267"/>
      <c r="B1243" s="240"/>
      <c r="C1243" s="240"/>
      <c r="G1243" s="240"/>
      <c r="H1243" s="240"/>
      <c r="I1243" s="240"/>
      <c r="J1243" s="240"/>
      <c r="K1243" s="240"/>
      <c r="L1243" s="240"/>
      <c r="M1243" s="240"/>
      <c r="N1243" s="240"/>
      <c r="O1243" s="240"/>
      <c r="P1243" s="240"/>
    </row>
    <row r="1244" spans="1:16" s="268" customFormat="1">
      <c r="A1244" s="267"/>
      <c r="B1244" s="240"/>
      <c r="C1244" s="240"/>
      <c r="G1244" s="240"/>
      <c r="H1244" s="240"/>
      <c r="I1244" s="240"/>
      <c r="J1244" s="240"/>
      <c r="K1244" s="240"/>
      <c r="L1244" s="240"/>
      <c r="M1244" s="240"/>
      <c r="N1244" s="240"/>
      <c r="O1244" s="240"/>
      <c r="P1244" s="240"/>
    </row>
    <row r="1245" spans="1:16" s="268" customFormat="1">
      <c r="A1245" s="267"/>
      <c r="B1245" s="240"/>
      <c r="C1245" s="240"/>
      <c r="G1245" s="240"/>
      <c r="H1245" s="240"/>
      <c r="I1245" s="240"/>
      <c r="J1245" s="240"/>
      <c r="K1245" s="240"/>
      <c r="L1245" s="240"/>
      <c r="M1245" s="240"/>
      <c r="N1245" s="240"/>
      <c r="O1245" s="240"/>
      <c r="P1245" s="240"/>
    </row>
    <row r="1246" spans="1:16" s="268" customFormat="1">
      <c r="A1246" s="267"/>
      <c r="B1246" s="240"/>
      <c r="C1246" s="240"/>
      <c r="G1246" s="240"/>
      <c r="H1246" s="240"/>
      <c r="I1246" s="240"/>
      <c r="J1246" s="240"/>
      <c r="K1246" s="240"/>
      <c r="L1246" s="240"/>
      <c r="M1246" s="240"/>
      <c r="N1246" s="240"/>
      <c r="O1246" s="240"/>
      <c r="P1246" s="240"/>
    </row>
    <row r="1247" spans="1:16" s="268" customFormat="1">
      <c r="A1247" s="267"/>
      <c r="B1247" s="240"/>
      <c r="C1247" s="240"/>
      <c r="G1247" s="240"/>
      <c r="H1247" s="240"/>
      <c r="I1247" s="240"/>
      <c r="J1247" s="240"/>
      <c r="K1247" s="240"/>
      <c r="L1247" s="240"/>
      <c r="M1247" s="240"/>
      <c r="N1247" s="240"/>
      <c r="O1247" s="240"/>
      <c r="P1247" s="240"/>
    </row>
    <row r="1248" spans="1:16" s="268" customFormat="1">
      <c r="A1248" s="267"/>
      <c r="B1248" s="240"/>
      <c r="C1248" s="240"/>
      <c r="G1248" s="240"/>
      <c r="H1248" s="240"/>
      <c r="I1248" s="240"/>
      <c r="J1248" s="240"/>
      <c r="K1248" s="240"/>
      <c r="L1248" s="240"/>
      <c r="M1248" s="240"/>
      <c r="N1248" s="240"/>
      <c r="O1248" s="240"/>
      <c r="P1248" s="240"/>
    </row>
    <row r="1249" spans="1:16" s="268" customFormat="1">
      <c r="A1249" s="267"/>
      <c r="B1249" s="240"/>
      <c r="C1249" s="240"/>
      <c r="G1249" s="240"/>
      <c r="H1249" s="240"/>
      <c r="I1249" s="240"/>
      <c r="J1249" s="240"/>
      <c r="K1249" s="240"/>
      <c r="L1249" s="240"/>
      <c r="M1249" s="240"/>
      <c r="N1249" s="240"/>
      <c r="O1249" s="240"/>
      <c r="P1249" s="240"/>
    </row>
    <row r="1250" spans="1:16" s="268" customFormat="1">
      <c r="A1250" s="267"/>
      <c r="B1250" s="240"/>
      <c r="C1250" s="240"/>
      <c r="G1250" s="240"/>
      <c r="H1250" s="240"/>
      <c r="I1250" s="240"/>
      <c r="J1250" s="240"/>
      <c r="K1250" s="240"/>
      <c r="L1250" s="240"/>
      <c r="M1250" s="240"/>
      <c r="N1250" s="240"/>
      <c r="O1250" s="240"/>
      <c r="P1250" s="240"/>
    </row>
    <row r="1251" spans="1:16" s="268" customFormat="1">
      <c r="A1251" s="267"/>
      <c r="B1251" s="240"/>
      <c r="C1251" s="240"/>
      <c r="G1251" s="240"/>
      <c r="H1251" s="240"/>
      <c r="I1251" s="240"/>
      <c r="J1251" s="240"/>
      <c r="K1251" s="240"/>
      <c r="L1251" s="240"/>
      <c r="M1251" s="240"/>
      <c r="N1251" s="240"/>
      <c r="O1251" s="240"/>
      <c r="P1251" s="240"/>
    </row>
    <row r="1252" spans="1:16" s="268" customFormat="1">
      <c r="A1252" s="267"/>
      <c r="B1252" s="240"/>
      <c r="C1252" s="240"/>
      <c r="G1252" s="240"/>
      <c r="H1252" s="240"/>
      <c r="I1252" s="240"/>
      <c r="J1252" s="240"/>
      <c r="K1252" s="240"/>
      <c r="L1252" s="240"/>
      <c r="M1252" s="240"/>
      <c r="N1252" s="240"/>
      <c r="O1252" s="240"/>
      <c r="P1252" s="240"/>
    </row>
    <row r="1253" spans="1:16" s="268" customFormat="1">
      <c r="A1253" s="267"/>
      <c r="B1253" s="240"/>
      <c r="C1253" s="240"/>
      <c r="G1253" s="240"/>
      <c r="H1253" s="240"/>
      <c r="I1253" s="240"/>
      <c r="J1253" s="240"/>
      <c r="K1253" s="240"/>
      <c r="L1253" s="240"/>
      <c r="M1253" s="240"/>
      <c r="N1253" s="240"/>
      <c r="O1253" s="240"/>
      <c r="P1253" s="240"/>
    </row>
    <row r="1254" spans="1:16" s="268" customFormat="1">
      <c r="A1254" s="267"/>
      <c r="B1254" s="240"/>
      <c r="C1254" s="240"/>
      <c r="G1254" s="240"/>
      <c r="H1254" s="240"/>
      <c r="I1254" s="240"/>
      <c r="J1254" s="240"/>
      <c r="K1254" s="240"/>
      <c r="L1254" s="240"/>
      <c r="M1254" s="240"/>
      <c r="N1254" s="240"/>
      <c r="O1254" s="240"/>
      <c r="P1254" s="240"/>
    </row>
    <row r="1255" spans="1:16" s="268" customFormat="1">
      <c r="A1255" s="267"/>
      <c r="B1255" s="240"/>
      <c r="C1255" s="240"/>
      <c r="G1255" s="240"/>
      <c r="H1255" s="240"/>
      <c r="I1255" s="240"/>
      <c r="J1255" s="240"/>
      <c r="K1255" s="240"/>
      <c r="L1255" s="240"/>
      <c r="M1255" s="240"/>
      <c r="N1255" s="240"/>
      <c r="O1255" s="240"/>
      <c r="P1255" s="240"/>
    </row>
    <row r="1256" spans="1:16" s="268" customFormat="1">
      <c r="A1256" s="267"/>
      <c r="B1256" s="240"/>
      <c r="C1256" s="240"/>
      <c r="G1256" s="240"/>
      <c r="H1256" s="240"/>
      <c r="I1256" s="240"/>
      <c r="J1256" s="240"/>
      <c r="K1256" s="240"/>
      <c r="L1256" s="240"/>
      <c r="M1256" s="240"/>
      <c r="N1256" s="240"/>
      <c r="O1256" s="240"/>
      <c r="P1256" s="240"/>
    </row>
    <row r="1257" spans="1:16" s="268" customFormat="1">
      <c r="A1257" s="267"/>
      <c r="B1257" s="240"/>
      <c r="C1257" s="240"/>
      <c r="G1257" s="240"/>
      <c r="H1257" s="240"/>
      <c r="I1257" s="240"/>
      <c r="J1257" s="240"/>
      <c r="K1257" s="240"/>
      <c r="L1257" s="240"/>
      <c r="M1257" s="240"/>
      <c r="N1257" s="240"/>
      <c r="O1257" s="240"/>
      <c r="P1257" s="240"/>
    </row>
    <row r="1258" spans="1:16" s="268" customFormat="1">
      <c r="A1258" s="267"/>
      <c r="B1258" s="240"/>
      <c r="C1258" s="240"/>
      <c r="G1258" s="240"/>
      <c r="H1258" s="240"/>
      <c r="I1258" s="240"/>
      <c r="J1258" s="240"/>
      <c r="K1258" s="240"/>
      <c r="L1258" s="240"/>
      <c r="M1258" s="240"/>
      <c r="N1258" s="240"/>
      <c r="O1258" s="240"/>
      <c r="P1258" s="240"/>
    </row>
    <row r="1259" spans="1:16" s="268" customFormat="1">
      <c r="A1259" s="267"/>
      <c r="B1259" s="240"/>
      <c r="C1259" s="240"/>
      <c r="G1259" s="240"/>
      <c r="H1259" s="240"/>
      <c r="I1259" s="240"/>
      <c r="J1259" s="240"/>
      <c r="K1259" s="240"/>
      <c r="L1259" s="240"/>
      <c r="M1259" s="240"/>
      <c r="N1259" s="240"/>
      <c r="O1259" s="240"/>
      <c r="P1259" s="240"/>
    </row>
    <row r="1260" spans="1:16" s="268" customFormat="1">
      <c r="A1260" s="267"/>
      <c r="B1260" s="240"/>
      <c r="C1260" s="240"/>
      <c r="G1260" s="240"/>
      <c r="H1260" s="240"/>
      <c r="I1260" s="240"/>
      <c r="J1260" s="240"/>
      <c r="K1260" s="240"/>
      <c r="L1260" s="240"/>
      <c r="M1260" s="240"/>
      <c r="N1260" s="240"/>
      <c r="O1260" s="240"/>
      <c r="P1260" s="240"/>
    </row>
    <row r="1261" spans="1:16" s="268" customFormat="1">
      <c r="A1261" s="267"/>
      <c r="B1261" s="240"/>
      <c r="C1261" s="240"/>
      <c r="G1261" s="240"/>
      <c r="H1261" s="240"/>
      <c r="I1261" s="240"/>
      <c r="J1261" s="240"/>
      <c r="K1261" s="240"/>
      <c r="L1261" s="240"/>
      <c r="M1261" s="240"/>
      <c r="N1261" s="240"/>
      <c r="O1261" s="240"/>
      <c r="P1261" s="240"/>
    </row>
    <row r="1262" spans="1:16" s="268" customFormat="1">
      <c r="A1262" s="267"/>
      <c r="B1262" s="240"/>
      <c r="C1262" s="240"/>
      <c r="G1262" s="240"/>
      <c r="H1262" s="240"/>
      <c r="I1262" s="240"/>
      <c r="J1262" s="240"/>
      <c r="K1262" s="240"/>
      <c r="L1262" s="240"/>
      <c r="M1262" s="240"/>
      <c r="N1262" s="240"/>
      <c r="O1262" s="240"/>
      <c r="P1262" s="240"/>
    </row>
    <row r="1263" spans="1:16" s="268" customFormat="1">
      <c r="A1263" s="267"/>
      <c r="B1263" s="240"/>
      <c r="C1263" s="240"/>
      <c r="G1263" s="240"/>
      <c r="H1263" s="240"/>
      <c r="I1263" s="240"/>
      <c r="J1263" s="240"/>
      <c r="K1263" s="240"/>
      <c r="L1263" s="240"/>
      <c r="M1263" s="240"/>
      <c r="N1263" s="240"/>
      <c r="O1263" s="240"/>
      <c r="P1263" s="240"/>
    </row>
    <row r="1264" spans="1:16" s="268" customFormat="1">
      <c r="A1264" s="267"/>
      <c r="B1264" s="240"/>
      <c r="C1264" s="240"/>
      <c r="G1264" s="240"/>
      <c r="H1264" s="240"/>
      <c r="I1264" s="240"/>
      <c r="J1264" s="240"/>
      <c r="K1264" s="240"/>
      <c r="L1264" s="240"/>
      <c r="M1264" s="240"/>
      <c r="N1264" s="240"/>
      <c r="O1264" s="240"/>
      <c r="P1264" s="240"/>
    </row>
    <row r="1265" spans="1:16" s="268" customFormat="1">
      <c r="A1265" s="267"/>
      <c r="B1265" s="240"/>
      <c r="C1265" s="240"/>
      <c r="G1265" s="240"/>
      <c r="H1265" s="240"/>
      <c r="I1265" s="240"/>
      <c r="J1265" s="240"/>
      <c r="K1265" s="240"/>
      <c r="L1265" s="240"/>
      <c r="M1265" s="240"/>
      <c r="N1265" s="240"/>
      <c r="O1265" s="240"/>
      <c r="P1265" s="240"/>
    </row>
    <row r="1266" spans="1:16" s="268" customFormat="1">
      <c r="A1266" s="267"/>
      <c r="B1266" s="240"/>
      <c r="C1266" s="240"/>
      <c r="G1266" s="240"/>
      <c r="H1266" s="240"/>
      <c r="I1266" s="240"/>
      <c r="J1266" s="240"/>
      <c r="K1266" s="240"/>
      <c r="L1266" s="240"/>
      <c r="M1266" s="240"/>
      <c r="N1266" s="240"/>
      <c r="O1266" s="240"/>
      <c r="P1266" s="240"/>
    </row>
    <row r="1267" spans="1:16" s="268" customFormat="1">
      <c r="A1267" s="267"/>
      <c r="B1267" s="240"/>
      <c r="C1267" s="240"/>
      <c r="G1267" s="240"/>
      <c r="H1267" s="240"/>
      <c r="I1267" s="240"/>
      <c r="J1267" s="240"/>
      <c r="K1267" s="240"/>
      <c r="L1267" s="240"/>
      <c r="M1267" s="240"/>
      <c r="N1267" s="240"/>
      <c r="O1267" s="240"/>
      <c r="P1267" s="240"/>
    </row>
    <row r="1268" spans="1:16" s="268" customFormat="1">
      <c r="A1268" s="267"/>
      <c r="B1268" s="240"/>
      <c r="C1268" s="240"/>
      <c r="G1268" s="240"/>
      <c r="H1268" s="240"/>
      <c r="I1268" s="240"/>
      <c r="J1268" s="240"/>
      <c r="K1268" s="240"/>
      <c r="L1268" s="240"/>
      <c r="M1268" s="240"/>
      <c r="N1268" s="240"/>
      <c r="O1268" s="240"/>
      <c r="P1268" s="240"/>
    </row>
    <row r="1269" spans="1:16" s="268" customFormat="1">
      <c r="A1269" s="267"/>
      <c r="B1269" s="240"/>
      <c r="C1269" s="240"/>
      <c r="G1269" s="240"/>
      <c r="H1269" s="240"/>
      <c r="I1269" s="240"/>
      <c r="J1269" s="240"/>
      <c r="K1269" s="240"/>
      <c r="L1269" s="240"/>
      <c r="M1269" s="240"/>
      <c r="N1269" s="240"/>
      <c r="O1269" s="240"/>
      <c r="P1269" s="240"/>
    </row>
    <row r="1270" spans="1:16" s="268" customFormat="1">
      <c r="A1270" s="267"/>
      <c r="B1270" s="240"/>
      <c r="C1270" s="240"/>
      <c r="G1270" s="240"/>
      <c r="H1270" s="240"/>
      <c r="I1270" s="240"/>
      <c r="J1270" s="240"/>
      <c r="K1270" s="240"/>
      <c r="L1270" s="240"/>
      <c r="M1270" s="240"/>
      <c r="N1270" s="240"/>
      <c r="O1270" s="240"/>
      <c r="P1270" s="240"/>
    </row>
    <row r="1271" spans="1:16" s="268" customFormat="1">
      <c r="A1271" s="267"/>
      <c r="B1271" s="240"/>
      <c r="C1271" s="240"/>
      <c r="G1271" s="240"/>
      <c r="H1271" s="240"/>
      <c r="I1271" s="240"/>
      <c r="J1271" s="240"/>
      <c r="K1271" s="240"/>
      <c r="L1271" s="240"/>
      <c r="M1271" s="240"/>
      <c r="N1271" s="240"/>
      <c r="O1271" s="240"/>
      <c r="P1271" s="240"/>
    </row>
    <row r="1272" spans="1:16" s="268" customFormat="1">
      <c r="A1272" s="267"/>
      <c r="B1272" s="240"/>
      <c r="C1272" s="240"/>
      <c r="G1272" s="240"/>
      <c r="H1272" s="240"/>
      <c r="I1272" s="240"/>
      <c r="J1272" s="240"/>
      <c r="K1272" s="240"/>
      <c r="L1272" s="240"/>
      <c r="M1272" s="240"/>
      <c r="N1272" s="240"/>
      <c r="O1272" s="240"/>
      <c r="P1272" s="240"/>
    </row>
    <row r="1273" spans="1:16" s="268" customFormat="1">
      <c r="A1273" s="267"/>
      <c r="B1273" s="240"/>
      <c r="C1273" s="240"/>
      <c r="G1273" s="240"/>
      <c r="H1273" s="240"/>
      <c r="I1273" s="240"/>
      <c r="J1273" s="240"/>
      <c r="K1273" s="240"/>
      <c r="L1273" s="240"/>
      <c r="M1273" s="240"/>
      <c r="N1273" s="240"/>
      <c r="O1273" s="240"/>
      <c r="P1273" s="240"/>
    </row>
    <row r="1274" spans="1:16" s="268" customFormat="1">
      <c r="A1274" s="267"/>
      <c r="B1274" s="240"/>
      <c r="C1274" s="240"/>
      <c r="G1274" s="240"/>
      <c r="H1274" s="240"/>
      <c r="I1274" s="240"/>
      <c r="J1274" s="240"/>
      <c r="K1274" s="240"/>
      <c r="L1274" s="240"/>
      <c r="M1274" s="240"/>
      <c r="N1274" s="240"/>
      <c r="O1274" s="240"/>
      <c r="P1274" s="240"/>
    </row>
    <row r="1275" spans="1:16" s="268" customFormat="1">
      <c r="A1275" s="267"/>
      <c r="B1275" s="240"/>
      <c r="C1275" s="240"/>
      <c r="G1275" s="240"/>
      <c r="H1275" s="240"/>
      <c r="I1275" s="240"/>
      <c r="J1275" s="240"/>
      <c r="K1275" s="240"/>
      <c r="L1275" s="240"/>
      <c r="M1275" s="240"/>
      <c r="N1275" s="240"/>
      <c r="O1275" s="240"/>
      <c r="P1275" s="240"/>
    </row>
    <row r="1276" spans="1:16" s="268" customFormat="1">
      <c r="A1276" s="267"/>
      <c r="B1276" s="240"/>
      <c r="C1276" s="240"/>
      <c r="G1276" s="240"/>
      <c r="H1276" s="240"/>
      <c r="I1276" s="240"/>
      <c r="J1276" s="240"/>
      <c r="K1276" s="240"/>
      <c r="L1276" s="240"/>
      <c r="M1276" s="240"/>
      <c r="N1276" s="240"/>
      <c r="O1276" s="240"/>
      <c r="P1276" s="240"/>
    </row>
    <row r="1277" spans="1:16" s="268" customFormat="1">
      <c r="A1277" s="267"/>
      <c r="B1277" s="240"/>
      <c r="C1277" s="240"/>
      <c r="G1277" s="240"/>
      <c r="H1277" s="240"/>
      <c r="I1277" s="240"/>
      <c r="J1277" s="240"/>
      <c r="K1277" s="240"/>
      <c r="L1277" s="240"/>
      <c r="M1277" s="240"/>
      <c r="N1277" s="240"/>
      <c r="O1277" s="240"/>
      <c r="P1277" s="240"/>
    </row>
    <row r="1278" spans="1:16" s="268" customFormat="1">
      <c r="A1278" s="267"/>
      <c r="B1278" s="240"/>
      <c r="C1278" s="240"/>
      <c r="G1278" s="240"/>
      <c r="H1278" s="240"/>
      <c r="I1278" s="240"/>
      <c r="J1278" s="240"/>
      <c r="K1278" s="240"/>
      <c r="L1278" s="240"/>
      <c r="M1278" s="240"/>
      <c r="N1278" s="240"/>
      <c r="O1278" s="240"/>
      <c r="P1278" s="240"/>
    </row>
    <row r="1279" spans="1:16" s="268" customFormat="1">
      <c r="A1279" s="267"/>
      <c r="B1279" s="240"/>
      <c r="C1279" s="240"/>
      <c r="G1279" s="240"/>
      <c r="H1279" s="240"/>
      <c r="I1279" s="240"/>
      <c r="J1279" s="240"/>
      <c r="K1279" s="240"/>
      <c r="L1279" s="240"/>
      <c r="M1279" s="240"/>
      <c r="N1279" s="240"/>
      <c r="O1279" s="240"/>
      <c r="P1279" s="240"/>
    </row>
    <row r="1280" spans="1:16" s="268" customFormat="1">
      <c r="A1280" s="267"/>
      <c r="B1280" s="240"/>
      <c r="C1280" s="240"/>
      <c r="G1280" s="240"/>
      <c r="H1280" s="240"/>
      <c r="I1280" s="240"/>
      <c r="J1280" s="240"/>
      <c r="K1280" s="240"/>
      <c r="L1280" s="240"/>
      <c r="M1280" s="240"/>
      <c r="N1280" s="240"/>
      <c r="O1280" s="240"/>
      <c r="P1280" s="240"/>
    </row>
    <row r="1281" spans="1:16" s="268" customFormat="1">
      <c r="A1281" s="267"/>
      <c r="B1281" s="240"/>
      <c r="C1281" s="240"/>
      <c r="G1281" s="240"/>
      <c r="H1281" s="240"/>
      <c r="I1281" s="240"/>
      <c r="J1281" s="240"/>
      <c r="K1281" s="240"/>
      <c r="L1281" s="240"/>
      <c r="M1281" s="240"/>
      <c r="N1281" s="240"/>
      <c r="O1281" s="240"/>
      <c r="P1281" s="240"/>
    </row>
    <row r="1282" spans="1:16" s="268" customFormat="1">
      <c r="A1282" s="267"/>
      <c r="B1282" s="240"/>
      <c r="C1282" s="240"/>
      <c r="G1282" s="240"/>
      <c r="H1282" s="240"/>
      <c r="I1282" s="240"/>
      <c r="J1282" s="240"/>
      <c r="K1282" s="240"/>
      <c r="L1282" s="240"/>
      <c r="M1282" s="240"/>
      <c r="N1282" s="240"/>
      <c r="O1282" s="240"/>
      <c r="P1282" s="240"/>
    </row>
    <row r="1283" spans="1:16" s="268" customFormat="1">
      <c r="A1283" s="267"/>
      <c r="B1283" s="240"/>
      <c r="C1283" s="240"/>
      <c r="G1283" s="240"/>
      <c r="H1283" s="240"/>
      <c r="I1283" s="240"/>
      <c r="J1283" s="240"/>
      <c r="K1283" s="240"/>
      <c r="L1283" s="240"/>
      <c r="M1283" s="240"/>
      <c r="N1283" s="240"/>
      <c r="O1283" s="240"/>
      <c r="P1283" s="240"/>
    </row>
    <row r="1284" spans="1:16" s="268" customFormat="1">
      <c r="A1284" s="267"/>
      <c r="B1284" s="240"/>
      <c r="C1284" s="240"/>
      <c r="G1284" s="240"/>
      <c r="H1284" s="240"/>
      <c r="I1284" s="240"/>
      <c r="J1284" s="240"/>
      <c r="K1284" s="240"/>
      <c r="L1284" s="240"/>
      <c r="M1284" s="240"/>
      <c r="N1284" s="240"/>
      <c r="O1284" s="240"/>
      <c r="P1284" s="240"/>
    </row>
    <row r="1285" spans="1:16" s="268" customFormat="1">
      <c r="A1285" s="267"/>
      <c r="B1285" s="240"/>
      <c r="C1285" s="240"/>
      <c r="G1285" s="240"/>
      <c r="H1285" s="240"/>
      <c r="I1285" s="240"/>
      <c r="J1285" s="240"/>
      <c r="K1285" s="240"/>
      <c r="L1285" s="240"/>
      <c r="M1285" s="240"/>
      <c r="N1285" s="240"/>
      <c r="O1285" s="240"/>
      <c r="P1285" s="240"/>
    </row>
    <row r="1286" spans="1:16" s="268" customFormat="1">
      <c r="A1286" s="267"/>
      <c r="B1286" s="240"/>
      <c r="C1286" s="240"/>
      <c r="G1286" s="240"/>
      <c r="H1286" s="240"/>
      <c r="I1286" s="240"/>
      <c r="J1286" s="240"/>
      <c r="K1286" s="240"/>
      <c r="L1286" s="240"/>
      <c r="M1286" s="240"/>
      <c r="N1286" s="240"/>
      <c r="O1286" s="240"/>
      <c r="P1286" s="240"/>
    </row>
    <row r="1287" spans="1:16" s="268" customFormat="1">
      <c r="A1287" s="267"/>
      <c r="B1287" s="240"/>
      <c r="C1287" s="240"/>
      <c r="G1287" s="240"/>
      <c r="H1287" s="240"/>
      <c r="I1287" s="240"/>
      <c r="J1287" s="240"/>
      <c r="K1287" s="240"/>
      <c r="L1287" s="240"/>
      <c r="M1287" s="240"/>
      <c r="N1287" s="240"/>
      <c r="O1287" s="240"/>
      <c r="P1287" s="240"/>
    </row>
    <row r="1288" spans="1:16" s="268" customFormat="1">
      <c r="A1288" s="267"/>
      <c r="B1288" s="240"/>
      <c r="C1288" s="240"/>
      <c r="G1288" s="240"/>
      <c r="H1288" s="240"/>
      <c r="I1288" s="240"/>
      <c r="J1288" s="240"/>
      <c r="K1288" s="240"/>
      <c r="L1288" s="240"/>
      <c r="M1288" s="240"/>
      <c r="N1288" s="240"/>
      <c r="O1288" s="240"/>
      <c r="P1288" s="240"/>
    </row>
    <row r="1289" spans="1:16" s="268" customFormat="1">
      <c r="A1289" s="267"/>
      <c r="B1289" s="240"/>
      <c r="C1289" s="240"/>
      <c r="G1289" s="240"/>
      <c r="H1289" s="240"/>
      <c r="I1289" s="240"/>
      <c r="J1289" s="240"/>
      <c r="K1289" s="240"/>
      <c r="L1289" s="240"/>
      <c r="M1289" s="240"/>
      <c r="N1289" s="240"/>
      <c r="O1289" s="240"/>
      <c r="P1289" s="240"/>
    </row>
    <row r="1290" spans="1:16" s="268" customFormat="1">
      <c r="A1290" s="267"/>
      <c r="B1290" s="240"/>
      <c r="C1290" s="240"/>
      <c r="G1290" s="240"/>
      <c r="H1290" s="240"/>
      <c r="I1290" s="240"/>
      <c r="J1290" s="240"/>
      <c r="K1290" s="240"/>
      <c r="L1290" s="240"/>
      <c r="M1290" s="240"/>
      <c r="N1290" s="240"/>
      <c r="O1290" s="240"/>
      <c r="P1290" s="240"/>
    </row>
    <row r="1291" spans="1:16" s="268" customFormat="1">
      <c r="A1291" s="267"/>
      <c r="B1291" s="240"/>
      <c r="C1291" s="240"/>
      <c r="G1291" s="240"/>
      <c r="H1291" s="240"/>
      <c r="I1291" s="240"/>
      <c r="J1291" s="240"/>
      <c r="K1291" s="240"/>
      <c r="L1291" s="240"/>
      <c r="M1291" s="240"/>
      <c r="N1291" s="240"/>
      <c r="O1291" s="240"/>
      <c r="P1291" s="240"/>
    </row>
    <row r="1292" spans="1:16" s="268" customFormat="1">
      <c r="A1292" s="267"/>
      <c r="B1292" s="240"/>
      <c r="C1292" s="240"/>
      <c r="G1292" s="240"/>
      <c r="H1292" s="240"/>
      <c r="I1292" s="240"/>
      <c r="J1292" s="240"/>
      <c r="K1292" s="240"/>
      <c r="L1292" s="240"/>
      <c r="M1292" s="240"/>
      <c r="N1292" s="240"/>
      <c r="O1292" s="240"/>
      <c r="P1292" s="240"/>
    </row>
    <row r="1293" spans="1:16" s="268" customFormat="1">
      <c r="A1293" s="267"/>
      <c r="B1293" s="240"/>
      <c r="C1293" s="240"/>
      <c r="G1293" s="240"/>
      <c r="H1293" s="240"/>
      <c r="I1293" s="240"/>
      <c r="J1293" s="240"/>
      <c r="K1293" s="240"/>
      <c r="L1293" s="240"/>
      <c r="M1293" s="240"/>
      <c r="N1293" s="240"/>
      <c r="O1293" s="240"/>
      <c r="P1293" s="240"/>
    </row>
    <row r="1294" spans="1:16" s="268" customFormat="1">
      <c r="A1294" s="267"/>
      <c r="B1294" s="240"/>
      <c r="C1294" s="240"/>
      <c r="G1294" s="240"/>
      <c r="H1294" s="240"/>
      <c r="I1294" s="240"/>
      <c r="J1294" s="240"/>
      <c r="K1294" s="240"/>
      <c r="L1294" s="240"/>
      <c r="M1294" s="240"/>
      <c r="N1294" s="240"/>
      <c r="O1294" s="240"/>
      <c r="P1294" s="240"/>
    </row>
    <row r="1295" spans="1:16" s="268" customFormat="1">
      <c r="A1295" s="267"/>
      <c r="B1295" s="240"/>
      <c r="C1295" s="240"/>
      <c r="G1295" s="240"/>
      <c r="H1295" s="240"/>
      <c r="I1295" s="240"/>
      <c r="J1295" s="240"/>
      <c r="K1295" s="240"/>
      <c r="L1295" s="240"/>
      <c r="M1295" s="240"/>
      <c r="N1295" s="240"/>
      <c r="O1295" s="240"/>
      <c r="P1295" s="240"/>
    </row>
    <row r="1296" spans="1:16" s="268" customFormat="1">
      <c r="A1296" s="267"/>
      <c r="B1296" s="240"/>
      <c r="C1296" s="240"/>
      <c r="G1296" s="240"/>
      <c r="H1296" s="240"/>
      <c r="I1296" s="240"/>
      <c r="J1296" s="240"/>
      <c r="K1296" s="240"/>
      <c r="L1296" s="240"/>
      <c r="M1296" s="240"/>
      <c r="N1296" s="240"/>
      <c r="O1296" s="240"/>
      <c r="P1296" s="240"/>
    </row>
    <row r="1297" spans="1:16" s="268" customFormat="1">
      <c r="A1297" s="267"/>
      <c r="B1297" s="240"/>
      <c r="C1297" s="240"/>
      <c r="G1297" s="240"/>
      <c r="H1297" s="240"/>
      <c r="I1297" s="240"/>
      <c r="J1297" s="240"/>
      <c r="K1297" s="240"/>
      <c r="L1297" s="240"/>
      <c r="M1297" s="240"/>
      <c r="N1297" s="240"/>
      <c r="O1297" s="240"/>
      <c r="P1297" s="240"/>
    </row>
    <row r="1298" spans="1:16" s="268" customFormat="1">
      <c r="A1298" s="267"/>
      <c r="B1298" s="240"/>
      <c r="C1298" s="240"/>
      <c r="G1298" s="240"/>
      <c r="H1298" s="240"/>
      <c r="I1298" s="240"/>
      <c r="J1298" s="240"/>
      <c r="K1298" s="240"/>
      <c r="L1298" s="240"/>
      <c r="M1298" s="240"/>
      <c r="N1298" s="240"/>
      <c r="O1298" s="240"/>
      <c r="P1298" s="240"/>
    </row>
    <row r="1299" spans="1:16" s="268" customFormat="1">
      <c r="A1299" s="267"/>
      <c r="B1299" s="240"/>
      <c r="C1299" s="240"/>
      <c r="G1299" s="240"/>
      <c r="H1299" s="240"/>
      <c r="I1299" s="240"/>
      <c r="J1299" s="240"/>
      <c r="K1299" s="240"/>
      <c r="L1299" s="240"/>
      <c r="M1299" s="240"/>
      <c r="N1299" s="240"/>
      <c r="O1299" s="240"/>
      <c r="P1299" s="240"/>
    </row>
    <row r="1300" spans="1:16" s="268" customFormat="1">
      <c r="A1300" s="267"/>
      <c r="B1300" s="240"/>
      <c r="C1300" s="240"/>
      <c r="G1300" s="240"/>
      <c r="H1300" s="240"/>
      <c r="I1300" s="240"/>
      <c r="J1300" s="240"/>
      <c r="K1300" s="240"/>
      <c r="L1300" s="240"/>
      <c r="M1300" s="240"/>
      <c r="N1300" s="240"/>
      <c r="O1300" s="240"/>
      <c r="P1300" s="240"/>
    </row>
    <row r="1301" spans="1:16" s="268" customFormat="1">
      <c r="A1301" s="267"/>
      <c r="B1301" s="240"/>
      <c r="C1301" s="240"/>
      <c r="G1301" s="240"/>
      <c r="H1301" s="240"/>
      <c r="I1301" s="240"/>
      <c r="J1301" s="240"/>
      <c r="K1301" s="240"/>
      <c r="L1301" s="240"/>
      <c r="M1301" s="240"/>
      <c r="N1301" s="240"/>
      <c r="O1301" s="240"/>
      <c r="P1301" s="240"/>
    </row>
    <row r="1302" spans="1:16" s="268" customFormat="1">
      <c r="A1302" s="267"/>
      <c r="B1302" s="240"/>
      <c r="C1302" s="240"/>
      <c r="G1302" s="240"/>
      <c r="H1302" s="240"/>
      <c r="I1302" s="240"/>
      <c r="J1302" s="240"/>
      <c r="K1302" s="240"/>
      <c r="L1302" s="240"/>
      <c r="M1302" s="240"/>
      <c r="N1302" s="240"/>
      <c r="O1302" s="240"/>
      <c r="P1302" s="240"/>
    </row>
    <row r="1303" spans="1:16" s="268" customFormat="1">
      <c r="A1303" s="267"/>
      <c r="B1303" s="240"/>
      <c r="C1303" s="240"/>
      <c r="G1303" s="240"/>
      <c r="H1303" s="240"/>
      <c r="I1303" s="240"/>
      <c r="J1303" s="240"/>
      <c r="K1303" s="240"/>
      <c r="L1303" s="240"/>
      <c r="M1303" s="240"/>
      <c r="N1303" s="240"/>
      <c r="O1303" s="240"/>
      <c r="P1303" s="240"/>
    </row>
    <row r="1304" spans="1:16" s="268" customFormat="1">
      <c r="A1304" s="267"/>
      <c r="B1304" s="240"/>
      <c r="C1304" s="240"/>
      <c r="G1304" s="240"/>
      <c r="H1304" s="240"/>
      <c r="I1304" s="240"/>
      <c r="J1304" s="240"/>
      <c r="K1304" s="240"/>
      <c r="L1304" s="240"/>
      <c r="M1304" s="240"/>
      <c r="N1304" s="240"/>
      <c r="O1304" s="240"/>
      <c r="P1304" s="240"/>
    </row>
    <row r="1305" spans="1:16" s="268" customFormat="1">
      <c r="A1305" s="267"/>
      <c r="B1305" s="240"/>
      <c r="C1305" s="240"/>
      <c r="G1305" s="240"/>
      <c r="H1305" s="240"/>
      <c r="I1305" s="240"/>
      <c r="J1305" s="240"/>
      <c r="K1305" s="240"/>
      <c r="L1305" s="240"/>
      <c r="M1305" s="240"/>
      <c r="N1305" s="240"/>
      <c r="O1305" s="240"/>
      <c r="P1305" s="240"/>
    </row>
    <row r="1306" spans="1:16" s="268" customFormat="1">
      <c r="A1306" s="267"/>
      <c r="B1306" s="240"/>
      <c r="C1306" s="240"/>
      <c r="G1306" s="240"/>
      <c r="H1306" s="240"/>
      <c r="I1306" s="240"/>
      <c r="J1306" s="240"/>
      <c r="K1306" s="240"/>
      <c r="L1306" s="240"/>
      <c r="M1306" s="240"/>
      <c r="N1306" s="240"/>
      <c r="O1306" s="240"/>
      <c r="P1306" s="240"/>
    </row>
    <row r="1307" spans="1:16" s="268" customFormat="1">
      <c r="A1307" s="267"/>
      <c r="B1307" s="240"/>
      <c r="C1307" s="240"/>
      <c r="G1307" s="240"/>
      <c r="H1307" s="240"/>
      <c r="I1307" s="240"/>
      <c r="J1307" s="240"/>
      <c r="K1307" s="240"/>
      <c r="L1307" s="240"/>
      <c r="M1307" s="240"/>
      <c r="N1307" s="240"/>
      <c r="O1307" s="240"/>
      <c r="P1307" s="240"/>
    </row>
    <row r="1308" spans="1:16" s="268" customFormat="1">
      <c r="A1308" s="267"/>
      <c r="B1308" s="240"/>
      <c r="C1308" s="240"/>
      <c r="G1308" s="240"/>
      <c r="H1308" s="240"/>
      <c r="I1308" s="240"/>
      <c r="J1308" s="240"/>
      <c r="K1308" s="240"/>
      <c r="L1308" s="240"/>
      <c r="M1308" s="240"/>
      <c r="N1308" s="240"/>
      <c r="O1308" s="240"/>
      <c r="P1308" s="240"/>
    </row>
    <row r="1309" spans="1:16" s="268" customFormat="1">
      <c r="A1309" s="267"/>
      <c r="B1309" s="240"/>
      <c r="C1309" s="240"/>
      <c r="G1309" s="240"/>
      <c r="H1309" s="240"/>
      <c r="I1309" s="240"/>
      <c r="J1309" s="240"/>
      <c r="K1309" s="240"/>
      <c r="L1309" s="240"/>
      <c r="M1309" s="240"/>
      <c r="N1309" s="240"/>
      <c r="O1309" s="240"/>
      <c r="P1309" s="240"/>
    </row>
    <row r="1310" spans="1:16" s="268" customFormat="1">
      <c r="A1310" s="267"/>
      <c r="B1310" s="240"/>
      <c r="C1310" s="240"/>
      <c r="G1310" s="240"/>
      <c r="H1310" s="240"/>
      <c r="I1310" s="240"/>
      <c r="J1310" s="240"/>
      <c r="K1310" s="240"/>
      <c r="L1310" s="240"/>
      <c r="M1310" s="240"/>
      <c r="N1310" s="240"/>
      <c r="O1310" s="240"/>
      <c r="P1310" s="240"/>
    </row>
    <row r="1311" spans="1:16" s="268" customFormat="1">
      <c r="A1311" s="267"/>
      <c r="B1311" s="240"/>
      <c r="C1311" s="240"/>
      <c r="G1311" s="240"/>
      <c r="H1311" s="240"/>
      <c r="I1311" s="240"/>
      <c r="J1311" s="240"/>
      <c r="K1311" s="240"/>
      <c r="L1311" s="240"/>
      <c r="M1311" s="240"/>
      <c r="N1311" s="240"/>
      <c r="O1311" s="240"/>
      <c r="P1311" s="240"/>
    </row>
    <row r="1312" spans="1:16" s="268" customFormat="1">
      <c r="A1312" s="267"/>
      <c r="B1312" s="240"/>
      <c r="C1312" s="240"/>
      <c r="G1312" s="240"/>
      <c r="H1312" s="240"/>
      <c r="I1312" s="240"/>
      <c r="J1312" s="240"/>
      <c r="K1312" s="240"/>
      <c r="L1312" s="240"/>
      <c r="M1312" s="240"/>
      <c r="N1312" s="240"/>
      <c r="O1312" s="240"/>
      <c r="P1312" s="240"/>
    </row>
    <row r="1313" spans="1:16" s="268" customFormat="1">
      <c r="A1313" s="267"/>
      <c r="B1313" s="240"/>
      <c r="C1313" s="240"/>
      <c r="G1313" s="240"/>
      <c r="H1313" s="240"/>
      <c r="I1313" s="240"/>
      <c r="J1313" s="240"/>
      <c r="K1313" s="240"/>
      <c r="L1313" s="240"/>
      <c r="M1313" s="240"/>
      <c r="N1313" s="240"/>
      <c r="O1313" s="240"/>
      <c r="P1313" s="240"/>
    </row>
    <row r="1314" spans="1:16" s="268" customFormat="1">
      <c r="A1314" s="267"/>
      <c r="B1314" s="240"/>
      <c r="C1314" s="240"/>
      <c r="G1314" s="240"/>
      <c r="H1314" s="240"/>
      <c r="I1314" s="240"/>
      <c r="J1314" s="240"/>
      <c r="K1314" s="240"/>
      <c r="L1314" s="240"/>
      <c r="M1314" s="240"/>
      <c r="N1314" s="240"/>
      <c r="O1314" s="240"/>
      <c r="P1314" s="240"/>
    </row>
    <row r="1315" spans="1:16" s="268" customFormat="1">
      <c r="A1315" s="267"/>
      <c r="B1315" s="240"/>
      <c r="C1315" s="240"/>
      <c r="G1315" s="240"/>
      <c r="H1315" s="240"/>
      <c r="I1315" s="240"/>
      <c r="J1315" s="240"/>
      <c r="K1315" s="240"/>
      <c r="L1315" s="240"/>
      <c r="M1315" s="240"/>
      <c r="N1315" s="240"/>
      <c r="O1315" s="240"/>
      <c r="P1315" s="240"/>
    </row>
    <row r="1316" spans="1:16" s="268" customFormat="1">
      <c r="A1316" s="267"/>
      <c r="B1316" s="240"/>
      <c r="C1316" s="240"/>
      <c r="G1316" s="240"/>
      <c r="H1316" s="240"/>
      <c r="I1316" s="240"/>
      <c r="J1316" s="240"/>
      <c r="K1316" s="240"/>
      <c r="L1316" s="240"/>
      <c r="M1316" s="240"/>
      <c r="N1316" s="240"/>
      <c r="O1316" s="240"/>
      <c r="P1316" s="240"/>
    </row>
    <row r="1317" spans="1:16" s="268" customFormat="1">
      <c r="A1317" s="267"/>
      <c r="B1317" s="240"/>
      <c r="C1317" s="240"/>
      <c r="G1317" s="240"/>
      <c r="H1317" s="240"/>
      <c r="I1317" s="240"/>
      <c r="J1317" s="240"/>
      <c r="K1317" s="240"/>
      <c r="L1317" s="240"/>
      <c r="M1317" s="240"/>
      <c r="N1317" s="240"/>
      <c r="O1317" s="240"/>
      <c r="P1317" s="240"/>
    </row>
    <row r="1318" spans="1:16" s="268" customFormat="1">
      <c r="A1318" s="267"/>
      <c r="B1318" s="240"/>
      <c r="C1318" s="240"/>
      <c r="G1318" s="240"/>
      <c r="H1318" s="240"/>
      <c r="I1318" s="240"/>
      <c r="J1318" s="240"/>
      <c r="K1318" s="240"/>
      <c r="L1318" s="240"/>
      <c r="M1318" s="240"/>
      <c r="N1318" s="240"/>
      <c r="O1318" s="240"/>
      <c r="P1318" s="240"/>
    </row>
    <row r="1319" spans="1:16" s="268" customFormat="1">
      <c r="A1319" s="267"/>
      <c r="B1319" s="240"/>
      <c r="C1319" s="240"/>
      <c r="G1319" s="240"/>
      <c r="H1319" s="240"/>
      <c r="I1319" s="240"/>
      <c r="J1319" s="240"/>
      <c r="K1319" s="240"/>
      <c r="L1319" s="240"/>
      <c r="M1319" s="240"/>
      <c r="N1319" s="240"/>
      <c r="O1319" s="240"/>
      <c r="P1319" s="240"/>
    </row>
    <row r="1320" spans="1:16" s="268" customFormat="1">
      <c r="A1320" s="267"/>
      <c r="B1320" s="240"/>
      <c r="C1320" s="240"/>
      <c r="G1320" s="240"/>
      <c r="H1320" s="240"/>
      <c r="I1320" s="240"/>
      <c r="J1320" s="240"/>
      <c r="K1320" s="240"/>
      <c r="L1320" s="240"/>
      <c r="M1320" s="240"/>
      <c r="N1320" s="240"/>
      <c r="O1320" s="240"/>
      <c r="P1320" s="240"/>
    </row>
    <row r="1321" spans="1:16" s="268" customFormat="1">
      <c r="A1321" s="267"/>
      <c r="B1321" s="240"/>
      <c r="C1321" s="240"/>
      <c r="G1321" s="240"/>
      <c r="H1321" s="240"/>
      <c r="I1321" s="240"/>
      <c r="J1321" s="240"/>
      <c r="K1321" s="240"/>
      <c r="L1321" s="240"/>
      <c r="M1321" s="240"/>
      <c r="N1321" s="240"/>
      <c r="O1321" s="240"/>
      <c r="P1321" s="240"/>
    </row>
    <row r="1322" spans="1:16" s="268" customFormat="1">
      <c r="A1322" s="267"/>
      <c r="B1322" s="240"/>
      <c r="C1322" s="240"/>
      <c r="G1322" s="240"/>
      <c r="H1322" s="240"/>
      <c r="I1322" s="240"/>
      <c r="J1322" s="240"/>
      <c r="K1322" s="240"/>
      <c r="L1322" s="240"/>
      <c r="M1322" s="240"/>
      <c r="N1322" s="240"/>
      <c r="O1322" s="240"/>
      <c r="P1322" s="240"/>
    </row>
    <row r="1323" spans="1:16" s="268" customFormat="1">
      <c r="A1323" s="267"/>
      <c r="B1323" s="240"/>
      <c r="C1323" s="240"/>
      <c r="G1323" s="240"/>
      <c r="H1323" s="240"/>
      <c r="I1323" s="240"/>
      <c r="J1323" s="240"/>
      <c r="K1323" s="240"/>
      <c r="L1323" s="240"/>
      <c r="M1323" s="240"/>
      <c r="N1323" s="240"/>
      <c r="O1323" s="240"/>
      <c r="P1323" s="240"/>
    </row>
    <row r="1324" spans="1:16" s="268" customFormat="1">
      <c r="A1324" s="267"/>
      <c r="B1324" s="240"/>
      <c r="C1324" s="240"/>
      <c r="G1324" s="240"/>
      <c r="H1324" s="240"/>
      <c r="I1324" s="240"/>
      <c r="J1324" s="240"/>
      <c r="K1324" s="240"/>
      <c r="L1324" s="240"/>
      <c r="M1324" s="240"/>
      <c r="N1324" s="240"/>
      <c r="O1324" s="240"/>
      <c r="P1324" s="240"/>
    </row>
    <row r="1325" spans="1:16" s="268" customFormat="1">
      <c r="A1325" s="267"/>
      <c r="B1325" s="240"/>
      <c r="C1325" s="240"/>
      <c r="G1325" s="240"/>
      <c r="H1325" s="240"/>
      <c r="I1325" s="240"/>
      <c r="J1325" s="240"/>
      <c r="K1325" s="240"/>
      <c r="L1325" s="240"/>
      <c r="M1325" s="240"/>
      <c r="N1325" s="240"/>
      <c r="O1325" s="240"/>
      <c r="P1325" s="240"/>
    </row>
    <row r="1326" spans="1:16" s="268" customFormat="1">
      <c r="A1326" s="267"/>
      <c r="B1326" s="240"/>
      <c r="C1326" s="240"/>
      <c r="G1326" s="240"/>
      <c r="H1326" s="240"/>
      <c r="I1326" s="240"/>
      <c r="J1326" s="240"/>
      <c r="K1326" s="240"/>
      <c r="L1326" s="240"/>
      <c r="M1326" s="240"/>
      <c r="N1326" s="240"/>
      <c r="O1326" s="240"/>
      <c r="P1326" s="240"/>
    </row>
    <row r="1327" spans="1:16" s="268" customFormat="1">
      <c r="A1327" s="267"/>
      <c r="B1327" s="240"/>
      <c r="C1327" s="240"/>
      <c r="G1327" s="240"/>
      <c r="H1327" s="240"/>
      <c r="I1327" s="240"/>
      <c r="J1327" s="240"/>
      <c r="K1327" s="240"/>
      <c r="L1327" s="240"/>
      <c r="M1327" s="240"/>
      <c r="N1327" s="240"/>
      <c r="O1327" s="240"/>
      <c r="P1327" s="240"/>
    </row>
    <row r="1328" spans="1:16" s="268" customFormat="1">
      <c r="A1328" s="267"/>
      <c r="B1328" s="240"/>
      <c r="C1328" s="240"/>
      <c r="G1328" s="240"/>
      <c r="H1328" s="240"/>
      <c r="I1328" s="240"/>
      <c r="J1328" s="240"/>
      <c r="K1328" s="240"/>
      <c r="L1328" s="240"/>
      <c r="M1328" s="240"/>
      <c r="N1328" s="240"/>
      <c r="O1328" s="240"/>
      <c r="P1328" s="240"/>
    </row>
    <row r="1329" spans="1:16" s="268" customFormat="1">
      <c r="A1329" s="267"/>
      <c r="B1329" s="240"/>
      <c r="C1329" s="240"/>
      <c r="G1329" s="240"/>
      <c r="H1329" s="240"/>
      <c r="I1329" s="240"/>
      <c r="J1329" s="240"/>
      <c r="K1329" s="240"/>
      <c r="L1329" s="240"/>
      <c r="M1329" s="240"/>
      <c r="N1329" s="240"/>
      <c r="O1329" s="240"/>
      <c r="P1329" s="240"/>
    </row>
    <row r="1330" spans="1:16" s="268" customFormat="1">
      <c r="A1330" s="267"/>
      <c r="B1330" s="240"/>
      <c r="C1330" s="240"/>
      <c r="G1330" s="240"/>
      <c r="H1330" s="240"/>
      <c r="I1330" s="240"/>
      <c r="J1330" s="240"/>
      <c r="K1330" s="240"/>
      <c r="L1330" s="240"/>
      <c r="M1330" s="240"/>
      <c r="N1330" s="240"/>
      <c r="O1330" s="240"/>
      <c r="P1330" s="240"/>
    </row>
    <row r="1331" spans="1:16" s="268" customFormat="1">
      <c r="A1331" s="267"/>
      <c r="B1331" s="240"/>
      <c r="C1331" s="240"/>
      <c r="G1331" s="240"/>
      <c r="H1331" s="240"/>
      <c r="I1331" s="240"/>
      <c r="J1331" s="240"/>
      <c r="K1331" s="240"/>
      <c r="L1331" s="240"/>
      <c r="M1331" s="240"/>
      <c r="N1331" s="240"/>
      <c r="O1331" s="240"/>
      <c r="P1331" s="240"/>
    </row>
    <row r="1332" spans="1:16" s="268" customFormat="1">
      <c r="A1332" s="267"/>
      <c r="B1332" s="240"/>
      <c r="C1332" s="240"/>
      <c r="G1332" s="240"/>
      <c r="H1332" s="240"/>
      <c r="I1332" s="240"/>
      <c r="J1332" s="240"/>
      <c r="K1332" s="240"/>
      <c r="L1332" s="240"/>
      <c r="M1332" s="240"/>
      <c r="N1332" s="240"/>
      <c r="O1332" s="240"/>
      <c r="P1332" s="240"/>
    </row>
    <row r="1333" spans="1:16" s="268" customFormat="1">
      <c r="A1333" s="267"/>
      <c r="B1333" s="240"/>
      <c r="C1333" s="240"/>
      <c r="G1333" s="240"/>
      <c r="H1333" s="240"/>
      <c r="I1333" s="240"/>
      <c r="J1333" s="240"/>
      <c r="K1333" s="240"/>
      <c r="L1333" s="240"/>
      <c r="M1333" s="240"/>
      <c r="N1333" s="240"/>
      <c r="O1333" s="240"/>
      <c r="P1333" s="240"/>
    </row>
    <row r="1334" spans="1:16" s="268" customFormat="1">
      <c r="A1334" s="267"/>
      <c r="B1334" s="240"/>
      <c r="C1334" s="240"/>
      <c r="G1334" s="240"/>
      <c r="H1334" s="240"/>
      <c r="I1334" s="240"/>
      <c r="J1334" s="240"/>
      <c r="K1334" s="240"/>
      <c r="L1334" s="240"/>
      <c r="M1334" s="240"/>
      <c r="N1334" s="240"/>
      <c r="O1334" s="240"/>
      <c r="P1334" s="240"/>
    </row>
    <row r="1335" spans="1:16" s="268" customFormat="1">
      <c r="A1335" s="267"/>
      <c r="B1335" s="240"/>
      <c r="C1335" s="240"/>
      <c r="G1335" s="240"/>
      <c r="H1335" s="240"/>
      <c r="I1335" s="240"/>
      <c r="J1335" s="240"/>
      <c r="K1335" s="240"/>
      <c r="L1335" s="240"/>
      <c r="M1335" s="240"/>
      <c r="N1335" s="240"/>
      <c r="O1335" s="240"/>
      <c r="P1335" s="240"/>
    </row>
    <row r="1336" spans="1:16" s="268" customFormat="1">
      <c r="A1336" s="267"/>
      <c r="B1336" s="240"/>
      <c r="C1336" s="240"/>
      <c r="G1336" s="240"/>
      <c r="H1336" s="240"/>
      <c r="I1336" s="240"/>
      <c r="J1336" s="240"/>
      <c r="K1336" s="240"/>
      <c r="L1336" s="240"/>
      <c r="M1336" s="240"/>
      <c r="N1336" s="240"/>
      <c r="O1336" s="240"/>
      <c r="P1336" s="240"/>
    </row>
    <row r="1337" spans="1:16" s="268" customFormat="1">
      <c r="A1337" s="267"/>
      <c r="B1337" s="240"/>
      <c r="C1337" s="240"/>
      <c r="G1337" s="240"/>
      <c r="H1337" s="240"/>
      <c r="I1337" s="240"/>
      <c r="J1337" s="240"/>
      <c r="K1337" s="240"/>
      <c r="L1337" s="240"/>
      <c r="M1337" s="240"/>
      <c r="N1337" s="240"/>
      <c r="O1337" s="240"/>
      <c r="P1337" s="240"/>
    </row>
    <row r="1338" spans="1:16" s="268" customFormat="1">
      <c r="A1338" s="267"/>
      <c r="B1338" s="240"/>
      <c r="C1338" s="240"/>
      <c r="G1338" s="240"/>
      <c r="H1338" s="240"/>
      <c r="I1338" s="240"/>
      <c r="J1338" s="240"/>
      <c r="K1338" s="240"/>
      <c r="L1338" s="240"/>
      <c r="M1338" s="240"/>
      <c r="N1338" s="240"/>
      <c r="O1338" s="240"/>
      <c r="P1338" s="240"/>
    </row>
    <row r="1339" spans="1:16" s="268" customFormat="1">
      <c r="A1339" s="267"/>
      <c r="B1339" s="240"/>
      <c r="C1339" s="240"/>
      <c r="G1339" s="240"/>
      <c r="H1339" s="240"/>
      <c r="I1339" s="240"/>
      <c r="J1339" s="240"/>
      <c r="K1339" s="240"/>
      <c r="L1339" s="240"/>
      <c r="M1339" s="240"/>
      <c r="N1339" s="240"/>
      <c r="O1339" s="240"/>
      <c r="P1339" s="240"/>
    </row>
    <row r="1340" spans="1:16" s="268" customFormat="1">
      <c r="A1340" s="267"/>
      <c r="B1340" s="240"/>
      <c r="C1340" s="240"/>
      <c r="G1340" s="240"/>
      <c r="H1340" s="240"/>
      <c r="I1340" s="240"/>
      <c r="J1340" s="240"/>
      <c r="K1340" s="240"/>
      <c r="L1340" s="240"/>
      <c r="M1340" s="240"/>
      <c r="N1340" s="240"/>
      <c r="O1340" s="240"/>
      <c r="P1340" s="240"/>
    </row>
    <row r="1341" spans="1:16" s="268" customFormat="1">
      <c r="A1341" s="267"/>
      <c r="B1341" s="240"/>
      <c r="C1341" s="240"/>
      <c r="G1341" s="240"/>
      <c r="H1341" s="240"/>
      <c r="I1341" s="240"/>
      <c r="J1341" s="240"/>
      <c r="K1341" s="240"/>
      <c r="L1341" s="240"/>
      <c r="M1341" s="240"/>
      <c r="N1341" s="240"/>
      <c r="O1341" s="240"/>
      <c r="P1341" s="240"/>
    </row>
    <row r="1342" spans="1:16" s="268" customFormat="1">
      <c r="A1342" s="267"/>
      <c r="B1342" s="240"/>
      <c r="C1342" s="240"/>
      <c r="G1342" s="240"/>
      <c r="H1342" s="240"/>
      <c r="I1342" s="240"/>
      <c r="J1342" s="240"/>
      <c r="K1342" s="240"/>
      <c r="L1342" s="240"/>
      <c r="M1342" s="240"/>
      <c r="N1342" s="240"/>
      <c r="O1342" s="240"/>
      <c r="P1342" s="240"/>
    </row>
    <row r="1343" spans="1:16" s="268" customFormat="1">
      <c r="A1343" s="267"/>
      <c r="B1343" s="240"/>
      <c r="C1343" s="240"/>
      <c r="G1343" s="240"/>
      <c r="H1343" s="240"/>
      <c r="I1343" s="240"/>
      <c r="J1343" s="240"/>
      <c r="K1343" s="240"/>
      <c r="L1343" s="240"/>
      <c r="M1343" s="240"/>
      <c r="N1343" s="240"/>
      <c r="O1343" s="240"/>
      <c r="P1343" s="240"/>
    </row>
    <row r="1344" spans="1:16" s="268" customFormat="1">
      <c r="A1344" s="267"/>
      <c r="B1344" s="240"/>
      <c r="C1344" s="240"/>
      <c r="G1344" s="240"/>
      <c r="H1344" s="240"/>
      <c r="I1344" s="240"/>
      <c r="J1344" s="240"/>
      <c r="K1344" s="240"/>
      <c r="L1344" s="240"/>
      <c r="M1344" s="240"/>
      <c r="N1344" s="240"/>
      <c r="O1344" s="240"/>
      <c r="P1344" s="240"/>
    </row>
    <row r="1345" spans="1:16" s="268" customFormat="1">
      <c r="A1345" s="267"/>
      <c r="B1345" s="240"/>
      <c r="C1345" s="240"/>
      <c r="G1345" s="240"/>
      <c r="H1345" s="240"/>
      <c r="I1345" s="240"/>
      <c r="J1345" s="240"/>
      <c r="K1345" s="240"/>
      <c r="L1345" s="240"/>
      <c r="M1345" s="240"/>
      <c r="N1345" s="240"/>
      <c r="O1345" s="240"/>
      <c r="P1345" s="240"/>
    </row>
    <row r="1346" spans="1:16" s="268" customFormat="1">
      <c r="A1346" s="267"/>
      <c r="B1346" s="240"/>
      <c r="C1346" s="240"/>
      <c r="G1346" s="240"/>
      <c r="H1346" s="240"/>
      <c r="I1346" s="240"/>
      <c r="J1346" s="240"/>
      <c r="K1346" s="240"/>
      <c r="L1346" s="240"/>
      <c r="M1346" s="240"/>
      <c r="N1346" s="240"/>
      <c r="O1346" s="240"/>
      <c r="P1346" s="240"/>
    </row>
    <row r="1347" spans="1:16" s="268" customFormat="1">
      <c r="A1347" s="267"/>
      <c r="B1347" s="240"/>
      <c r="C1347" s="240"/>
      <c r="G1347" s="240"/>
      <c r="H1347" s="240"/>
      <c r="I1347" s="240"/>
      <c r="J1347" s="240"/>
      <c r="K1347" s="240"/>
      <c r="L1347" s="240"/>
      <c r="M1347" s="240"/>
      <c r="N1347" s="240"/>
      <c r="O1347" s="240"/>
      <c r="P1347" s="240"/>
    </row>
    <row r="1348" spans="1:16" s="268" customFormat="1">
      <c r="A1348" s="267"/>
      <c r="B1348" s="240"/>
      <c r="C1348" s="240"/>
      <c r="G1348" s="240"/>
      <c r="H1348" s="240"/>
      <c r="I1348" s="240"/>
      <c r="J1348" s="240"/>
      <c r="K1348" s="240"/>
      <c r="L1348" s="240"/>
      <c r="M1348" s="240"/>
      <c r="N1348" s="240"/>
      <c r="O1348" s="240"/>
      <c r="P1348" s="240"/>
    </row>
    <row r="1349" spans="1:16" s="268" customFormat="1">
      <c r="A1349" s="267"/>
      <c r="B1349" s="240"/>
      <c r="C1349" s="240"/>
      <c r="G1349" s="240"/>
      <c r="H1349" s="240"/>
      <c r="I1349" s="240"/>
      <c r="J1349" s="240"/>
      <c r="K1349" s="240"/>
      <c r="L1349" s="240"/>
      <c r="M1349" s="240"/>
      <c r="N1349" s="240"/>
      <c r="O1349" s="240"/>
      <c r="P1349" s="240"/>
    </row>
    <row r="1350" spans="1:16" s="268" customFormat="1">
      <c r="A1350" s="267"/>
      <c r="B1350" s="240"/>
      <c r="C1350" s="240"/>
      <c r="G1350" s="240"/>
      <c r="H1350" s="240"/>
      <c r="I1350" s="240"/>
      <c r="J1350" s="240"/>
      <c r="K1350" s="240"/>
      <c r="L1350" s="240"/>
      <c r="M1350" s="240"/>
      <c r="N1350" s="240"/>
      <c r="O1350" s="240"/>
      <c r="P1350" s="240"/>
    </row>
    <row r="1351" spans="1:16" s="268" customFormat="1">
      <c r="A1351" s="267"/>
      <c r="B1351" s="240"/>
      <c r="C1351" s="240"/>
      <c r="G1351" s="240"/>
      <c r="H1351" s="240"/>
      <c r="I1351" s="240"/>
      <c r="J1351" s="240"/>
      <c r="K1351" s="240"/>
      <c r="L1351" s="240"/>
      <c r="M1351" s="240"/>
      <c r="N1351" s="240"/>
      <c r="O1351" s="240"/>
      <c r="P1351" s="240"/>
    </row>
    <row r="1352" spans="1:16" s="268" customFormat="1">
      <c r="A1352" s="267"/>
      <c r="B1352" s="240"/>
      <c r="C1352" s="240"/>
      <c r="G1352" s="240"/>
      <c r="H1352" s="240"/>
      <c r="I1352" s="240"/>
      <c r="J1352" s="240"/>
      <c r="K1352" s="240"/>
      <c r="L1352" s="240"/>
      <c r="M1352" s="240"/>
      <c r="N1352" s="240"/>
      <c r="O1352" s="240"/>
      <c r="P1352" s="240"/>
    </row>
    <row r="1353" spans="1:16" s="268" customFormat="1">
      <c r="A1353" s="267"/>
      <c r="B1353" s="240"/>
      <c r="C1353" s="240"/>
      <c r="G1353" s="240"/>
      <c r="H1353" s="240"/>
      <c r="I1353" s="240"/>
      <c r="J1353" s="240"/>
      <c r="K1353" s="240"/>
      <c r="L1353" s="240"/>
      <c r="M1353" s="240"/>
      <c r="N1353" s="240"/>
      <c r="O1353" s="240"/>
      <c r="P1353" s="240"/>
    </row>
    <row r="1354" spans="1:16" s="268" customFormat="1">
      <c r="A1354" s="267"/>
      <c r="B1354" s="240"/>
      <c r="C1354" s="240"/>
      <c r="G1354" s="240"/>
      <c r="H1354" s="240"/>
      <c r="I1354" s="240"/>
      <c r="J1354" s="240"/>
      <c r="K1354" s="240"/>
      <c r="L1354" s="240"/>
      <c r="M1354" s="240"/>
      <c r="N1354" s="240"/>
      <c r="O1354" s="240"/>
      <c r="P1354" s="240"/>
    </row>
    <row r="1355" spans="1:16" s="268" customFormat="1">
      <c r="A1355" s="267"/>
      <c r="B1355" s="240"/>
      <c r="C1355" s="240"/>
      <c r="G1355" s="240"/>
      <c r="H1355" s="240"/>
      <c r="I1355" s="240"/>
      <c r="J1355" s="240"/>
      <c r="K1355" s="240"/>
      <c r="L1355" s="240"/>
      <c r="M1355" s="240"/>
      <c r="N1355" s="240"/>
      <c r="O1355" s="240"/>
      <c r="P1355" s="240"/>
    </row>
    <row r="1356" spans="1:16" s="268" customFormat="1">
      <c r="A1356" s="267"/>
      <c r="B1356" s="240"/>
      <c r="C1356" s="240"/>
      <c r="G1356" s="240"/>
      <c r="H1356" s="240"/>
      <c r="I1356" s="240"/>
      <c r="J1356" s="240"/>
      <c r="K1356" s="240"/>
      <c r="L1356" s="240"/>
      <c r="M1356" s="240"/>
      <c r="N1356" s="240"/>
      <c r="O1356" s="240"/>
      <c r="P1356" s="240"/>
    </row>
    <row r="1357" spans="1:16" s="268" customFormat="1">
      <c r="A1357" s="267"/>
      <c r="B1357" s="240"/>
      <c r="C1357" s="240"/>
      <c r="G1357" s="240"/>
      <c r="H1357" s="240"/>
      <c r="I1357" s="240"/>
      <c r="J1357" s="240"/>
      <c r="K1357" s="240"/>
      <c r="L1357" s="240"/>
      <c r="M1357" s="240"/>
      <c r="N1357" s="240"/>
      <c r="O1357" s="240"/>
      <c r="P1357" s="240"/>
    </row>
    <row r="1358" spans="1:16" s="268" customFormat="1">
      <c r="A1358" s="267"/>
      <c r="B1358" s="240"/>
      <c r="C1358" s="240"/>
      <c r="G1358" s="240"/>
      <c r="H1358" s="240"/>
      <c r="I1358" s="240"/>
      <c r="J1358" s="240"/>
      <c r="K1358" s="240"/>
      <c r="L1358" s="240"/>
      <c r="M1358" s="240"/>
      <c r="N1358" s="240"/>
      <c r="O1358" s="240"/>
      <c r="P1358" s="240"/>
    </row>
    <row r="1359" spans="1:16" s="268" customFormat="1">
      <c r="A1359" s="267"/>
      <c r="B1359" s="240"/>
      <c r="C1359" s="240"/>
      <c r="G1359" s="240"/>
      <c r="H1359" s="240"/>
      <c r="I1359" s="240"/>
      <c r="J1359" s="240"/>
      <c r="K1359" s="240"/>
      <c r="L1359" s="240"/>
      <c r="M1359" s="240"/>
      <c r="N1359" s="240"/>
      <c r="O1359" s="240"/>
      <c r="P1359" s="240"/>
    </row>
    <row r="1360" spans="1:16" s="268" customFormat="1">
      <c r="A1360" s="267"/>
      <c r="B1360" s="240"/>
      <c r="C1360" s="240"/>
      <c r="G1360" s="240"/>
      <c r="H1360" s="240"/>
      <c r="I1360" s="240"/>
      <c r="J1360" s="240"/>
      <c r="K1360" s="240"/>
      <c r="L1360" s="240"/>
      <c r="M1360" s="240"/>
      <c r="N1360" s="240"/>
      <c r="O1360" s="240"/>
      <c r="P1360" s="240"/>
    </row>
    <row r="1361" spans="1:16" s="268" customFormat="1">
      <c r="A1361" s="267"/>
      <c r="B1361" s="240"/>
      <c r="C1361" s="240"/>
      <c r="G1361" s="240"/>
      <c r="H1361" s="240"/>
      <c r="I1361" s="240"/>
      <c r="J1361" s="240"/>
      <c r="K1361" s="240"/>
      <c r="L1361" s="240"/>
      <c r="M1361" s="240"/>
      <c r="N1361" s="240"/>
      <c r="O1361" s="240"/>
      <c r="P1361" s="240"/>
    </row>
    <row r="1362" spans="1:16" s="268" customFormat="1">
      <c r="A1362" s="267"/>
      <c r="B1362" s="240"/>
      <c r="C1362" s="240"/>
      <c r="G1362" s="240"/>
      <c r="H1362" s="240"/>
      <c r="I1362" s="240"/>
      <c r="J1362" s="240"/>
      <c r="K1362" s="240"/>
      <c r="L1362" s="240"/>
      <c r="M1362" s="240"/>
      <c r="N1362" s="240"/>
      <c r="O1362" s="240"/>
      <c r="P1362" s="240"/>
    </row>
    <row r="1363" spans="1:16" s="268" customFormat="1">
      <c r="A1363" s="267"/>
      <c r="B1363" s="240"/>
      <c r="C1363" s="240"/>
      <c r="G1363" s="240"/>
      <c r="H1363" s="240"/>
      <c r="I1363" s="240"/>
      <c r="J1363" s="240"/>
      <c r="K1363" s="240"/>
      <c r="L1363" s="240"/>
      <c r="M1363" s="240"/>
      <c r="N1363" s="240"/>
      <c r="O1363" s="240"/>
      <c r="P1363" s="240"/>
    </row>
    <row r="1364" spans="1:16" s="268" customFormat="1">
      <c r="A1364" s="267"/>
      <c r="B1364" s="240"/>
      <c r="C1364" s="240"/>
      <c r="G1364" s="240"/>
      <c r="H1364" s="240"/>
      <c r="I1364" s="240"/>
      <c r="J1364" s="240"/>
      <c r="K1364" s="240"/>
      <c r="L1364" s="240"/>
      <c r="M1364" s="240"/>
      <c r="N1364" s="240"/>
      <c r="O1364" s="240"/>
      <c r="P1364" s="240"/>
    </row>
    <row r="1365" spans="1:16" s="268" customFormat="1">
      <c r="A1365" s="267"/>
      <c r="B1365" s="240"/>
      <c r="C1365" s="240"/>
      <c r="G1365" s="240"/>
      <c r="H1365" s="240"/>
      <c r="I1365" s="240"/>
      <c r="J1365" s="240"/>
      <c r="K1365" s="240"/>
      <c r="L1365" s="240"/>
      <c r="M1365" s="240"/>
      <c r="N1365" s="240"/>
      <c r="O1365" s="240"/>
      <c r="P1365" s="240"/>
    </row>
    <row r="1366" spans="1:16" s="268" customFormat="1">
      <c r="A1366" s="267"/>
      <c r="B1366" s="240"/>
      <c r="C1366" s="240"/>
      <c r="G1366" s="240"/>
      <c r="H1366" s="240"/>
      <c r="I1366" s="240"/>
      <c r="J1366" s="240"/>
      <c r="K1366" s="240"/>
      <c r="L1366" s="240"/>
      <c r="M1366" s="240"/>
      <c r="N1366" s="240"/>
      <c r="O1366" s="240"/>
      <c r="P1366" s="240"/>
    </row>
    <row r="1367" spans="1:16" s="268" customFormat="1">
      <c r="A1367" s="267"/>
      <c r="B1367" s="240"/>
      <c r="C1367" s="240"/>
      <c r="G1367" s="240"/>
      <c r="H1367" s="240"/>
      <c r="I1367" s="240"/>
      <c r="J1367" s="240"/>
      <c r="K1367" s="240"/>
      <c r="L1367" s="240"/>
      <c r="M1367" s="240"/>
      <c r="N1367" s="240"/>
      <c r="O1367" s="240"/>
      <c r="P1367" s="240"/>
    </row>
    <row r="1368" spans="1:16" s="268" customFormat="1">
      <c r="A1368" s="267"/>
      <c r="B1368" s="240"/>
      <c r="C1368" s="240"/>
      <c r="G1368" s="240"/>
      <c r="H1368" s="240"/>
      <c r="I1368" s="240"/>
      <c r="J1368" s="240"/>
      <c r="K1368" s="240"/>
      <c r="L1368" s="240"/>
      <c r="M1368" s="240"/>
      <c r="N1368" s="240"/>
      <c r="O1368" s="240"/>
      <c r="P1368" s="240"/>
    </row>
    <row r="1369" spans="1:16" s="268" customFormat="1">
      <c r="A1369" s="267"/>
      <c r="B1369" s="240"/>
      <c r="C1369" s="240"/>
      <c r="G1369" s="240"/>
      <c r="H1369" s="240"/>
      <c r="I1369" s="240"/>
      <c r="J1369" s="240"/>
      <c r="K1369" s="240"/>
      <c r="L1369" s="240"/>
      <c r="M1369" s="240"/>
      <c r="N1369" s="240"/>
      <c r="O1369" s="240"/>
      <c r="P1369" s="240"/>
    </row>
    <row r="1370" spans="1:16" s="268" customFormat="1">
      <c r="A1370" s="267"/>
      <c r="B1370" s="240"/>
      <c r="C1370" s="240"/>
      <c r="G1370" s="240"/>
      <c r="H1370" s="240"/>
      <c r="I1370" s="240"/>
      <c r="J1370" s="240"/>
      <c r="K1370" s="240"/>
      <c r="L1370" s="240"/>
      <c r="M1370" s="240"/>
      <c r="N1370" s="240"/>
      <c r="O1370" s="240"/>
      <c r="P1370" s="240"/>
    </row>
    <row r="1371" spans="1:16" s="268" customFormat="1">
      <c r="A1371" s="267"/>
      <c r="B1371" s="240"/>
      <c r="C1371" s="240"/>
      <c r="G1371" s="240"/>
      <c r="H1371" s="240"/>
      <c r="I1371" s="240"/>
      <c r="J1371" s="240"/>
      <c r="K1371" s="240"/>
      <c r="L1371" s="240"/>
      <c r="M1371" s="240"/>
      <c r="N1371" s="240"/>
      <c r="O1371" s="240"/>
      <c r="P1371" s="240"/>
    </row>
    <row r="1372" spans="1:16" s="268" customFormat="1">
      <c r="A1372" s="267"/>
      <c r="B1372" s="240"/>
      <c r="C1372" s="240"/>
      <c r="G1372" s="240"/>
      <c r="H1372" s="240"/>
      <c r="I1372" s="240"/>
      <c r="J1372" s="240"/>
      <c r="K1372" s="240"/>
      <c r="L1372" s="240"/>
      <c r="M1372" s="240"/>
      <c r="N1372" s="240"/>
      <c r="O1372" s="240"/>
      <c r="P1372" s="240"/>
    </row>
    <row r="1373" spans="1:16" s="268" customFormat="1">
      <c r="A1373" s="267"/>
      <c r="B1373" s="240"/>
      <c r="C1373" s="240"/>
      <c r="G1373" s="240"/>
      <c r="H1373" s="240"/>
      <c r="I1373" s="240"/>
      <c r="J1373" s="240"/>
      <c r="K1373" s="240"/>
      <c r="L1373" s="240"/>
      <c r="M1373" s="240"/>
      <c r="N1373" s="240"/>
      <c r="O1373" s="240"/>
      <c r="P1373" s="240"/>
    </row>
    <row r="1374" spans="1:16" s="268" customFormat="1">
      <c r="A1374" s="267"/>
      <c r="B1374" s="240"/>
      <c r="C1374" s="240"/>
      <c r="G1374" s="240"/>
      <c r="H1374" s="240"/>
      <c r="I1374" s="240"/>
      <c r="J1374" s="240"/>
      <c r="K1374" s="240"/>
      <c r="L1374" s="240"/>
      <c r="M1374" s="240"/>
      <c r="N1374" s="240"/>
      <c r="O1374" s="240"/>
      <c r="P1374" s="240"/>
    </row>
    <row r="1375" spans="1:16" s="268" customFormat="1">
      <c r="A1375" s="267"/>
      <c r="B1375" s="240"/>
      <c r="C1375" s="240"/>
      <c r="G1375" s="240"/>
      <c r="H1375" s="240"/>
      <c r="I1375" s="240"/>
      <c r="J1375" s="240"/>
      <c r="K1375" s="240"/>
      <c r="L1375" s="240"/>
      <c r="M1375" s="240"/>
      <c r="N1375" s="240"/>
      <c r="O1375" s="240"/>
      <c r="P1375" s="240"/>
    </row>
    <row r="1376" spans="1:16" s="268" customFormat="1">
      <c r="A1376" s="267"/>
      <c r="B1376" s="240"/>
      <c r="C1376" s="240"/>
      <c r="G1376" s="240"/>
      <c r="H1376" s="240"/>
      <c r="I1376" s="240"/>
      <c r="J1376" s="240"/>
      <c r="K1376" s="240"/>
      <c r="L1376" s="240"/>
      <c r="M1376" s="240"/>
      <c r="N1376" s="240"/>
      <c r="O1376" s="240"/>
      <c r="P1376" s="240"/>
    </row>
    <row r="1377" spans="1:16" s="268" customFormat="1">
      <c r="A1377" s="267"/>
      <c r="B1377" s="240"/>
      <c r="C1377" s="240"/>
      <c r="G1377" s="240"/>
      <c r="H1377" s="240"/>
      <c r="I1377" s="240"/>
      <c r="J1377" s="240"/>
      <c r="K1377" s="240"/>
      <c r="L1377" s="240"/>
      <c r="M1377" s="240"/>
      <c r="N1377" s="240"/>
      <c r="O1377" s="240"/>
      <c r="P1377" s="240"/>
    </row>
    <row r="1378" spans="1:16" s="268" customFormat="1">
      <c r="A1378" s="267"/>
      <c r="B1378" s="240"/>
      <c r="C1378" s="240"/>
      <c r="G1378" s="240"/>
      <c r="H1378" s="240"/>
      <c r="I1378" s="240"/>
      <c r="J1378" s="240"/>
      <c r="K1378" s="240"/>
      <c r="L1378" s="240"/>
      <c r="M1378" s="240"/>
      <c r="N1378" s="240"/>
      <c r="O1378" s="240"/>
      <c r="P1378" s="240"/>
    </row>
    <row r="1379" spans="1:16" s="268" customFormat="1">
      <c r="A1379" s="267"/>
      <c r="B1379" s="240"/>
      <c r="C1379" s="240"/>
      <c r="G1379" s="240"/>
      <c r="H1379" s="240"/>
      <c r="I1379" s="240"/>
      <c r="J1379" s="240"/>
      <c r="K1379" s="240"/>
      <c r="L1379" s="240"/>
      <c r="M1379" s="240"/>
      <c r="N1379" s="240"/>
      <c r="O1379" s="240"/>
      <c r="P1379" s="240"/>
    </row>
    <row r="1380" spans="1:16" s="268" customFormat="1">
      <c r="A1380" s="267"/>
      <c r="B1380" s="240"/>
      <c r="C1380" s="240"/>
      <c r="G1380" s="240"/>
      <c r="H1380" s="240"/>
      <c r="I1380" s="240"/>
      <c r="J1380" s="240"/>
      <c r="K1380" s="240"/>
      <c r="L1380" s="240"/>
      <c r="M1380" s="240"/>
      <c r="N1380" s="240"/>
      <c r="O1380" s="240"/>
      <c r="P1380" s="240"/>
    </row>
    <row r="1381" spans="1:16" s="268" customFormat="1">
      <c r="A1381" s="267"/>
      <c r="B1381" s="240"/>
      <c r="C1381" s="240"/>
      <c r="G1381" s="240"/>
      <c r="H1381" s="240"/>
      <c r="I1381" s="240"/>
      <c r="J1381" s="240"/>
      <c r="K1381" s="240"/>
      <c r="L1381" s="240"/>
      <c r="M1381" s="240"/>
      <c r="N1381" s="240"/>
      <c r="O1381" s="240"/>
      <c r="P1381" s="240"/>
    </row>
    <row r="1382" spans="1:16" s="268" customFormat="1">
      <c r="A1382" s="267"/>
      <c r="B1382" s="240"/>
      <c r="C1382" s="240"/>
      <c r="G1382" s="240"/>
      <c r="H1382" s="240"/>
      <c r="I1382" s="240"/>
      <c r="J1382" s="240"/>
      <c r="K1382" s="240"/>
      <c r="L1382" s="240"/>
      <c r="M1382" s="240"/>
      <c r="N1382" s="240"/>
      <c r="O1382" s="240"/>
      <c r="P1382" s="240"/>
    </row>
    <row r="1383" spans="1:16" s="268" customFormat="1">
      <c r="A1383" s="267"/>
      <c r="B1383" s="240"/>
      <c r="C1383" s="240"/>
      <c r="G1383" s="240"/>
      <c r="H1383" s="240"/>
      <c r="I1383" s="240"/>
      <c r="J1383" s="240"/>
      <c r="K1383" s="240"/>
      <c r="L1383" s="240"/>
      <c r="M1383" s="240"/>
      <c r="N1383" s="240"/>
      <c r="O1383" s="240"/>
      <c r="P1383" s="240"/>
    </row>
    <row r="1384" spans="1:16" s="268" customFormat="1">
      <c r="A1384" s="267"/>
      <c r="B1384" s="240"/>
      <c r="C1384" s="240"/>
      <c r="G1384" s="240"/>
      <c r="H1384" s="240"/>
      <c r="I1384" s="240"/>
      <c r="J1384" s="240"/>
      <c r="K1384" s="240"/>
      <c r="L1384" s="240"/>
      <c r="M1384" s="240"/>
      <c r="N1384" s="240"/>
      <c r="O1384" s="240"/>
      <c r="P1384" s="240"/>
    </row>
    <row r="1385" spans="1:16" s="268" customFormat="1">
      <c r="A1385" s="267"/>
      <c r="B1385" s="240"/>
      <c r="C1385" s="240"/>
      <c r="G1385" s="240"/>
      <c r="H1385" s="240"/>
      <c r="I1385" s="240"/>
      <c r="J1385" s="240"/>
      <c r="K1385" s="240"/>
      <c r="L1385" s="240"/>
      <c r="M1385" s="240"/>
      <c r="N1385" s="240"/>
      <c r="O1385" s="240"/>
      <c r="P1385" s="240"/>
    </row>
    <row r="1386" spans="1:16" s="268" customFormat="1">
      <c r="A1386" s="267"/>
      <c r="B1386" s="240"/>
      <c r="C1386" s="240"/>
      <c r="G1386" s="240"/>
      <c r="H1386" s="240"/>
      <c r="I1386" s="240"/>
      <c r="J1386" s="240"/>
      <c r="K1386" s="240"/>
      <c r="L1386" s="240"/>
      <c r="M1386" s="240"/>
      <c r="N1386" s="240"/>
      <c r="O1386" s="240"/>
      <c r="P1386" s="240"/>
    </row>
    <row r="1387" spans="1:16" s="268" customFormat="1">
      <c r="A1387" s="267"/>
      <c r="B1387" s="240"/>
      <c r="C1387" s="240"/>
      <c r="G1387" s="240"/>
      <c r="H1387" s="240"/>
      <c r="I1387" s="240"/>
      <c r="J1387" s="240"/>
      <c r="K1387" s="240"/>
      <c r="L1387" s="240"/>
      <c r="M1387" s="240"/>
      <c r="N1387" s="240"/>
      <c r="O1387" s="240"/>
      <c r="P1387" s="240"/>
    </row>
    <row r="1388" spans="1:16" s="268" customFormat="1">
      <c r="A1388" s="267"/>
      <c r="B1388" s="240"/>
      <c r="C1388" s="240"/>
      <c r="G1388" s="240"/>
      <c r="H1388" s="240"/>
      <c r="I1388" s="240"/>
      <c r="J1388" s="240"/>
      <c r="K1388" s="240"/>
      <c r="L1388" s="240"/>
      <c r="M1388" s="240"/>
      <c r="N1388" s="240"/>
      <c r="O1388" s="240"/>
      <c r="P1388" s="240"/>
    </row>
    <row r="1389" spans="1:16" s="268" customFormat="1">
      <c r="A1389" s="267"/>
      <c r="B1389" s="240"/>
      <c r="C1389" s="240"/>
      <c r="G1389" s="240"/>
      <c r="H1389" s="240"/>
      <c r="I1389" s="240"/>
      <c r="J1389" s="240"/>
      <c r="K1389" s="240"/>
      <c r="L1389" s="240"/>
      <c r="M1389" s="240"/>
      <c r="N1389" s="240"/>
      <c r="O1389" s="240"/>
      <c r="P1389" s="240"/>
    </row>
    <row r="1390" spans="1:16" s="268" customFormat="1">
      <c r="A1390" s="267"/>
      <c r="B1390" s="240"/>
      <c r="C1390" s="240"/>
      <c r="G1390" s="240"/>
      <c r="H1390" s="240"/>
      <c r="I1390" s="240"/>
      <c r="J1390" s="240"/>
      <c r="K1390" s="240"/>
      <c r="L1390" s="240"/>
      <c r="M1390" s="240"/>
      <c r="N1390" s="240"/>
      <c r="O1390" s="240"/>
      <c r="P1390" s="240"/>
    </row>
    <row r="1391" spans="1:16" s="268" customFormat="1">
      <c r="A1391" s="267"/>
      <c r="B1391" s="240"/>
      <c r="C1391" s="240"/>
      <c r="G1391" s="240"/>
      <c r="H1391" s="240"/>
      <c r="I1391" s="240"/>
      <c r="J1391" s="240"/>
      <c r="K1391" s="240"/>
      <c r="L1391" s="240"/>
      <c r="M1391" s="240"/>
      <c r="N1391" s="240"/>
      <c r="O1391" s="240"/>
      <c r="P1391" s="240"/>
    </row>
    <row r="1392" spans="1:16" s="268" customFormat="1">
      <c r="A1392" s="267"/>
      <c r="B1392" s="240"/>
      <c r="C1392" s="240"/>
      <c r="G1392" s="240"/>
      <c r="H1392" s="240"/>
      <c r="I1392" s="240"/>
      <c r="J1392" s="240"/>
      <c r="K1392" s="240"/>
      <c r="L1392" s="240"/>
      <c r="M1392" s="240"/>
      <c r="N1392" s="240"/>
      <c r="O1392" s="240"/>
      <c r="P1392" s="240"/>
    </row>
    <row r="1393" spans="1:16" s="268" customFormat="1">
      <c r="A1393" s="267"/>
      <c r="B1393" s="240"/>
      <c r="C1393" s="240"/>
      <c r="G1393" s="240"/>
      <c r="H1393" s="240"/>
      <c r="I1393" s="240"/>
      <c r="J1393" s="240"/>
      <c r="K1393" s="240"/>
      <c r="L1393" s="240"/>
      <c r="M1393" s="240"/>
      <c r="N1393" s="240"/>
      <c r="O1393" s="240"/>
      <c r="P1393" s="240"/>
    </row>
    <row r="1394" spans="1:16" s="268" customFormat="1">
      <c r="A1394" s="267"/>
      <c r="B1394" s="240"/>
      <c r="C1394" s="240"/>
      <c r="G1394" s="240"/>
      <c r="H1394" s="240"/>
      <c r="I1394" s="240"/>
      <c r="J1394" s="240"/>
      <c r="K1394" s="240"/>
      <c r="L1394" s="240"/>
      <c r="M1394" s="240"/>
      <c r="N1394" s="240"/>
      <c r="O1394" s="240"/>
      <c r="P1394" s="240"/>
    </row>
    <row r="1395" spans="1:16" s="268" customFormat="1">
      <c r="A1395" s="267"/>
      <c r="B1395" s="240"/>
      <c r="C1395" s="240"/>
      <c r="G1395" s="240"/>
      <c r="H1395" s="240"/>
      <c r="I1395" s="240"/>
      <c r="J1395" s="240"/>
      <c r="K1395" s="240"/>
      <c r="L1395" s="240"/>
      <c r="M1395" s="240"/>
      <c r="N1395" s="240"/>
      <c r="O1395" s="240"/>
      <c r="P1395" s="240"/>
    </row>
    <row r="1396" spans="1:16" s="268" customFormat="1">
      <c r="A1396" s="267"/>
      <c r="B1396" s="240"/>
      <c r="C1396" s="240"/>
      <c r="G1396" s="240"/>
      <c r="H1396" s="240"/>
      <c r="I1396" s="240"/>
      <c r="J1396" s="240"/>
      <c r="K1396" s="240"/>
      <c r="L1396" s="240"/>
      <c r="M1396" s="240"/>
      <c r="N1396" s="240"/>
      <c r="O1396" s="240"/>
      <c r="P1396" s="240"/>
    </row>
    <row r="1397" spans="1:16" s="268" customFormat="1">
      <c r="A1397" s="267"/>
      <c r="B1397" s="240"/>
      <c r="C1397" s="240"/>
      <c r="G1397" s="240"/>
      <c r="H1397" s="240"/>
      <c r="I1397" s="240"/>
      <c r="J1397" s="240"/>
      <c r="K1397" s="240"/>
      <c r="L1397" s="240"/>
      <c r="M1397" s="240"/>
      <c r="N1397" s="240"/>
      <c r="O1397" s="240"/>
      <c r="P1397" s="240"/>
    </row>
    <row r="1398" spans="1:16" s="268" customFormat="1">
      <c r="A1398" s="267"/>
      <c r="B1398" s="240"/>
      <c r="C1398" s="240"/>
      <c r="G1398" s="240"/>
      <c r="H1398" s="240"/>
      <c r="I1398" s="240"/>
      <c r="J1398" s="240"/>
      <c r="K1398" s="240"/>
      <c r="L1398" s="240"/>
      <c r="M1398" s="240"/>
      <c r="N1398" s="240"/>
      <c r="O1398" s="240"/>
      <c r="P1398" s="240"/>
    </row>
    <row r="1399" spans="1:16" s="268" customFormat="1">
      <c r="A1399" s="267"/>
      <c r="B1399" s="240"/>
      <c r="C1399" s="240"/>
      <c r="G1399" s="240"/>
      <c r="H1399" s="240"/>
      <c r="I1399" s="240"/>
      <c r="J1399" s="240"/>
      <c r="K1399" s="240"/>
      <c r="L1399" s="240"/>
      <c r="M1399" s="240"/>
      <c r="N1399" s="240"/>
      <c r="O1399" s="240"/>
      <c r="P1399" s="240"/>
    </row>
    <row r="1400" spans="1:16" s="268" customFormat="1">
      <c r="A1400" s="267"/>
      <c r="B1400" s="240"/>
      <c r="C1400" s="240"/>
      <c r="G1400" s="240"/>
      <c r="H1400" s="240"/>
      <c r="I1400" s="240"/>
      <c r="J1400" s="240"/>
      <c r="K1400" s="240"/>
      <c r="L1400" s="240"/>
      <c r="M1400" s="240"/>
      <c r="N1400" s="240"/>
      <c r="O1400" s="240"/>
      <c r="P1400" s="240"/>
    </row>
    <row r="1401" spans="1:16" s="268" customFormat="1">
      <c r="A1401" s="267"/>
      <c r="B1401" s="240"/>
      <c r="C1401" s="240"/>
      <c r="G1401" s="240"/>
      <c r="H1401" s="240"/>
      <c r="I1401" s="240"/>
      <c r="J1401" s="240"/>
      <c r="K1401" s="240"/>
      <c r="L1401" s="240"/>
      <c r="M1401" s="240"/>
      <c r="N1401" s="240"/>
      <c r="O1401" s="240"/>
      <c r="P1401" s="240"/>
    </row>
    <row r="1402" spans="1:16" s="268" customFormat="1">
      <c r="A1402" s="267"/>
      <c r="B1402" s="240"/>
      <c r="C1402" s="240"/>
      <c r="G1402" s="240"/>
      <c r="H1402" s="240"/>
      <c r="I1402" s="240"/>
      <c r="J1402" s="240"/>
      <c r="K1402" s="240"/>
      <c r="L1402" s="240"/>
      <c r="M1402" s="240"/>
      <c r="N1402" s="240"/>
      <c r="O1402" s="240"/>
      <c r="P1402" s="240"/>
    </row>
    <row r="1403" spans="1:16" s="268" customFormat="1">
      <c r="A1403" s="267"/>
      <c r="B1403" s="240"/>
      <c r="C1403" s="240"/>
      <c r="G1403" s="240"/>
      <c r="H1403" s="240"/>
      <c r="I1403" s="240"/>
      <c r="J1403" s="240"/>
      <c r="K1403" s="240"/>
      <c r="L1403" s="240"/>
      <c r="M1403" s="240"/>
      <c r="N1403" s="240"/>
      <c r="O1403" s="240"/>
      <c r="P1403" s="240"/>
    </row>
    <row r="1404" spans="1:16" s="268" customFormat="1">
      <c r="A1404" s="267"/>
      <c r="B1404" s="240"/>
      <c r="C1404" s="240"/>
      <c r="G1404" s="240"/>
      <c r="H1404" s="240"/>
      <c r="I1404" s="240"/>
      <c r="J1404" s="240"/>
      <c r="K1404" s="240"/>
      <c r="L1404" s="240"/>
      <c r="M1404" s="240"/>
      <c r="N1404" s="240"/>
      <c r="O1404" s="240"/>
      <c r="P1404" s="240"/>
    </row>
    <row r="1405" spans="1:16" s="268" customFormat="1">
      <c r="A1405" s="267"/>
      <c r="B1405" s="240"/>
      <c r="C1405" s="240"/>
      <c r="G1405" s="240"/>
      <c r="H1405" s="240"/>
      <c r="I1405" s="240"/>
      <c r="J1405" s="240"/>
      <c r="K1405" s="240"/>
      <c r="L1405" s="240"/>
      <c r="M1405" s="240"/>
      <c r="N1405" s="240"/>
      <c r="O1405" s="240"/>
      <c r="P1405" s="240"/>
    </row>
    <row r="1406" spans="1:16" s="268" customFormat="1">
      <c r="A1406" s="267"/>
      <c r="B1406" s="240"/>
      <c r="C1406" s="240"/>
      <c r="G1406" s="240"/>
      <c r="H1406" s="240"/>
      <c r="I1406" s="240"/>
      <c r="J1406" s="240"/>
      <c r="K1406" s="240"/>
      <c r="L1406" s="240"/>
      <c r="M1406" s="240"/>
      <c r="N1406" s="240"/>
      <c r="O1406" s="240"/>
      <c r="P1406" s="240"/>
    </row>
    <row r="1407" spans="1:16" s="268" customFormat="1">
      <c r="A1407" s="267"/>
      <c r="B1407" s="240"/>
      <c r="C1407" s="240"/>
      <c r="G1407" s="240"/>
      <c r="H1407" s="240"/>
      <c r="I1407" s="240"/>
      <c r="J1407" s="240"/>
      <c r="K1407" s="240"/>
      <c r="L1407" s="240"/>
      <c r="M1407" s="240"/>
      <c r="N1407" s="240"/>
      <c r="O1407" s="240"/>
      <c r="P1407" s="240"/>
    </row>
    <row r="1408" spans="1:16" s="268" customFormat="1">
      <c r="A1408" s="267"/>
      <c r="B1408" s="240"/>
      <c r="C1408" s="240"/>
      <c r="G1408" s="240"/>
      <c r="H1408" s="240"/>
      <c r="I1408" s="240"/>
      <c r="J1408" s="240"/>
      <c r="K1408" s="240"/>
      <c r="L1408" s="240"/>
      <c r="M1408" s="240"/>
      <c r="N1408" s="240"/>
      <c r="O1408" s="240"/>
      <c r="P1408" s="240"/>
    </row>
    <row r="1409" spans="1:16" s="268" customFormat="1">
      <c r="A1409" s="267"/>
      <c r="B1409" s="240"/>
      <c r="C1409" s="240"/>
      <c r="G1409" s="240"/>
      <c r="H1409" s="240"/>
      <c r="I1409" s="240"/>
      <c r="J1409" s="240"/>
      <c r="K1409" s="240"/>
      <c r="L1409" s="240"/>
      <c r="M1409" s="240"/>
      <c r="N1409" s="240"/>
      <c r="O1409" s="240"/>
      <c r="P1409" s="240"/>
    </row>
    <row r="1410" spans="1:16" s="268" customFormat="1">
      <c r="A1410" s="267"/>
      <c r="B1410" s="240"/>
      <c r="C1410" s="240"/>
      <c r="G1410" s="240"/>
      <c r="H1410" s="240"/>
      <c r="I1410" s="240"/>
      <c r="J1410" s="240"/>
      <c r="K1410" s="240"/>
      <c r="L1410" s="240"/>
      <c r="M1410" s="240"/>
      <c r="N1410" s="240"/>
      <c r="O1410" s="240"/>
      <c r="P1410" s="240"/>
    </row>
    <row r="1411" spans="1:16" s="268" customFormat="1">
      <c r="A1411" s="267"/>
      <c r="B1411" s="240"/>
      <c r="C1411" s="240"/>
      <c r="G1411" s="240"/>
      <c r="H1411" s="240"/>
      <c r="I1411" s="240"/>
      <c r="J1411" s="240"/>
      <c r="K1411" s="240"/>
      <c r="L1411" s="240"/>
      <c r="M1411" s="240"/>
      <c r="N1411" s="240"/>
      <c r="O1411" s="240"/>
      <c r="P1411" s="240"/>
    </row>
    <row r="1412" spans="1:16" s="268" customFormat="1">
      <c r="A1412" s="267"/>
      <c r="B1412" s="240"/>
      <c r="C1412" s="240"/>
      <c r="G1412" s="240"/>
      <c r="H1412" s="240"/>
      <c r="I1412" s="240"/>
      <c r="J1412" s="240"/>
      <c r="K1412" s="240"/>
      <c r="L1412" s="240"/>
      <c r="M1412" s="240"/>
      <c r="N1412" s="240"/>
      <c r="O1412" s="240"/>
      <c r="P1412" s="240"/>
    </row>
    <row r="1413" spans="1:16" s="268" customFormat="1">
      <c r="A1413" s="267"/>
      <c r="B1413" s="240"/>
      <c r="C1413" s="240"/>
      <c r="G1413" s="240"/>
      <c r="H1413" s="240"/>
      <c r="I1413" s="240"/>
      <c r="J1413" s="240"/>
      <c r="K1413" s="240"/>
      <c r="L1413" s="240"/>
      <c r="M1413" s="240"/>
      <c r="N1413" s="240"/>
      <c r="O1413" s="240"/>
      <c r="P1413" s="240"/>
    </row>
    <row r="1414" spans="1:16" s="268" customFormat="1">
      <c r="A1414" s="267"/>
      <c r="B1414" s="240"/>
      <c r="C1414" s="240"/>
      <c r="G1414" s="240"/>
      <c r="H1414" s="240"/>
      <c r="I1414" s="240"/>
      <c r="J1414" s="240"/>
      <c r="K1414" s="240"/>
      <c r="L1414" s="240"/>
      <c r="M1414" s="240"/>
      <c r="N1414" s="240"/>
      <c r="O1414" s="240"/>
      <c r="P1414" s="240"/>
    </row>
    <row r="1415" spans="1:16" s="268" customFormat="1">
      <c r="A1415" s="267"/>
      <c r="B1415" s="240"/>
      <c r="C1415" s="240"/>
      <c r="G1415" s="240"/>
      <c r="H1415" s="240"/>
      <c r="I1415" s="240"/>
      <c r="J1415" s="240"/>
      <c r="K1415" s="240"/>
      <c r="L1415" s="240"/>
      <c r="M1415" s="240"/>
      <c r="N1415" s="240"/>
      <c r="O1415" s="240"/>
      <c r="P1415" s="240"/>
    </row>
    <row r="1416" spans="1:16" s="268" customFormat="1">
      <c r="A1416" s="267"/>
      <c r="B1416" s="240"/>
      <c r="C1416" s="240"/>
      <c r="G1416" s="240"/>
      <c r="H1416" s="240"/>
      <c r="I1416" s="240"/>
      <c r="J1416" s="240"/>
      <c r="K1416" s="240"/>
      <c r="L1416" s="240"/>
      <c r="M1416" s="240"/>
      <c r="N1416" s="240"/>
      <c r="O1416" s="240"/>
      <c r="P1416" s="240"/>
    </row>
    <row r="1417" spans="1:16" s="268" customFormat="1">
      <c r="A1417" s="267"/>
      <c r="B1417" s="240"/>
      <c r="C1417" s="240"/>
      <c r="G1417" s="240"/>
      <c r="H1417" s="240"/>
      <c r="I1417" s="240"/>
      <c r="J1417" s="240"/>
      <c r="K1417" s="240"/>
      <c r="L1417" s="240"/>
      <c r="M1417" s="240"/>
      <c r="N1417" s="240"/>
      <c r="O1417" s="240"/>
      <c r="P1417" s="240"/>
    </row>
    <row r="1418" spans="1:16" s="268" customFormat="1">
      <c r="A1418" s="267"/>
      <c r="B1418" s="240"/>
      <c r="C1418" s="240"/>
      <c r="G1418" s="240"/>
      <c r="H1418" s="240"/>
      <c r="I1418" s="240"/>
      <c r="J1418" s="240"/>
      <c r="K1418" s="240"/>
      <c r="L1418" s="240"/>
      <c r="M1418" s="240"/>
      <c r="N1418" s="240"/>
      <c r="O1418" s="240"/>
      <c r="P1418" s="240"/>
    </row>
    <row r="1419" spans="1:16" s="268" customFormat="1">
      <c r="A1419" s="267"/>
      <c r="B1419" s="240"/>
      <c r="C1419" s="240"/>
      <c r="G1419" s="240"/>
      <c r="H1419" s="240"/>
      <c r="I1419" s="240"/>
      <c r="J1419" s="240"/>
      <c r="K1419" s="240"/>
      <c r="L1419" s="240"/>
      <c r="M1419" s="240"/>
      <c r="N1419" s="240"/>
      <c r="O1419" s="240"/>
      <c r="P1419" s="240"/>
    </row>
    <row r="1420" spans="1:16" s="268" customFormat="1">
      <c r="A1420" s="267"/>
      <c r="B1420" s="240"/>
      <c r="C1420" s="240"/>
      <c r="G1420" s="240"/>
      <c r="H1420" s="240"/>
      <c r="I1420" s="240"/>
      <c r="J1420" s="240"/>
      <c r="K1420" s="240"/>
      <c r="L1420" s="240"/>
      <c r="M1420" s="240"/>
      <c r="N1420" s="240"/>
      <c r="O1420" s="240"/>
      <c r="P1420" s="240"/>
    </row>
    <row r="1421" spans="1:16" s="268" customFormat="1">
      <c r="A1421" s="267"/>
      <c r="B1421" s="240"/>
      <c r="C1421" s="240"/>
      <c r="G1421" s="240"/>
      <c r="H1421" s="240"/>
      <c r="I1421" s="240"/>
      <c r="J1421" s="240"/>
      <c r="K1421" s="240"/>
      <c r="L1421" s="240"/>
      <c r="M1421" s="240"/>
      <c r="N1421" s="240"/>
      <c r="O1421" s="240"/>
      <c r="P1421" s="240"/>
    </row>
    <row r="1422" spans="1:16" s="268" customFormat="1">
      <c r="A1422" s="267"/>
      <c r="B1422" s="240"/>
      <c r="C1422" s="240"/>
      <c r="G1422" s="240"/>
      <c r="H1422" s="240"/>
      <c r="I1422" s="240"/>
      <c r="J1422" s="240"/>
      <c r="K1422" s="240"/>
      <c r="L1422" s="240"/>
      <c r="M1422" s="240"/>
      <c r="N1422" s="240"/>
      <c r="O1422" s="240"/>
      <c r="P1422" s="240"/>
    </row>
    <row r="1423" spans="1:16" s="268" customFormat="1">
      <c r="A1423" s="267"/>
      <c r="B1423" s="240"/>
      <c r="C1423" s="240"/>
      <c r="G1423" s="240"/>
      <c r="H1423" s="240"/>
      <c r="I1423" s="240"/>
      <c r="J1423" s="240"/>
      <c r="K1423" s="240"/>
      <c r="L1423" s="240"/>
      <c r="M1423" s="240"/>
      <c r="N1423" s="240"/>
      <c r="O1423" s="240"/>
      <c r="P1423" s="240"/>
    </row>
    <row r="1424" spans="1:16" s="268" customFormat="1">
      <c r="A1424" s="267"/>
      <c r="B1424" s="240"/>
      <c r="C1424" s="240"/>
      <c r="G1424" s="240"/>
      <c r="H1424" s="240"/>
      <c r="I1424" s="240"/>
      <c r="J1424" s="240"/>
      <c r="K1424" s="240"/>
      <c r="L1424" s="240"/>
      <c r="M1424" s="240"/>
      <c r="N1424" s="240"/>
      <c r="O1424" s="240"/>
      <c r="P1424" s="240"/>
    </row>
    <row r="1425" spans="1:16" s="268" customFormat="1">
      <c r="A1425" s="267"/>
      <c r="B1425" s="240"/>
      <c r="C1425" s="240"/>
      <c r="G1425" s="240"/>
      <c r="H1425" s="240"/>
      <c r="I1425" s="240"/>
      <c r="J1425" s="240"/>
      <c r="K1425" s="240"/>
      <c r="L1425" s="240"/>
      <c r="M1425" s="240"/>
      <c r="N1425" s="240"/>
      <c r="O1425" s="240"/>
      <c r="P1425" s="240"/>
    </row>
    <row r="1426" spans="1:16" s="268" customFormat="1">
      <c r="A1426" s="267"/>
      <c r="B1426" s="240"/>
      <c r="C1426" s="240"/>
      <c r="G1426" s="240"/>
      <c r="H1426" s="240"/>
      <c r="I1426" s="240"/>
      <c r="J1426" s="240"/>
      <c r="K1426" s="240"/>
      <c r="L1426" s="240"/>
      <c r="M1426" s="240"/>
      <c r="N1426" s="240"/>
      <c r="O1426" s="240"/>
      <c r="P1426" s="240"/>
    </row>
    <row r="1427" spans="1:16" s="268" customFormat="1">
      <c r="A1427" s="267"/>
      <c r="B1427" s="240"/>
      <c r="C1427" s="240"/>
      <c r="G1427" s="240"/>
      <c r="H1427" s="240"/>
      <c r="I1427" s="240"/>
      <c r="J1427" s="240"/>
      <c r="K1427" s="240"/>
      <c r="L1427" s="240"/>
      <c r="M1427" s="240"/>
      <c r="N1427" s="240"/>
      <c r="O1427" s="240"/>
      <c r="P1427" s="240"/>
    </row>
    <row r="1428" spans="1:16" s="268" customFormat="1">
      <c r="A1428" s="267"/>
      <c r="B1428" s="240"/>
      <c r="C1428" s="240"/>
      <c r="G1428" s="240"/>
      <c r="H1428" s="240"/>
      <c r="I1428" s="240"/>
      <c r="J1428" s="240"/>
      <c r="K1428" s="240"/>
      <c r="L1428" s="240"/>
      <c r="M1428" s="240"/>
      <c r="N1428" s="240"/>
      <c r="O1428" s="240"/>
      <c r="P1428" s="240"/>
    </row>
    <row r="1429" spans="1:16" s="268" customFormat="1">
      <c r="A1429" s="267"/>
      <c r="B1429" s="240"/>
      <c r="C1429" s="240"/>
      <c r="G1429" s="240"/>
      <c r="H1429" s="240"/>
      <c r="I1429" s="240"/>
      <c r="J1429" s="240"/>
      <c r="K1429" s="240"/>
      <c r="L1429" s="240"/>
      <c r="M1429" s="240"/>
      <c r="N1429" s="240"/>
      <c r="O1429" s="240"/>
      <c r="P1429" s="240"/>
    </row>
    <row r="1430" spans="1:16" s="268" customFormat="1">
      <c r="A1430" s="267"/>
      <c r="B1430" s="240"/>
      <c r="C1430" s="240"/>
      <c r="G1430" s="240"/>
      <c r="H1430" s="240"/>
      <c r="I1430" s="240"/>
      <c r="J1430" s="240"/>
      <c r="K1430" s="240"/>
      <c r="L1430" s="240"/>
      <c r="M1430" s="240"/>
      <c r="N1430" s="240"/>
      <c r="O1430" s="240"/>
      <c r="P1430" s="240"/>
    </row>
    <row r="1431" spans="1:16" s="268" customFormat="1">
      <c r="A1431" s="267"/>
      <c r="B1431" s="240"/>
      <c r="C1431" s="240"/>
      <c r="G1431" s="240"/>
      <c r="H1431" s="240"/>
      <c r="I1431" s="240"/>
      <c r="J1431" s="240"/>
      <c r="K1431" s="240"/>
      <c r="L1431" s="240"/>
      <c r="M1431" s="240"/>
      <c r="N1431" s="240"/>
      <c r="O1431" s="240"/>
      <c r="P1431" s="240"/>
    </row>
    <row r="1432" spans="1:16" s="268" customFormat="1">
      <c r="A1432" s="267"/>
      <c r="B1432" s="240"/>
      <c r="C1432" s="240"/>
      <c r="G1432" s="240"/>
      <c r="H1432" s="240"/>
      <c r="I1432" s="240"/>
      <c r="J1432" s="240"/>
      <c r="K1432" s="240"/>
      <c r="L1432" s="240"/>
      <c r="M1432" s="240"/>
      <c r="N1432" s="240"/>
      <c r="O1432" s="240"/>
      <c r="P1432" s="240"/>
    </row>
    <row r="1433" spans="1:16" s="268" customFormat="1">
      <c r="A1433" s="267"/>
      <c r="B1433" s="240"/>
      <c r="C1433" s="240"/>
      <c r="G1433" s="240"/>
      <c r="H1433" s="240"/>
      <c r="I1433" s="240"/>
      <c r="J1433" s="240"/>
      <c r="K1433" s="240"/>
      <c r="L1433" s="240"/>
      <c r="M1433" s="240"/>
      <c r="N1433" s="240"/>
      <c r="O1433" s="240"/>
      <c r="P1433" s="240"/>
    </row>
    <row r="1434" spans="1:16" s="268" customFormat="1">
      <c r="A1434" s="267"/>
      <c r="B1434" s="240"/>
      <c r="C1434" s="240"/>
      <c r="G1434" s="240"/>
      <c r="H1434" s="240"/>
      <c r="I1434" s="240"/>
      <c r="J1434" s="240"/>
      <c r="K1434" s="240"/>
      <c r="L1434" s="240"/>
      <c r="M1434" s="240"/>
      <c r="N1434" s="240"/>
      <c r="O1434" s="240"/>
      <c r="P1434" s="240"/>
    </row>
    <row r="1435" spans="1:16" s="268" customFormat="1">
      <c r="A1435" s="267"/>
      <c r="B1435" s="240"/>
      <c r="C1435" s="240"/>
      <c r="G1435" s="240"/>
      <c r="H1435" s="240"/>
      <c r="I1435" s="240"/>
      <c r="J1435" s="240"/>
      <c r="K1435" s="240"/>
      <c r="L1435" s="240"/>
      <c r="M1435" s="240"/>
      <c r="N1435" s="240"/>
      <c r="O1435" s="240"/>
      <c r="P1435" s="240"/>
    </row>
    <row r="1436" spans="1:16" s="268" customFormat="1">
      <c r="A1436" s="267"/>
      <c r="B1436" s="240"/>
      <c r="C1436" s="240"/>
      <c r="G1436" s="240"/>
      <c r="H1436" s="240"/>
      <c r="I1436" s="240"/>
      <c r="J1436" s="240"/>
      <c r="K1436" s="240"/>
      <c r="L1436" s="240"/>
      <c r="M1436" s="240"/>
      <c r="N1436" s="240"/>
      <c r="O1436" s="240"/>
      <c r="P1436" s="240"/>
    </row>
    <row r="1437" spans="1:16" s="268" customFormat="1">
      <c r="A1437" s="267"/>
      <c r="B1437" s="240"/>
      <c r="C1437" s="240"/>
      <c r="G1437" s="240"/>
      <c r="H1437" s="240"/>
      <c r="I1437" s="240"/>
      <c r="J1437" s="240"/>
      <c r="K1437" s="240"/>
      <c r="L1437" s="240"/>
      <c r="M1437" s="240"/>
      <c r="N1437" s="240"/>
      <c r="O1437" s="240"/>
      <c r="P1437" s="240"/>
    </row>
    <row r="1438" spans="1:16" s="268" customFormat="1">
      <c r="A1438" s="267"/>
      <c r="B1438" s="240"/>
      <c r="C1438" s="240"/>
      <c r="G1438" s="240"/>
      <c r="H1438" s="240"/>
      <c r="I1438" s="240"/>
      <c r="J1438" s="240"/>
      <c r="K1438" s="240"/>
      <c r="L1438" s="240"/>
      <c r="M1438" s="240"/>
      <c r="N1438" s="240"/>
      <c r="O1438" s="240"/>
      <c r="P1438" s="240"/>
    </row>
    <row r="1439" spans="1:16" s="268" customFormat="1">
      <c r="A1439" s="267"/>
      <c r="B1439" s="240"/>
      <c r="C1439" s="240"/>
      <c r="G1439" s="240"/>
      <c r="H1439" s="240"/>
      <c r="I1439" s="240"/>
      <c r="J1439" s="240"/>
      <c r="K1439" s="240"/>
      <c r="L1439" s="240"/>
      <c r="M1439" s="240"/>
      <c r="N1439" s="240"/>
      <c r="O1439" s="240"/>
      <c r="P1439" s="240"/>
    </row>
    <row r="1440" spans="1:16" s="268" customFormat="1">
      <c r="A1440" s="267"/>
      <c r="B1440" s="240"/>
      <c r="C1440" s="240"/>
      <c r="G1440" s="240"/>
      <c r="H1440" s="240"/>
      <c r="I1440" s="240"/>
      <c r="J1440" s="240"/>
      <c r="K1440" s="240"/>
      <c r="L1440" s="240"/>
      <c r="M1440" s="240"/>
      <c r="N1440" s="240"/>
      <c r="O1440" s="240"/>
      <c r="P1440" s="240"/>
    </row>
    <row r="1441" spans="1:16" s="268" customFormat="1">
      <c r="A1441" s="267"/>
      <c r="B1441" s="240"/>
      <c r="C1441" s="240"/>
      <c r="G1441" s="240"/>
      <c r="H1441" s="240"/>
      <c r="I1441" s="240"/>
      <c r="J1441" s="240"/>
      <c r="K1441" s="240"/>
      <c r="L1441" s="240"/>
      <c r="M1441" s="240"/>
      <c r="N1441" s="240"/>
      <c r="O1441" s="240"/>
      <c r="P1441" s="240"/>
    </row>
    <row r="1442" spans="1:16" s="268" customFormat="1">
      <c r="A1442" s="267"/>
      <c r="B1442" s="240"/>
      <c r="C1442" s="240"/>
      <c r="G1442" s="240"/>
      <c r="H1442" s="240"/>
      <c r="I1442" s="240"/>
      <c r="J1442" s="240"/>
      <c r="K1442" s="240"/>
      <c r="L1442" s="240"/>
      <c r="M1442" s="240"/>
      <c r="N1442" s="240"/>
      <c r="O1442" s="240"/>
      <c r="P1442" s="240"/>
    </row>
    <row r="1443" spans="1:16" s="268" customFormat="1">
      <c r="A1443" s="267"/>
      <c r="B1443" s="240"/>
      <c r="C1443" s="240"/>
      <c r="G1443" s="240"/>
      <c r="H1443" s="240"/>
      <c r="I1443" s="240"/>
      <c r="J1443" s="240"/>
      <c r="K1443" s="240"/>
      <c r="L1443" s="240"/>
      <c r="M1443" s="240"/>
      <c r="N1443" s="240"/>
      <c r="O1443" s="240"/>
      <c r="P1443" s="240"/>
    </row>
    <row r="1444" spans="1:16" s="268" customFormat="1">
      <c r="A1444" s="267"/>
      <c r="B1444" s="240"/>
      <c r="C1444" s="240"/>
      <c r="G1444" s="240"/>
      <c r="H1444" s="240"/>
      <c r="I1444" s="240"/>
      <c r="J1444" s="240"/>
      <c r="K1444" s="240"/>
      <c r="L1444" s="240"/>
      <c r="M1444" s="240"/>
      <c r="N1444" s="240"/>
      <c r="O1444" s="240"/>
      <c r="P1444" s="240"/>
    </row>
    <row r="1445" spans="1:16" s="268" customFormat="1">
      <c r="A1445" s="267"/>
      <c r="B1445" s="240"/>
      <c r="C1445" s="240"/>
      <c r="G1445" s="240"/>
      <c r="H1445" s="240"/>
      <c r="I1445" s="240"/>
      <c r="J1445" s="240"/>
      <c r="K1445" s="240"/>
      <c r="L1445" s="240"/>
      <c r="M1445" s="240"/>
      <c r="N1445" s="240"/>
      <c r="O1445" s="240"/>
      <c r="P1445" s="240"/>
    </row>
    <row r="1446" spans="1:16" s="268" customFormat="1">
      <c r="A1446" s="267"/>
      <c r="B1446" s="240"/>
      <c r="C1446" s="240"/>
      <c r="G1446" s="240"/>
      <c r="H1446" s="240"/>
      <c r="I1446" s="240"/>
      <c r="J1446" s="240"/>
      <c r="K1446" s="240"/>
      <c r="L1446" s="240"/>
      <c r="M1446" s="240"/>
      <c r="N1446" s="240"/>
      <c r="O1446" s="240"/>
      <c r="P1446" s="240"/>
    </row>
    <row r="1447" spans="1:16" s="268" customFormat="1">
      <c r="A1447" s="267"/>
      <c r="B1447" s="240"/>
      <c r="C1447" s="240"/>
      <c r="G1447" s="240"/>
      <c r="H1447" s="240"/>
      <c r="I1447" s="240"/>
      <c r="J1447" s="240"/>
      <c r="K1447" s="240"/>
      <c r="L1447" s="240"/>
      <c r="M1447" s="240"/>
      <c r="N1447" s="240"/>
      <c r="O1447" s="240"/>
      <c r="P1447" s="240"/>
    </row>
    <row r="1448" spans="1:16" s="268" customFormat="1">
      <c r="A1448" s="267"/>
      <c r="B1448" s="240"/>
      <c r="C1448" s="240"/>
      <c r="G1448" s="240"/>
      <c r="H1448" s="240"/>
      <c r="I1448" s="240"/>
      <c r="J1448" s="240"/>
      <c r="K1448" s="240"/>
      <c r="L1448" s="240"/>
      <c r="M1448" s="240"/>
      <c r="N1448" s="240"/>
      <c r="O1448" s="240"/>
      <c r="P1448" s="240"/>
    </row>
    <row r="1449" spans="1:16" s="268" customFormat="1">
      <c r="A1449" s="267"/>
      <c r="B1449" s="240"/>
      <c r="C1449" s="240"/>
      <c r="G1449" s="240"/>
      <c r="H1449" s="240"/>
      <c r="I1449" s="240"/>
      <c r="J1449" s="240"/>
      <c r="K1449" s="240"/>
      <c r="L1449" s="240"/>
      <c r="M1449" s="240"/>
      <c r="N1449" s="240"/>
      <c r="O1449" s="240"/>
      <c r="P1449" s="240"/>
    </row>
    <row r="1450" spans="1:16" s="268" customFormat="1">
      <c r="A1450" s="267"/>
      <c r="B1450" s="240"/>
      <c r="C1450" s="240"/>
      <c r="G1450" s="240"/>
      <c r="H1450" s="240"/>
      <c r="I1450" s="240"/>
      <c r="J1450" s="240"/>
      <c r="K1450" s="240"/>
      <c r="L1450" s="240"/>
      <c r="M1450" s="240"/>
      <c r="N1450" s="240"/>
      <c r="O1450" s="240"/>
      <c r="P1450" s="240"/>
    </row>
    <row r="1451" spans="1:16" s="268" customFormat="1">
      <c r="A1451" s="267"/>
      <c r="B1451" s="240"/>
      <c r="C1451" s="240"/>
      <c r="G1451" s="240"/>
      <c r="H1451" s="240"/>
      <c r="I1451" s="240"/>
      <c r="J1451" s="240"/>
      <c r="K1451" s="240"/>
      <c r="L1451" s="240"/>
      <c r="M1451" s="240"/>
      <c r="N1451" s="240"/>
      <c r="O1451" s="240"/>
      <c r="P1451" s="240"/>
    </row>
    <row r="1452" spans="1:16" s="268" customFormat="1">
      <c r="A1452" s="267"/>
      <c r="B1452" s="240"/>
      <c r="C1452" s="240"/>
      <c r="G1452" s="240"/>
      <c r="H1452" s="240"/>
      <c r="I1452" s="240"/>
      <c r="J1452" s="240"/>
      <c r="K1452" s="240"/>
      <c r="L1452" s="240"/>
      <c r="M1452" s="240"/>
      <c r="N1452" s="240"/>
      <c r="O1452" s="240"/>
      <c r="P1452" s="240"/>
    </row>
    <row r="1453" spans="1:16" s="268" customFormat="1">
      <c r="A1453" s="267"/>
      <c r="B1453" s="240"/>
      <c r="C1453" s="240"/>
      <c r="G1453" s="240"/>
      <c r="H1453" s="240"/>
      <c r="I1453" s="240"/>
      <c r="J1453" s="240"/>
      <c r="K1453" s="240"/>
      <c r="L1453" s="240"/>
      <c r="M1453" s="240"/>
      <c r="N1453" s="240"/>
      <c r="O1453" s="240"/>
      <c r="P1453" s="240"/>
    </row>
    <row r="1454" spans="1:16" s="268" customFormat="1">
      <c r="A1454" s="267"/>
      <c r="B1454" s="240"/>
      <c r="C1454" s="240"/>
      <c r="G1454" s="240"/>
      <c r="H1454" s="240"/>
      <c r="I1454" s="240"/>
      <c r="J1454" s="240"/>
      <c r="K1454" s="240"/>
      <c r="L1454" s="240"/>
      <c r="M1454" s="240"/>
      <c r="N1454" s="240"/>
      <c r="O1454" s="240"/>
      <c r="P1454" s="240"/>
    </row>
    <row r="1455" spans="1:16" s="268" customFormat="1">
      <c r="A1455" s="267"/>
      <c r="B1455" s="240"/>
      <c r="C1455" s="240"/>
      <c r="G1455" s="240"/>
      <c r="H1455" s="240"/>
      <c r="I1455" s="240"/>
      <c r="J1455" s="240"/>
      <c r="K1455" s="240"/>
      <c r="L1455" s="240"/>
      <c r="M1455" s="240"/>
      <c r="N1455" s="240"/>
      <c r="O1455" s="240"/>
      <c r="P1455" s="240"/>
    </row>
    <row r="1456" spans="1:16" s="268" customFormat="1">
      <c r="A1456" s="267"/>
      <c r="B1456" s="240"/>
      <c r="C1456" s="240"/>
      <c r="G1456" s="240"/>
      <c r="H1456" s="240"/>
      <c r="I1456" s="240"/>
      <c r="J1456" s="240"/>
      <c r="K1456" s="240"/>
      <c r="L1456" s="240"/>
      <c r="M1456" s="240"/>
      <c r="N1456" s="240"/>
      <c r="O1456" s="240"/>
      <c r="P1456" s="240"/>
    </row>
    <row r="1457" spans="1:16" s="268" customFormat="1">
      <c r="A1457" s="267"/>
      <c r="B1457" s="240"/>
      <c r="C1457" s="240"/>
      <c r="G1457" s="240"/>
      <c r="H1457" s="240"/>
      <c r="I1457" s="240"/>
      <c r="J1457" s="240"/>
      <c r="K1457" s="240"/>
      <c r="L1457" s="240"/>
      <c r="M1457" s="240"/>
      <c r="N1457" s="240"/>
      <c r="O1457" s="240"/>
      <c r="P1457" s="240"/>
    </row>
    <row r="1458" spans="1:16" s="268" customFormat="1">
      <c r="A1458" s="267"/>
      <c r="B1458" s="240"/>
      <c r="C1458" s="240"/>
      <c r="G1458" s="240"/>
      <c r="H1458" s="240"/>
      <c r="I1458" s="240"/>
      <c r="J1458" s="240"/>
      <c r="K1458" s="240"/>
      <c r="L1458" s="240"/>
      <c r="M1458" s="240"/>
      <c r="N1458" s="240"/>
      <c r="O1458" s="240"/>
      <c r="P1458" s="240"/>
    </row>
    <row r="1459" spans="1:16" s="268" customFormat="1">
      <c r="A1459" s="267"/>
      <c r="B1459" s="240"/>
      <c r="C1459" s="240"/>
      <c r="G1459" s="240"/>
      <c r="H1459" s="240"/>
      <c r="I1459" s="240"/>
      <c r="J1459" s="240"/>
      <c r="K1459" s="240"/>
      <c r="L1459" s="240"/>
      <c r="M1459" s="240"/>
      <c r="N1459" s="240"/>
      <c r="O1459" s="240"/>
      <c r="P1459" s="240"/>
    </row>
    <row r="1460" spans="1:16" s="268" customFormat="1">
      <c r="A1460" s="267"/>
      <c r="B1460" s="240"/>
      <c r="C1460" s="240"/>
      <c r="G1460" s="240"/>
      <c r="H1460" s="240"/>
      <c r="I1460" s="240"/>
      <c r="J1460" s="240"/>
      <c r="K1460" s="240"/>
      <c r="L1460" s="240"/>
      <c r="M1460" s="240"/>
      <c r="N1460" s="240"/>
      <c r="O1460" s="240"/>
      <c r="P1460" s="240"/>
    </row>
    <row r="1461" spans="1:16" s="268" customFormat="1">
      <c r="A1461" s="267"/>
      <c r="B1461" s="240"/>
      <c r="C1461" s="240"/>
      <c r="G1461" s="240"/>
      <c r="H1461" s="240"/>
      <c r="I1461" s="240"/>
      <c r="J1461" s="240"/>
      <c r="K1461" s="240"/>
      <c r="L1461" s="240"/>
      <c r="M1461" s="240"/>
      <c r="N1461" s="240"/>
      <c r="O1461" s="240"/>
      <c r="P1461" s="240"/>
    </row>
    <row r="1462" spans="1:16" s="268" customFormat="1">
      <c r="A1462" s="267"/>
      <c r="B1462" s="240"/>
      <c r="C1462" s="240"/>
      <c r="G1462" s="240"/>
      <c r="H1462" s="240"/>
      <c r="I1462" s="240"/>
      <c r="J1462" s="240"/>
      <c r="K1462" s="240"/>
      <c r="L1462" s="240"/>
      <c r="M1462" s="240"/>
      <c r="N1462" s="240"/>
      <c r="O1462" s="240"/>
      <c r="P1462" s="240"/>
    </row>
    <row r="1463" spans="1:16" s="268" customFormat="1">
      <c r="A1463" s="267"/>
      <c r="B1463" s="240"/>
      <c r="C1463" s="240"/>
      <c r="G1463" s="240"/>
      <c r="H1463" s="240"/>
      <c r="I1463" s="240"/>
      <c r="J1463" s="240"/>
      <c r="K1463" s="240"/>
      <c r="L1463" s="240"/>
      <c r="M1463" s="240"/>
      <c r="N1463" s="240"/>
      <c r="O1463" s="240"/>
      <c r="P1463" s="240"/>
    </row>
    <row r="1464" spans="1:16" s="268" customFormat="1">
      <c r="A1464" s="267"/>
      <c r="B1464" s="240"/>
      <c r="C1464" s="240"/>
      <c r="G1464" s="240"/>
      <c r="H1464" s="240"/>
      <c r="I1464" s="240"/>
      <c r="J1464" s="240"/>
      <c r="K1464" s="240"/>
      <c r="L1464" s="240"/>
      <c r="M1464" s="240"/>
      <c r="N1464" s="240"/>
      <c r="O1464" s="240"/>
      <c r="P1464" s="240"/>
    </row>
    <row r="1465" spans="1:16" s="268" customFormat="1">
      <c r="A1465" s="267"/>
      <c r="B1465" s="240"/>
      <c r="C1465" s="240"/>
      <c r="G1465" s="240"/>
      <c r="H1465" s="240"/>
      <c r="I1465" s="240"/>
      <c r="J1465" s="240"/>
      <c r="K1465" s="240"/>
      <c r="L1465" s="240"/>
      <c r="M1465" s="240"/>
      <c r="N1465" s="240"/>
      <c r="O1465" s="240"/>
      <c r="P1465" s="240"/>
    </row>
    <row r="1466" spans="1:16" s="268" customFormat="1">
      <c r="A1466" s="267"/>
      <c r="B1466" s="240"/>
      <c r="C1466" s="240"/>
      <c r="G1466" s="240"/>
      <c r="H1466" s="240"/>
      <c r="I1466" s="240"/>
      <c r="J1466" s="240"/>
      <c r="K1466" s="240"/>
      <c r="L1466" s="240"/>
      <c r="M1466" s="240"/>
      <c r="N1466" s="240"/>
      <c r="O1466" s="240"/>
      <c r="P1466" s="240"/>
    </row>
    <row r="1467" spans="1:16" s="268" customFormat="1">
      <c r="A1467" s="267"/>
      <c r="B1467" s="240"/>
      <c r="C1467" s="240"/>
      <c r="G1467" s="240"/>
      <c r="H1467" s="240"/>
      <c r="I1467" s="240"/>
      <c r="J1467" s="240"/>
      <c r="K1467" s="240"/>
      <c r="L1467" s="240"/>
      <c r="M1467" s="240"/>
      <c r="N1467" s="240"/>
      <c r="O1467" s="240"/>
      <c r="P1467" s="240"/>
    </row>
    <row r="1468" spans="1:16" s="268" customFormat="1">
      <c r="A1468" s="267"/>
      <c r="B1468" s="240"/>
      <c r="C1468" s="240"/>
      <c r="G1468" s="240"/>
      <c r="H1468" s="240"/>
      <c r="I1468" s="240"/>
      <c r="J1468" s="240"/>
      <c r="K1468" s="240"/>
      <c r="L1468" s="240"/>
      <c r="M1468" s="240"/>
      <c r="N1468" s="240"/>
      <c r="O1468" s="240"/>
      <c r="P1468" s="240"/>
    </row>
    <row r="1469" spans="1:16" s="268" customFormat="1">
      <c r="A1469" s="267"/>
      <c r="B1469" s="240"/>
      <c r="C1469" s="240"/>
      <c r="G1469" s="240"/>
      <c r="H1469" s="240"/>
      <c r="I1469" s="240"/>
      <c r="J1469" s="240"/>
      <c r="K1469" s="240"/>
      <c r="L1469" s="240"/>
      <c r="M1469" s="240"/>
      <c r="N1469" s="240"/>
      <c r="O1469" s="240"/>
      <c r="P1469" s="240"/>
    </row>
    <row r="1470" spans="1:16" s="268" customFormat="1">
      <c r="A1470" s="267"/>
      <c r="B1470" s="240"/>
      <c r="C1470" s="240"/>
      <c r="G1470" s="240"/>
      <c r="H1470" s="240"/>
      <c r="I1470" s="240"/>
      <c r="J1470" s="240"/>
      <c r="K1470" s="240"/>
      <c r="L1470" s="240"/>
      <c r="M1470" s="240"/>
      <c r="N1470" s="240"/>
      <c r="O1470" s="240"/>
      <c r="P1470" s="240"/>
    </row>
    <row r="1471" spans="1:16" s="268" customFormat="1">
      <c r="A1471" s="267"/>
      <c r="B1471" s="240"/>
      <c r="C1471" s="240"/>
      <c r="G1471" s="240"/>
      <c r="H1471" s="240"/>
      <c r="I1471" s="240"/>
      <c r="J1471" s="240"/>
      <c r="K1471" s="240"/>
      <c r="L1471" s="240"/>
      <c r="M1471" s="240"/>
      <c r="N1471" s="240"/>
      <c r="O1471" s="240"/>
      <c r="P1471" s="240"/>
    </row>
    <row r="1472" spans="1:16" s="268" customFormat="1">
      <c r="A1472" s="267"/>
      <c r="B1472" s="240"/>
      <c r="C1472" s="240"/>
      <c r="G1472" s="240"/>
      <c r="H1472" s="240"/>
      <c r="I1472" s="240"/>
      <c r="J1472" s="240"/>
      <c r="K1472" s="240"/>
      <c r="L1472" s="240"/>
      <c r="M1472" s="240"/>
      <c r="N1472" s="240"/>
      <c r="O1472" s="240"/>
      <c r="P1472" s="240"/>
    </row>
    <row r="1473" spans="1:16" s="268" customFormat="1">
      <c r="A1473" s="267"/>
      <c r="B1473" s="240"/>
      <c r="C1473" s="240"/>
      <c r="G1473" s="240"/>
      <c r="H1473" s="240"/>
      <c r="I1473" s="240"/>
      <c r="J1473" s="240"/>
      <c r="K1473" s="240"/>
      <c r="L1473" s="240"/>
      <c r="M1473" s="240"/>
      <c r="N1473" s="240"/>
      <c r="O1473" s="240"/>
      <c r="P1473" s="240"/>
    </row>
    <row r="1474" spans="1:16" s="268" customFormat="1">
      <c r="A1474" s="267"/>
      <c r="B1474" s="240"/>
      <c r="C1474" s="240"/>
      <c r="G1474" s="240"/>
      <c r="H1474" s="240"/>
      <c r="I1474" s="240"/>
      <c r="J1474" s="240"/>
      <c r="K1474" s="240"/>
      <c r="L1474" s="240"/>
      <c r="M1474" s="240"/>
      <c r="N1474" s="240"/>
      <c r="O1474" s="240"/>
      <c r="P1474" s="240"/>
    </row>
    <row r="1475" spans="1:16" s="268" customFormat="1">
      <c r="A1475" s="267"/>
      <c r="B1475" s="240"/>
      <c r="C1475" s="240"/>
      <c r="G1475" s="240"/>
      <c r="H1475" s="240"/>
      <c r="I1475" s="240"/>
      <c r="J1475" s="240"/>
      <c r="K1475" s="240"/>
      <c r="L1475" s="240"/>
      <c r="M1475" s="240"/>
      <c r="N1475" s="240"/>
      <c r="O1475" s="240"/>
      <c r="P1475" s="240"/>
    </row>
    <row r="1476" spans="1:16" s="268" customFormat="1">
      <c r="A1476" s="267"/>
      <c r="B1476" s="240"/>
      <c r="C1476" s="240"/>
      <c r="G1476" s="240"/>
      <c r="H1476" s="240"/>
      <c r="I1476" s="240"/>
      <c r="J1476" s="240"/>
      <c r="K1476" s="240"/>
      <c r="L1476" s="240"/>
      <c r="M1476" s="240"/>
      <c r="N1476" s="240"/>
      <c r="O1476" s="240"/>
      <c r="P1476" s="240"/>
    </row>
    <row r="1477" spans="1:16" s="268" customFormat="1">
      <c r="A1477" s="267"/>
      <c r="B1477" s="240"/>
      <c r="C1477" s="240"/>
      <c r="G1477" s="240"/>
      <c r="H1477" s="240"/>
      <c r="I1477" s="240"/>
      <c r="J1477" s="240"/>
      <c r="K1477" s="240"/>
      <c r="L1477" s="240"/>
      <c r="M1477" s="240"/>
      <c r="N1477" s="240"/>
      <c r="O1477" s="240"/>
      <c r="P1477" s="240"/>
    </row>
    <row r="1478" spans="1:16" s="268" customFormat="1">
      <c r="A1478" s="267"/>
      <c r="B1478" s="240"/>
      <c r="C1478" s="240"/>
      <c r="G1478" s="240"/>
      <c r="H1478" s="240"/>
      <c r="I1478" s="240"/>
      <c r="J1478" s="240"/>
      <c r="K1478" s="240"/>
      <c r="L1478" s="240"/>
      <c r="M1478" s="240"/>
      <c r="N1478" s="240"/>
      <c r="O1478" s="240"/>
      <c r="P1478" s="240"/>
    </row>
    <row r="1479" spans="1:16" s="268" customFormat="1">
      <c r="A1479" s="267"/>
      <c r="B1479" s="240"/>
      <c r="C1479" s="240"/>
      <c r="G1479" s="240"/>
      <c r="H1479" s="240"/>
      <c r="I1479" s="240"/>
      <c r="J1479" s="240"/>
      <c r="K1479" s="240"/>
      <c r="L1479" s="240"/>
      <c r="M1479" s="240"/>
      <c r="N1479" s="240"/>
      <c r="O1479" s="240"/>
      <c r="P1479" s="240"/>
    </row>
    <row r="1480" spans="1:16" s="268" customFormat="1">
      <c r="A1480" s="267"/>
      <c r="B1480" s="240"/>
      <c r="C1480" s="240"/>
      <c r="G1480" s="240"/>
      <c r="H1480" s="240"/>
      <c r="I1480" s="240"/>
      <c r="J1480" s="240"/>
      <c r="K1480" s="240"/>
      <c r="L1480" s="240"/>
      <c r="M1480" s="240"/>
      <c r="N1480" s="240"/>
      <c r="O1480" s="240"/>
      <c r="P1480" s="240"/>
    </row>
    <row r="1481" spans="1:16" s="268" customFormat="1">
      <c r="A1481" s="267"/>
      <c r="B1481" s="240"/>
      <c r="C1481" s="240"/>
      <c r="G1481" s="240"/>
      <c r="H1481" s="240"/>
      <c r="I1481" s="240"/>
      <c r="J1481" s="240"/>
      <c r="K1481" s="240"/>
      <c r="L1481" s="240"/>
      <c r="M1481" s="240"/>
      <c r="N1481" s="240"/>
      <c r="O1481" s="240"/>
      <c r="P1481" s="240"/>
    </row>
    <row r="1482" spans="1:16" s="268" customFormat="1">
      <c r="A1482" s="267"/>
      <c r="B1482" s="240"/>
      <c r="C1482" s="240"/>
      <c r="G1482" s="240"/>
      <c r="H1482" s="240"/>
      <c r="I1482" s="240"/>
      <c r="J1482" s="240"/>
      <c r="K1482" s="240"/>
      <c r="L1482" s="240"/>
      <c r="M1482" s="240"/>
      <c r="N1482" s="240"/>
      <c r="O1482" s="240"/>
      <c r="P1482" s="240"/>
    </row>
    <row r="1483" spans="1:16" s="268" customFormat="1">
      <c r="A1483" s="267"/>
      <c r="B1483" s="240"/>
      <c r="C1483" s="240"/>
      <c r="G1483" s="240"/>
      <c r="H1483" s="240"/>
      <c r="I1483" s="240"/>
      <c r="J1483" s="240"/>
      <c r="K1483" s="240"/>
      <c r="L1483" s="240"/>
      <c r="M1483" s="240"/>
      <c r="N1483" s="240"/>
      <c r="O1483" s="240"/>
      <c r="P1483" s="240"/>
    </row>
    <row r="1484" spans="1:16" s="268" customFormat="1">
      <c r="A1484" s="267"/>
      <c r="B1484" s="240"/>
      <c r="C1484" s="240"/>
      <c r="G1484" s="240"/>
      <c r="H1484" s="240"/>
      <c r="I1484" s="240"/>
      <c r="J1484" s="240"/>
      <c r="K1484" s="240"/>
      <c r="L1484" s="240"/>
      <c r="M1484" s="240"/>
      <c r="N1484" s="240"/>
      <c r="O1484" s="240"/>
      <c r="P1484" s="240"/>
    </row>
    <row r="1485" spans="1:16" s="268" customFormat="1">
      <c r="A1485" s="267"/>
      <c r="B1485" s="240"/>
      <c r="C1485" s="240"/>
      <c r="G1485" s="240"/>
      <c r="H1485" s="240"/>
      <c r="I1485" s="240"/>
      <c r="J1485" s="240"/>
      <c r="K1485" s="240"/>
      <c r="L1485" s="240"/>
      <c r="M1485" s="240"/>
      <c r="N1485" s="240"/>
      <c r="O1485" s="240"/>
      <c r="P1485" s="240"/>
    </row>
    <row r="1486" spans="1:16" s="268" customFormat="1">
      <c r="A1486" s="267"/>
      <c r="B1486" s="240"/>
      <c r="C1486" s="240"/>
      <c r="G1486" s="240"/>
      <c r="H1486" s="240"/>
      <c r="I1486" s="240"/>
      <c r="J1486" s="240"/>
      <c r="K1486" s="240"/>
      <c r="L1486" s="240"/>
      <c r="M1486" s="240"/>
      <c r="N1486" s="240"/>
      <c r="O1486" s="240"/>
      <c r="P1486" s="240"/>
    </row>
    <row r="1487" spans="1:16" s="268" customFormat="1">
      <c r="A1487" s="267"/>
      <c r="B1487" s="240"/>
      <c r="C1487" s="240"/>
      <c r="G1487" s="240"/>
      <c r="H1487" s="240"/>
      <c r="I1487" s="240"/>
      <c r="J1487" s="240"/>
      <c r="K1487" s="240"/>
      <c r="L1487" s="240"/>
      <c r="M1487" s="240"/>
      <c r="N1487" s="240"/>
      <c r="O1487" s="240"/>
      <c r="P1487" s="240"/>
    </row>
    <row r="1488" spans="1:16" s="268" customFormat="1">
      <c r="A1488" s="267"/>
      <c r="B1488" s="240"/>
      <c r="C1488" s="240"/>
      <c r="G1488" s="240"/>
      <c r="H1488" s="240"/>
      <c r="I1488" s="240"/>
      <c r="J1488" s="240"/>
      <c r="K1488" s="240"/>
      <c r="L1488" s="240"/>
      <c r="M1488" s="240"/>
      <c r="N1488" s="240"/>
      <c r="O1488" s="240"/>
      <c r="P1488" s="240"/>
    </row>
    <row r="1489" spans="1:16" s="268" customFormat="1">
      <c r="A1489" s="267"/>
      <c r="B1489" s="240"/>
      <c r="C1489" s="240"/>
      <c r="G1489" s="240"/>
      <c r="H1489" s="240"/>
      <c r="I1489" s="240"/>
      <c r="J1489" s="240"/>
      <c r="K1489" s="240"/>
      <c r="L1489" s="240"/>
      <c r="M1489" s="240"/>
      <c r="N1489" s="240"/>
      <c r="O1489" s="240"/>
      <c r="P1489" s="240"/>
    </row>
    <row r="1490" spans="1:16" s="268" customFormat="1">
      <c r="A1490" s="267"/>
      <c r="B1490" s="240"/>
      <c r="C1490" s="240"/>
      <c r="G1490" s="240"/>
      <c r="H1490" s="240"/>
      <c r="I1490" s="240"/>
      <c r="J1490" s="240"/>
      <c r="K1490" s="240"/>
      <c r="L1490" s="240"/>
      <c r="M1490" s="240"/>
      <c r="N1490" s="240"/>
      <c r="O1490" s="240"/>
      <c r="P1490" s="240"/>
    </row>
    <row r="1491" spans="1:16" s="268" customFormat="1">
      <c r="A1491" s="267"/>
      <c r="B1491" s="240"/>
      <c r="C1491" s="240"/>
      <c r="G1491" s="240"/>
      <c r="H1491" s="240"/>
      <c r="I1491" s="240"/>
      <c r="J1491" s="240"/>
      <c r="K1491" s="240"/>
      <c r="L1491" s="240"/>
      <c r="M1491" s="240"/>
      <c r="N1491" s="240"/>
      <c r="O1491" s="240"/>
      <c r="P1491" s="240"/>
    </row>
    <row r="1492" spans="1:16" s="268" customFormat="1">
      <c r="A1492" s="267"/>
      <c r="B1492" s="240"/>
      <c r="C1492" s="240"/>
      <c r="G1492" s="240"/>
      <c r="H1492" s="240"/>
      <c r="I1492" s="240"/>
      <c r="J1492" s="240"/>
      <c r="K1492" s="240"/>
      <c r="L1492" s="240"/>
      <c r="M1492" s="240"/>
      <c r="N1492" s="240"/>
      <c r="O1492" s="240"/>
      <c r="P1492" s="240"/>
    </row>
    <row r="1493" spans="1:16" s="268" customFormat="1">
      <c r="A1493" s="267"/>
      <c r="B1493" s="240"/>
      <c r="C1493" s="240"/>
      <c r="G1493" s="240"/>
      <c r="H1493" s="240"/>
      <c r="I1493" s="240"/>
      <c r="J1493" s="240"/>
      <c r="K1493" s="240"/>
      <c r="L1493" s="240"/>
      <c r="M1493" s="240"/>
      <c r="N1493" s="240"/>
      <c r="O1493" s="240"/>
      <c r="P1493" s="240"/>
    </row>
    <row r="1494" spans="1:16" s="268" customFormat="1">
      <c r="A1494" s="267"/>
      <c r="B1494" s="240"/>
      <c r="C1494" s="240"/>
      <c r="G1494" s="240"/>
      <c r="H1494" s="240"/>
      <c r="I1494" s="240"/>
      <c r="J1494" s="240"/>
      <c r="K1494" s="240"/>
      <c r="L1494" s="240"/>
      <c r="M1494" s="240"/>
      <c r="N1494" s="240"/>
      <c r="O1494" s="240"/>
      <c r="P1494" s="240"/>
    </row>
    <row r="1495" spans="1:16" s="268" customFormat="1">
      <c r="A1495" s="267"/>
      <c r="B1495" s="240"/>
      <c r="C1495" s="240"/>
      <c r="G1495" s="240"/>
      <c r="H1495" s="240"/>
      <c r="I1495" s="240"/>
      <c r="J1495" s="240"/>
      <c r="K1495" s="240"/>
      <c r="L1495" s="240"/>
      <c r="M1495" s="240"/>
      <c r="N1495" s="240"/>
      <c r="O1495" s="240"/>
      <c r="P1495" s="240"/>
    </row>
    <row r="1496" spans="1:16" s="268" customFormat="1">
      <c r="A1496" s="267"/>
      <c r="B1496" s="240"/>
      <c r="C1496" s="240"/>
      <c r="G1496" s="240"/>
      <c r="H1496" s="240"/>
      <c r="I1496" s="240"/>
      <c r="J1496" s="240"/>
      <c r="K1496" s="240"/>
      <c r="L1496" s="240"/>
      <c r="M1496" s="240"/>
      <c r="N1496" s="240"/>
      <c r="O1496" s="240"/>
      <c r="P1496" s="240"/>
    </row>
    <row r="1497" spans="1:16" s="268" customFormat="1">
      <c r="A1497" s="267"/>
      <c r="B1497" s="240"/>
      <c r="C1497" s="240"/>
      <c r="G1497" s="240"/>
      <c r="H1497" s="240"/>
      <c r="I1497" s="240"/>
      <c r="J1497" s="240"/>
      <c r="K1497" s="240"/>
      <c r="L1497" s="240"/>
      <c r="M1497" s="240"/>
      <c r="N1497" s="240"/>
      <c r="O1497" s="240"/>
      <c r="P1497" s="240"/>
    </row>
    <row r="1498" spans="1:16" s="268" customFormat="1">
      <c r="A1498" s="267"/>
      <c r="B1498" s="240"/>
      <c r="C1498" s="240"/>
      <c r="G1498" s="240"/>
      <c r="H1498" s="240"/>
      <c r="I1498" s="240"/>
      <c r="J1498" s="240"/>
      <c r="K1498" s="240"/>
      <c r="L1498" s="240"/>
      <c r="M1498" s="240"/>
      <c r="N1498" s="240"/>
      <c r="O1498" s="240"/>
      <c r="P1498" s="240"/>
    </row>
    <row r="1499" spans="1:16" s="268" customFormat="1">
      <c r="A1499" s="267"/>
      <c r="B1499" s="240"/>
      <c r="C1499" s="240"/>
      <c r="G1499" s="240"/>
      <c r="H1499" s="240"/>
      <c r="I1499" s="240"/>
      <c r="J1499" s="240"/>
      <c r="K1499" s="240"/>
      <c r="L1499" s="240"/>
      <c r="M1499" s="240"/>
      <c r="N1499" s="240"/>
      <c r="O1499" s="240"/>
      <c r="P1499" s="240"/>
    </row>
    <row r="1500" spans="1:16" s="268" customFormat="1">
      <c r="A1500" s="267"/>
      <c r="B1500" s="240"/>
      <c r="C1500" s="240"/>
      <c r="G1500" s="240"/>
      <c r="H1500" s="240"/>
      <c r="I1500" s="240"/>
      <c r="J1500" s="240"/>
      <c r="K1500" s="240"/>
      <c r="L1500" s="240"/>
      <c r="M1500" s="240"/>
      <c r="N1500" s="240"/>
      <c r="O1500" s="240"/>
      <c r="P1500" s="240"/>
    </row>
    <row r="1501" spans="1:16" s="268" customFormat="1">
      <c r="A1501" s="267"/>
      <c r="B1501" s="240"/>
      <c r="C1501" s="240"/>
      <c r="G1501" s="240"/>
      <c r="H1501" s="240"/>
      <c r="I1501" s="240"/>
      <c r="J1501" s="240"/>
      <c r="K1501" s="240"/>
      <c r="L1501" s="240"/>
      <c r="M1501" s="240"/>
      <c r="N1501" s="240"/>
      <c r="O1501" s="240"/>
      <c r="P1501" s="240"/>
    </row>
    <row r="1502" spans="1:16" s="268" customFormat="1">
      <c r="A1502" s="267"/>
      <c r="B1502" s="240"/>
      <c r="C1502" s="240"/>
      <c r="G1502" s="240"/>
      <c r="H1502" s="240"/>
      <c r="I1502" s="240"/>
      <c r="J1502" s="240"/>
      <c r="K1502" s="240"/>
      <c r="L1502" s="240"/>
      <c r="M1502" s="240"/>
      <c r="N1502" s="240"/>
      <c r="O1502" s="240"/>
      <c r="P1502" s="240"/>
    </row>
    <row r="1503" spans="1:16" s="268" customFormat="1">
      <c r="A1503" s="267"/>
      <c r="B1503" s="240"/>
      <c r="C1503" s="240"/>
      <c r="G1503" s="240"/>
      <c r="H1503" s="240"/>
      <c r="I1503" s="240"/>
      <c r="J1503" s="240"/>
      <c r="K1503" s="240"/>
      <c r="L1503" s="240"/>
      <c r="M1503" s="240"/>
      <c r="N1503" s="240"/>
      <c r="O1503" s="240"/>
      <c r="P1503" s="240"/>
    </row>
    <row r="1504" spans="1:16" s="268" customFormat="1">
      <c r="A1504" s="267"/>
      <c r="B1504" s="240"/>
      <c r="C1504" s="240"/>
      <c r="G1504" s="240"/>
      <c r="H1504" s="240"/>
      <c r="I1504" s="240"/>
      <c r="J1504" s="240"/>
      <c r="K1504" s="240"/>
      <c r="L1504" s="240"/>
      <c r="M1504" s="240"/>
      <c r="N1504" s="240"/>
      <c r="O1504" s="240"/>
      <c r="P1504" s="240"/>
    </row>
    <row r="1505" spans="1:16" s="268" customFormat="1">
      <c r="A1505" s="267"/>
      <c r="B1505" s="240"/>
      <c r="C1505" s="240"/>
      <c r="G1505" s="240"/>
      <c r="H1505" s="240"/>
      <c r="I1505" s="240"/>
      <c r="J1505" s="240"/>
      <c r="K1505" s="240"/>
      <c r="L1505" s="240"/>
      <c r="M1505" s="240"/>
      <c r="N1505" s="240"/>
      <c r="O1505" s="240"/>
      <c r="P1505" s="240"/>
    </row>
    <row r="1506" spans="1:16" s="268" customFormat="1">
      <c r="A1506" s="267"/>
      <c r="B1506" s="240"/>
      <c r="C1506" s="240"/>
      <c r="G1506" s="240"/>
      <c r="H1506" s="240"/>
      <c r="I1506" s="240"/>
      <c r="J1506" s="240"/>
      <c r="K1506" s="240"/>
      <c r="L1506" s="240"/>
      <c r="M1506" s="240"/>
      <c r="N1506" s="240"/>
      <c r="O1506" s="240"/>
      <c r="P1506" s="240"/>
    </row>
    <row r="1507" spans="1:16" s="268" customFormat="1">
      <c r="A1507" s="267"/>
      <c r="B1507" s="240"/>
      <c r="C1507" s="240"/>
      <c r="G1507" s="240"/>
      <c r="H1507" s="240"/>
      <c r="I1507" s="240"/>
      <c r="J1507" s="240"/>
      <c r="K1507" s="240"/>
      <c r="L1507" s="240"/>
      <c r="M1507" s="240"/>
      <c r="N1507" s="240"/>
      <c r="O1507" s="240"/>
      <c r="P1507" s="240"/>
    </row>
    <row r="1508" spans="1:16" s="268" customFormat="1">
      <c r="A1508" s="267"/>
      <c r="B1508" s="240"/>
      <c r="C1508" s="240"/>
      <c r="G1508" s="240"/>
      <c r="H1508" s="240"/>
      <c r="I1508" s="240"/>
      <c r="J1508" s="240"/>
      <c r="K1508" s="240"/>
      <c r="L1508" s="240"/>
      <c r="M1508" s="240"/>
      <c r="N1508" s="240"/>
      <c r="O1508" s="240"/>
      <c r="P1508" s="240"/>
    </row>
    <row r="1509" spans="1:16" s="268" customFormat="1">
      <c r="A1509" s="267"/>
      <c r="B1509" s="240"/>
      <c r="C1509" s="240"/>
      <c r="G1509" s="240"/>
      <c r="H1509" s="240"/>
      <c r="I1509" s="240"/>
      <c r="J1509" s="240"/>
      <c r="K1509" s="240"/>
      <c r="L1509" s="240"/>
      <c r="M1509" s="240"/>
      <c r="N1509" s="240"/>
      <c r="O1509" s="240"/>
      <c r="P1509" s="240"/>
    </row>
    <row r="1510" spans="1:16" s="268" customFormat="1">
      <c r="A1510" s="267"/>
      <c r="B1510" s="240"/>
      <c r="C1510" s="240"/>
      <c r="G1510" s="240"/>
      <c r="H1510" s="240"/>
      <c r="I1510" s="240"/>
      <c r="J1510" s="240"/>
      <c r="K1510" s="240"/>
      <c r="L1510" s="240"/>
      <c r="M1510" s="240"/>
      <c r="N1510" s="240"/>
      <c r="O1510" s="240"/>
      <c r="P1510" s="240"/>
    </row>
    <row r="1511" spans="1:16" s="268" customFormat="1">
      <c r="A1511" s="267"/>
      <c r="B1511" s="240"/>
      <c r="C1511" s="240"/>
      <c r="G1511" s="240"/>
      <c r="H1511" s="240"/>
      <c r="I1511" s="240"/>
      <c r="J1511" s="240"/>
      <c r="K1511" s="240"/>
      <c r="L1511" s="240"/>
      <c r="M1511" s="240"/>
      <c r="N1511" s="240"/>
      <c r="O1511" s="240"/>
      <c r="P1511" s="240"/>
    </row>
    <row r="1512" spans="1:16" s="268" customFormat="1">
      <c r="A1512" s="267"/>
      <c r="B1512" s="240"/>
      <c r="C1512" s="240"/>
      <c r="G1512" s="240"/>
      <c r="H1512" s="240"/>
      <c r="I1512" s="240"/>
      <c r="J1512" s="240"/>
      <c r="K1512" s="240"/>
      <c r="L1512" s="240"/>
      <c r="M1512" s="240"/>
      <c r="N1512" s="240"/>
      <c r="O1512" s="240"/>
      <c r="P1512" s="240"/>
    </row>
    <row r="1513" spans="1:16" s="268" customFormat="1">
      <c r="A1513" s="267"/>
      <c r="B1513" s="240"/>
      <c r="C1513" s="240"/>
      <c r="G1513" s="240"/>
      <c r="H1513" s="240"/>
      <c r="I1513" s="240"/>
      <c r="J1513" s="240"/>
      <c r="K1513" s="240"/>
      <c r="L1513" s="240"/>
      <c r="M1513" s="240"/>
      <c r="N1513" s="240"/>
      <c r="O1513" s="240"/>
      <c r="P1513" s="240"/>
    </row>
    <row r="1514" spans="1:16" s="268" customFormat="1">
      <c r="A1514" s="267"/>
      <c r="B1514" s="240"/>
      <c r="C1514" s="240"/>
      <c r="G1514" s="240"/>
      <c r="H1514" s="240"/>
      <c r="I1514" s="240"/>
      <c r="J1514" s="240"/>
      <c r="K1514" s="240"/>
      <c r="L1514" s="240"/>
      <c r="M1514" s="240"/>
      <c r="N1514" s="240"/>
      <c r="O1514" s="240"/>
      <c r="P1514" s="240"/>
    </row>
    <row r="1515" spans="1:16" s="268" customFormat="1">
      <c r="A1515" s="267"/>
      <c r="B1515" s="240"/>
      <c r="C1515" s="240"/>
      <c r="G1515" s="240"/>
      <c r="H1515" s="240"/>
      <c r="I1515" s="240"/>
      <c r="J1515" s="240"/>
      <c r="K1515" s="240"/>
      <c r="L1515" s="240"/>
      <c r="M1515" s="240"/>
      <c r="N1515" s="240"/>
      <c r="O1515" s="240"/>
      <c r="P1515" s="240"/>
    </row>
    <row r="1516" spans="1:16" s="268" customFormat="1">
      <c r="A1516" s="267"/>
      <c r="B1516" s="240"/>
      <c r="C1516" s="240"/>
      <c r="G1516" s="240"/>
      <c r="H1516" s="240"/>
      <c r="I1516" s="240"/>
      <c r="J1516" s="240"/>
      <c r="K1516" s="240"/>
      <c r="L1516" s="240"/>
      <c r="M1516" s="240"/>
      <c r="N1516" s="240"/>
      <c r="O1516" s="240"/>
      <c r="P1516" s="240"/>
    </row>
    <row r="1517" spans="1:16" s="268" customFormat="1">
      <c r="A1517" s="267"/>
      <c r="B1517" s="240"/>
      <c r="C1517" s="240"/>
      <c r="G1517" s="240"/>
      <c r="H1517" s="240"/>
      <c r="I1517" s="240"/>
      <c r="J1517" s="240"/>
      <c r="K1517" s="240"/>
      <c r="L1517" s="240"/>
      <c r="M1517" s="240"/>
      <c r="N1517" s="240"/>
      <c r="O1517" s="240"/>
      <c r="P1517" s="240"/>
    </row>
    <row r="1518" spans="1:16" s="268" customFormat="1">
      <c r="A1518" s="267"/>
      <c r="B1518" s="240"/>
      <c r="C1518" s="240"/>
      <c r="G1518" s="240"/>
      <c r="H1518" s="240"/>
      <c r="I1518" s="240"/>
      <c r="J1518" s="240"/>
      <c r="K1518" s="240"/>
      <c r="L1518" s="240"/>
      <c r="M1518" s="240"/>
      <c r="N1518" s="240"/>
      <c r="O1518" s="240"/>
      <c r="P1518" s="240"/>
    </row>
    <row r="1519" spans="1:16" s="268" customFormat="1">
      <c r="A1519" s="267"/>
      <c r="B1519" s="240"/>
      <c r="C1519" s="240"/>
      <c r="G1519" s="240"/>
      <c r="H1519" s="240"/>
      <c r="I1519" s="240"/>
      <c r="J1519" s="240"/>
      <c r="K1519" s="240"/>
      <c r="L1519" s="240"/>
      <c r="M1519" s="240"/>
      <c r="N1519" s="240"/>
      <c r="O1519" s="240"/>
      <c r="P1519" s="240"/>
    </row>
    <row r="1520" spans="1:16" s="268" customFormat="1">
      <c r="A1520" s="267"/>
      <c r="B1520" s="240"/>
      <c r="C1520" s="240"/>
      <c r="G1520" s="240"/>
      <c r="H1520" s="240"/>
      <c r="I1520" s="240"/>
      <c r="J1520" s="240"/>
      <c r="K1520" s="240"/>
      <c r="L1520" s="240"/>
      <c r="M1520" s="240"/>
      <c r="N1520" s="240"/>
      <c r="O1520" s="240"/>
      <c r="P1520" s="240"/>
    </row>
    <row r="1521" spans="1:16" s="268" customFormat="1">
      <c r="A1521" s="267"/>
      <c r="B1521" s="240"/>
      <c r="C1521" s="240"/>
      <c r="G1521" s="240"/>
      <c r="H1521" s="240"/>
      <c r="I1521" s="240"/>
      <c r="J1521" s="240"/>
      <c r="K1521" s="240"/>
      <c r="L1521" s="240"/>
      <c r="M1521" s="240"/>
      <c r="N1521" s="240"/>
      <c r="O1521" s="240"/>
      <c r="P1521" s="240"/>
    </row>
    <row r="1522" spans="1:16" s="268" customFormat="1">
      <c r="A1522" s="267"/>
      <c r="B1522" s="240"/>
      <c r="C1522" s="240"/>
      <c r="G1522" s="240"/>
      <c r="H1522" s="240"/>
      <c r="I1522" s="240"/>
      <c r="J1522" s="240"/>
      <c r="K1522" s="240"/>
      <c r="L1522" s="240"/>
      <c r="M1522" s="240"/>
      <c r="N1522" s="240"/>
      <c r="O1522" s="240"/>
      <c r="P1522" s="240"/>
    </row>
    <row r="1523" spans="1:16" s="268" customFormat="1">
      <c r="A1523" s="267"/>
      <c r="B1523" s="240"/>
      <c r="C1523" s="240"/>
      <c r="G1523" s="240"/>
      <c r="H1523" s="240"/>
      <c r="I1523" s="240"/>
      <c r="J1523" s="240"/>
      <c r="K1523" s="240"/>
      <c r="L1523" s="240"/>
      <c r="M1523" s="240"/>
      <c r="N1523" s="240"/>
      <c r="O1523" s="240"/>
      <c r="P1523" s="240"/>
    </row>
    <row r="1524" spans="1:16" s="268" customFormat="1">
      <c r="A1524" s="267"/>
      <c r="B1524" s="240"/>
      <c r="C1524" s="240"/>
      <c r="G1524" s="240"/>
      <c r="H1524" s="240"/>
      <c r="I1524" s="240"/>
      <c r="J1524" s="240"/>
      <c r="K1524" s="240"/>
      <c r="L1524" s="240"/>
      <c r="M1524" s="240"/>
      <c r="N1524" s="240"/>
      <c r="O1524" s="240"/>
      <c r="P1524" s="240"/>
    </row>
    <row r="1525" spans="1:16" s="268" customFormat="1">
      <c r="A1525" s="267"/>
      <c r="B1525" s="240"/>
      <c r="C1525" s="240"/>
      <c r="G1525" s="240"/>
      <c r="H1525" s="240"/>
      <c r="I1525" s="240"/>
      <c r="J1525" s="240"/>
      <c r="K1525" s="240"/>
      <c r="L1525" s="240"/>
      <c r="M1525" s="240"/>
      <c r="N1525" s="240"/>
      <c r="O1525" s="240"/>
      <c r="P1525" s="240"/>
    </row>
    <row r="1526" spans="1:16" s="268" customFormat="1">
      <c r="A1526" s="267"/>
      <c r="B1526" s="240"/>
      <c r="C1526" s="240"/>
      <c r="G1526" s="240"/>
      <c r="H1526" s="240"/>
      <c r="I1526" s="240"/>
      <c r="J1526" s="240"/>
      <c r="K1526" s="240"/>
      <c r="L1526" s="240"/>
      <c r="M1526" s="240"/>
      <c r="N1526" s="240"/>
      <c r="O1526" s="240"/>
      <c r="P1526" s="240"/>
    </row>
    <row r="1527" spans="1:16" s="268" customFormat="1">
      <c r="A1527" s="267"/>
      <c r="B1527" s="240"/>
      <c r="C1527" s="240"/>
      <c r="G1527" s="240"/>
      <c r="H1527" s="240"/>
      <c r="I1527" s="240"/>
      <c r="J1527" s="240"/>
      <c r="K1527" s="240"/>
      <c r="L1527" s="240"/>
      <c r="M1527" s="240"/>
      <c r="N1527" s="240"/>
      <c r="O1527" s="240"/>
      <c r="P1527" s="240"/>
    </row>
    <row r="1528" spans="1:16" s="268" customFormat="1">
      <c r="A1528" s="267"/>
      <c r="B1528" s="240"/>
      <c r="C1528" s="240"/>
      <c r="G1528" s="240"/>
      <c r="H1528" s="240"/>
      <c r="I1528" s="240"/>
      <c r="J1528" s="240"/>
      <c r="K1528" s="240"/>
      <c r="L1528" s="240"/>
      <c r="M1528" s="240"/>
      <c r="N1528" s="240"/>
      <c r="O1528" s="240"/>
      <c r="P1528" s="240"/>
    </row>
    <row r="1529" spans="1:16" s="268" customFormat="1">
      <c r="A1529" s="267"/>
      <c r="B1529" s="240"/>
      <c r="C1529" s="240"/>
      <c r="G1529" s="240"/>
      <c r="H1529" s="240"/>
      <c r="I1529" s="240"/>
      <c r="J1529" s="240"/>
      <c r="K1529" s="240"/>
      <c r="L1529" s="240"/>
      <c r="M1529" s="240"/>
      <c r="N1529" s="240"/>
      <c r="O1529" s="240"/>
      <c r="P1529" s="240"/>
    </row>
    <row r="1530" spans="1:16" s="268" customFormat="1">
      <c r="A1530" s="267"/>
      <c r="B1530" s="240"/>
      <c r="C1530" s="240"/>
      <c r="G1530" s="240"/>
      <c r="H1530" s="240"/>
      <c r="I1530" s="240"/>
      <c r="J1530" s="240"/>
      <c r="K1530" s="240"/>
      <c r="L1530" s="240"/>
      <c r="M1530" s="240"/>
      <c r="N1530" s="240"/>
      <c r="O1530" s="240"/>
      <c r="P1530" s="240"/>
    </row>
    <row r="1531" spans="1:16" s="268" customFormat="1">
      <c r="A1531" s="267"/>
      <c r="B1531" s="240"/>
      <c r="C1531" s="240"/>
      <c r="G1531" s="240"/>
      <c r="H1531" s="240"/>
      <c r="I1531" s="240"/>
      <c r="J1531" s="240"/>
      <c r="K1531" s="240"/>
      <c r="L1531" s="240"/>
      <c r="M1531" s="240"/>
      <c r="N1531" s="240"/>
      <c r="O1531" s="240"/>
      <c r="P1531" s="240"/>
    </row>
    <row r="1532" spans="1:16" s="268" customFormat="1">
      <c r="A1532" s="267"/>
      <c r="B1532" s="240"/>
      <c r="C1532" s="240"/>
      <c r="G1532" s="240"/>
      <c r="H1532" s="240"/>
      <c r="I1532" s="240"/>
      <c r="J1532" s="240"/>
      <c r="K1532" s="240"/>
      <c r="L1532" s="240"/>
      <c r="M1532" s="240"/>
      <c r="N1532" s="240"/>
      <c r="O1532" s="240"/>
      <c r="P1532" s="240"/>
    </row>
    <row r="1533" spans="1:16" s="268" customFormat="1">
      <c r="A1533" s="267"/>
      <c r="B1533" s="240"/>
      <c r="C1533" s="240"/>
      <c r="G1533" s="240"/>
      <c r="H1533" s="240"/>
      <c r="I1533" s="240"/>
      <c r="J1533" s="240"/>
      <c r="K1533" s="240"/>
      <c r="L1533" s="240"/>
      <c r="M1533" s="240"/>
      <c r="N1533" s="240"/>
      <c r="O1533" s="240"/>
      <c r="P1533" s="240"/>
    </row>
    <row r="1534" spans="1:16" s="268" customFormat="1">
      <c r="A1534" s="267"/>
      <c r="B1534" s="240"/>
      <c r="C1534" s="240"/>
      <c r="G1534" s="240"/>
      <c r="H1534" s="240"/>
      <c r="I1534" s="240"/>
      <c r="J1534" s="240"/>
      <c r="K1534" s="240"/>
      <c r="L1534" s="240"/>
      <c r="M1534" s="240"/>
      <c r="N1534" s="240"/>
      <c r="O1534" s="240"/>
      <c r="P1534" s="240"/>
    </row>
    <row r="1535" spans="1:16" s="268" customFormat="1">
      <c r="A1535" s="267"/>
      <c r="B1535" s="240"/>
      <c r="C1535" s="240"/>
      <c r="G1535" s="240"/>
      <c r="H1535" s="240"/>
      <c r="I1535" s="240"/>
      <c r="J1535" s="240"/>
      <c r="K1535" s="240"/>
      <c r="L1535" s="240"/>
      <c r="M1535" s="240"/>
      <c r="N1535" s="240"/>
      <c r="O1535" s="240"/>
      <c r="P1535" s="240"/>
    </row>
    <row r="1536" spans="1:16" s="268" customFormat="1">
      <c r="A1536" s="267"/>
      <c r="B1536" s="240"/>
      <c r="C1536" s="240"/>
      <c r="G1536" s="240"/>
      <c r="H1536" s="240"/>
      <c r="I1536" s="240"/>
      <c r="J1536" s="240"/>
      <c r="K1536" s="240"/>
      <c r="L1536" s="240"/>
      <c r="M1536" s="240"/>
      <c r="N1536" s="240"/>
      <c r="O1536" s="240"/>
      <c r="P1536" s="240"/>
    </row>
    <row r="1537" spans="1:16" s="268" customFormat="1">
      <c r="A1537" s="267"/>
      <c r="B1537" s="240"/>
      <c r="C1537" s="240"/>
      <c r="G1537" s="240"/>
      <c r="H1537" s="240"/>
      <c r="I1537" s="240"/>
      <c r="J1537" s="240"/>
      <c r="K1537" s="240"/>
      <c r="L1537" s="240"/>
      <c r="M1537" s="240"/>
      <c r="N1537" s="240"/>
      <c r="O1537" s="240"/>
      <c r="P1537" s="240"/>
    </row>
    <row r="1538" spans="1:16" s="268" customFormat="1">
      <c r="A1538" s="267"/>
      <c r="B1538" s="240"/>
      <c r="C1538" s="240"/>
      <c r="G1538" s="240"/>
      <c r="H1538" s="240"/>
      <c r="I1538" s="240"/>
      <c r="J1538" s="240"/>
      <c r="K1538" s="240"/>
      <c r="L1538" s="240"/>
      <c r="M1538" s="240"/>
      <c r="N1538" s="240"/>
      <c r="O1538" s="240"/>
      <c r="P1538" s="240"/>
    </row>
    <row r="1539" spans="1:16" s="268" customFormat="1">
      <c r="A1539" s="267"/>
      <c r="B1539" s="240"/>
      <c r="C1539" s="240"/>
      <c r="G1539" s="240"/>
      <c r="H1539" s="240"/>
      <c r="I1539" s="240"/>
      <c r="J1539" s="240"/>
      <c r="K1539" s="240"/>
      <c r="L1539" s="240"/>
      <c r="M1539" s="240"/>
      <c r="N1539" s="240"/>
      <c r="O1539" s="240"/>
      <c r="P1539" s="240"/>
    </row>
    <row r="1540" spans="1:16" s="268" customFormat="1">
      <c r="A1540" s="267"/>
      <c r="B1540" s="240"/>
      <c r="C1540" s="240"/>
      <c r="G1540" s="240"/>
      <c r="H1540" s="240"/>
      <c r="I1540" s="240"/>
      <c r="J1540" s="240"/>
      <c r="K1540" s="240"/>
      <c r="L1540" s="240"/>
      <c r="M1540" s="240"/>
      <c r="N1540" s="240"/>
      <c r="O1540" s="240"/>
      <c r="P1540" s="240"/>
    </row>
    <row r="1541" spans="1:16" s="268" customFormat="1">
      <c r="A1541" s="267"/>
      <c r="B1541" s="240"/>
      <c r="C1541" s="240"/>
      <c r="G1541" s="240"/>
      <c r="H1541" s="240"/>
      <c r="I1541" s="240"/>
      <c r="J1541" s="240"/>
      <c r="K1541" s="240"/>
      <c r="L1541" s="240"/>
      <c r="M1541" s="240"/>
      <c r="N1541" s="240"/>
      <c r="O1541" s="240"/>
      <c r="P1541" s="240"/>
    </row>
    <row r="1542" spans="1:16" s="268" customFormat="1">
      <c r="A1542" s="267"/>
      <c r="B1542" s="240"/>
      <c r="C1542" s="240"/>
      <c r="G1542" s="240"/>
      <c r="H1542" s="240"/>
      <c r="I1542" s="240"/>
      <c r="J1542" s="240"/>
      <c r="K1542" s="240"/>
      <c r="L1542" s="240"/>
      <c r="M1542" s="240"/>
      <c r="N1542" s="240"/>
      <c r="O1542" s="240"/>
      <c r="P1542" s="240"/>
    </row>
    <row r="1543" spans="1:16" s="268" customFormat="1">
      <c r="A1543" s="267"/>
      <c r="B1543" s="240"/>
      <c r="C1543" s="240"/>
      <c r="G1543" s="240"/>
      <c r="H1543" s="240"/>
      <c r="I1543" s="240"/>
      <c r="J1543" s="240"/>
      <c r="K1543" s="240"/>
      <c r="L1543" s="240"/>
      <c r="M1543" s="240"/>
      <c r="N1543" s="240"/>
      <c r="O1543" s="240"/>
      <c r="P1543" s="240"/>
    </row>
    <row r="1544" spans="1:16" s="268" customFormat="1">
      <c r="A1544" s="267"/>
      <c r="B1544" s="240"/>
      <c r="C1544" s="240"/>
      <c r="G1544" s="240"/>
      <c r="H1544" s="240"/>
      <c r="I1544" s="240"/>
      <c r="J1544" s="240"/>
      <c r="K1544" s="240"/>
      <c r="L1544" s="240"/>
      <c r="M1544" s="240"/>
      <c r="N1544" s="240"/>
      <c r="O1544" s="240"/>
      <c r="P1544" s="240"/>
    </row>
    <row r="1545" spans="1:16" s="268" customFormat="1">
      <c r="A1545" s="267"/>
      <c r="B1545" s="240"/>
      <c r="C1545" s="240"/>
      <c r="G1545" s="240"/>
      <c r="H1545" s="240"/>
      <c r="I1545" s="240"/>
      <c r="J1545" s="240"/>
      <c r="K1545" s="240"/>
      <c r="L1545" s="240"/>
      <c r="M1545" s="240"/>
      <c r="N1545" s="240"/>
      <c r="O1545" s="240"/>
      <c r="P1545" s="240"/>
    </row>
    <row r="1546" spans="1:16" s="268" customFormat="1">
      <c r="A1546" s="267"/>
      <c r="B1546" s="240"/>
      <c r="C1546" s="240"/>
      <c r="G1546" s="240"/>
      <c r="H1546" s="240"/>
      <c r="I1546" s="240"/>
      <c r="J1546" s="240"/>
      <c r="K1546" s="240"/>
      <c r="L1546" s="240"/>
      <c r="M1546" s="240"/>
      <c r="N1546" s="240"/>
      <c r="O1546" s="240"/>
      <c r="P1546" s="240"/>
    </row>
    <row r="1547" spans="1:16" s="268" customFormat="1">
      <c r="A1547" s="267"/>
      <c r="B1547" s="240"/>
      <c r="C1547" s="240"/>
      <c r="G1547" s="240"/>
      <c r="H1547" s="240"/>
      <c r="I1547" s="240"/>
      <c r="J1547" s="240"/>
      <c r="K1547" s="240"/>
      <c r="L1547" s="240"/>
      <c r="M1547" s="240"/>
      <c r="N1547" s="240"/>
      <c r="O1547" s="240"/>
      <c r="P1547" s="240"/>
    </row>
    <row r="1548" spans="1:16" s="268" customFormat="1">
      <c r="A1548" s="267"/>
      <c r="B1548" s="240"/>
      <c r="C1548" s="240"/>
      <c r="G1548" s="240"/>
      <c r="H1548" s="240"/>
      <c r="I1548" s="240"/>
      <c r="J1548" s="240"/>
      <c r="K1548" s="240"/>
      <c r="L1548" s="240"/>
      <c r="M1548" s="240"/>
      <c r="N1548" s="240"/>
      <c r="O1548" s="240"/>
      <c r="P1548" s="240"/>
    </row>
    <row r="1549" spans="1:16" s="268" customFormat="1">
      <c r="A1549" s="267"/>
      <c r="B1549" s="240"/>
      <c r="C1549" s="240"/>
      <c r="G1549" s="240"/>
      <c r="H1549" s="240"/>
      <c r="I1549" s="240"/>
      <c r="J1549" s="240"/>
      <c r="K1549" s="240"/>
      <c r="L1549" s="240"/>
      <c r="M1549" s="240"/>
      <c r="N1549" s="240"/>
      <c r="O1549" s="240"/>
      <c r="P1549" s="240"/>
    </row>
    <row r="1550" spans="1:16" s="268" customFormat="1">
      <c r="A1550" s="267"/>
      <c r="B1550" s="240"/>
      <c r="C1550" s="240"/>
      <c r="G1550" s="240"/>
      <c r="H1550" s="240"/>
      <c r="I1550" s="240"/>
      <c r="J1550" s="240"/>
      <c r="K1550" s="240"/>
      <c r="L1550" s="240"/>
      <c r="M1550" s="240"/>
      <c r="N1550" s="240"/>
      <c r="O1550" s="240"/>
      <c r="P1550" s="240"/>
    </row>
    <row r="1551" spans="1:16" s="268" customFormat="1">
      <c r="A1551" s="267"/>
      <c r="B1551" s="240"/>
      <c r="C1551" s="240"/>
      <c r="G1551" s="240"/>
      <c r="H1551" s="240"/>
      <c r="I1551" s="240"/>
      <c r="J1551" s="240"/>
      <c r="K1551" s="240"/>
      <c r="L1551" s="240"/>
      <c r="M1551" s="240"/>
      <c r="N1551" s="240"/>
      <c r="O1551" s="240"/>
      <c r="P1551" s="240"/>
    </row>
    <row r="1552" spans="1:16" s="268" customFormat="1">
      <c r="A1552" s="267"/>
      <c r="B1552" s="240"/>
      <c r="C1552" s="240"/>
      <c r="G1552" s="240"/>
      <c r="H1552" s="240"/>
      <c r="I1552" s="240"/>
      <c r="J1552" s="240"/>
      <c r="K1552" s="240"/>
      <c r="L1552" s="240"/>
      <c r="M1552" s="240"/>
      <c r="N1552" s="240"/>
      <c r="O1552" s="240"/>
      <c r="P1552" s="240"/>
    </row>
    <row r="1553" spans="1:16" s="268" customFormat="1">
      <c r="A1553" s="267"/>
      <c r="B1553" s="240"/>
      <c r="C1553" s="240"/>
      <c r="G1553" s="240"/>
      <c r="H1553" s="240"/>
      <c r="I1553" s="240"/>
      <c r="J1553" s="240"/>
      <c r="K1553" s="240"/>
      <c r="L1553" s="240"/>
      <c r="M1553" s="240"/>
      <c r="N1553" s="240"/>
      <c r="O1553" s="240"/>
      <c r="P1553" s="240"/>
    </row>
    <row r="1554" spans="1:16" s="268" customFormat="1">
      <c r="A1554" s="267"/>
      <c r="B1554" s="240"/>
      <c r="C1554" s="240"/>
      <c r="G1554" s="240"/>
      <c r="H1554" s="240"/>
      <c r="I1554" s="240"/>
      <c r="J1554" s="240"/>
      <c r="K1554" s="240"/>
      <c r="L1554" s="240"/>
      <c r="M1554" s="240"/>
      <c r="N1554" s="240"/>
      <c r="O1554" s="240"/>
      <c r="P1554" s="240"/>
    </row>
    <row r="1555" spans="1:16" s="268" customFormat="1">
      <c r="A1555" s="267"/>
      <c r="B1555" s="240"/>
      <c r="C1555" s="240"/>
      <c r="G1555" s="240"/>
      <c r="H1555" s="240"/>
      <c r="I1555" s="240"/>
      <c r="J1555" s="240"/>
      <c r="K1555" s="240"/>
      <c r="L1555" s="240"/>
      <c r="M1555" s="240"/>
      <c r="N1555" s="240"/>
      <c r="O1555" s="240"/>
      <c r="P1555" s="240"/>
    </row>
    <row r="1556" spans="1:16" s="268" customFormat="1">
      <c r="A1556" s="267"/>
      <c r="B1556" s="240"/>
      <c r="C1556" s="240"/>
      <c r="G1556" s="240"/>
      <c r="H1556" s="240"/>
      <c r="I1556" s="240"/>
      <c r="J1556" s="240"/>
      <c r="K1556" s="240"/>
      <c r="L1556" s="240"/>
      <c r="M1556" s="240"/>
      <c r="N1556" s="240"/>
      <c r="O1556" s="240"/>
      <c r="P1556" s="240"/>
    </row>
    <row r="1557" spans="1:16" s="268" customFormat="1">
      <c r="A1557" s="267"/>
      <c r="B1557" s="240"/>
      <c r="C1557" s="240"/>
      <c r="G1557" s="240"/>
      <c r="H1557" s="240"/>
      <c r="I1557" s="240"/>
      <c r="J1557" s="240"/>
      <c r="K1557" s="240"/>
      <c r="L1557" s="240"/>
      <c r="M1557" s="240"/>
      <c r="N1557" s="240"/>
      <c r="O1557" s="240"/>
      <c r="P1557" s="240"/>
    </row>
    <row r="1558" spans="1:16" s="268" customFormat="1">
      <c r="A1558" s="267"/>
      <c r="B1558" s="240"/>
      <c r="C1558" s="240"/>
      <c r="G1558" s="240"/>
      <c r="H1558" s="240"/>
      <c r="I1558" s="240"/>
      <c r="J1558" s="240"/>
      <c r="K1558" s="240"/>
      <c r="L1558" s="240"/>
      <c r="M1558" s="240"/>
      <c r="N1558" s="240"/>
      <c r="O1558" s="240"/>
      <c r="P1558" s="240"/>
    </row>
    <row r="1559" spans="1:16" s="268" customFormat="1">
      <c r="A1559" s="267"/>
      <c r="B1559" s="240"/>
      <c r="C1559" s="240"/>
      <c r="G1559" s="240"/>
      <c r="H1559" s="240"/>
      <c r="I1559" s="240"/>
      <c r="J1559" s="240"/>
      <c r="K1559" s="240"/>
      <c r="L1559" s="240"/>
      <c r="M1559" s="240"/>
      <c r="N1559" s="240"/>
      <c r="O1559" s="240"/>
      <c r="P1559" s="240"/>
    </row>
    <row r="1560" spans="1:16" s="268" customFormat="1">
      <c r="A1560" s="267"/>
      <c r="B1560" s="240"/>
      <c r="C1560" s="240"/>
      <c r="G1560" s="240"/>
      <c r="H1560" s="240"/>
      <c r="I1560" s="240"/>
      <c r="J1560" s="240"/>
      <c r="K1560" s="240"/>
      <c r="L1560" s="240"/>
      <c r="M1560" s="240"/>
      <c r="N1560" s="240"/>
      <c r="O1560" s="240"/>
      <c r="P1560" s="240"/>
    </row>
    <row r="1561" spans="1:16" s="268" customFormat="1">
      <c r="A1561" s="267"/>
      <c r="B1561" s="240"/>
      <c r="C1561" s="240"/>
      <c r="G1561" s="240"/>
      <c r="H1561" s="240"/>
      <c r="I1561" s="240"/>
      <c r="J1561" s="240"/>
      <c r="K1561" s="240"/>
      <c r="L1561" s="240"/>
      <c r="M1561" s="240"/>
      <c r="N1561" s="240"/>
      <c r="O1561" s="240"/>
      <c r="P1561" s="240"/>
    </row>
    <row r="1562" spans="1:16" s="268" customFormat="1">
      <c r="A1562" s="267"/>
      <c r="B1562" s="240"/>
      <c r="C1562" s="240"/>
      <c r="G1562" s="240"/>
      <c r="H1562" s="240"/>
      <c r="I1562" s="240"/>
      <c r="J1562" s="240"/>
      <c r="K1562" s="240"/>
      <c r="L1562" s="240"/>
      <c r="M1562" s="240"/>
      <c r="N1562" s="240"/>
      <c r="O1562" s="240"/>
      <c r="P1562" s="240"/>
    </row>
    <row r="1563" spans="1:16" s="268" customFormat="1">
      <c r="A1563" s="267"/>
      <c r="B1563" s="240"/>
      <c r="C1563" s="240"/>
      <c r="G1563" s="240"/>
      <c r="H1563" s="240"/>
      <c r="I1563" s="240"/>
      <c r="J1563" s="240"/>
      <c r="K1563" s="240"/>
      <c r="L1563" s="240"/>
      <c r="M1563" s="240"/>
      <c r="N1563" s="240"/>
      <c r="O1563" s="240"/>
      <c r="P1563" s="240"/>
    </row>
    <row r="1564" spans="1:16" s="268" customFormat="1">
      <c r="A1564" s="267"/>
      <c r="B1564" s="240"/>
      <c r="C1564" s="240"/>
      <c r="G1564" s="240"/>
      <c r="H1564" s="240"/>
      <c r="I1564" s="240"/>
      <c r="J1564" s="240"/>
      <c r="K1564" s="240"/>
      <c r="L1564" s="240"/>
      <c r="M1564" s="240"/>
      <c r="N1564" s="240"/>
      <c r="O1564" s="240"/>
      <c r="P1564" s="240"/>
    </row>
    <row r="1565" spans="1:16" s="268" customFormat="1">
      <c r="A1565" s="267"/>
      <c r="B1565" s="240"/>
      <c r="C1565" s="240"/>
      <c r="G1565" s="240"/>
      <c r="H1565" s="240"/>
      <c r="I1565" s="240"/>
      <c r="J1565" s="240"/>
      <c r="K1565" s="240"/>
      <c r="L1565" s="240"/>
      <c r="M1565" s="240"/>
      <c r="N1565" s="240"/>
      <c r="O1565" s="240"/>
      <c r="P1565" s="240"/>
    </row>
    <row r="1566" spans="1:16" s="268" customFormat="1">
      <c r="A1566" s="267"/>
      <c r="B1566" s="240"/>
      <c r="C1566" s="240"/>
      <c r="G1566" s="240"/>
      <c r="H1566" s="240"/>
      <c r="I1566" s="240"/>
      <c r="J1566" s="240"/>
      <c r="K1566" s="240"/>
      <c r="L1566" s="240"/>
      <c r="M1566" s="240"/>
      <c r="N1566" s="240"/>
      <c r="O1566" s="240"/>
      <c r="P1566" s="240"/>
    </row>
    <row r="1567" spans="1:16" s="268" customFormat="1">
      <c r="A1567" s="267"/>
      <c r="B1567" s="240"/>
      <c r="C1567" s="240"/>
      <c r="G1567" s="240"/>
      <c r="H1567" s="240"/>
      <c r="I1567" s="240"/>
      <c r="J1567" s="240"/>
      <c r="K1567" s="240"/>
      <c r="L1567" s="240"/>
      <c r="M1567" s="240"/>
      <c r="N1567" s="240"/>
      <c r="O1567" s="240"/>
      <c r="P1567" s="240"/>
    </row>
    <row r="1568" spans="1:16" s="268" customFormat="1">
      <c r="A1568" s="267"/>
      <c r="B1568" s="240"/>
      <c r="C1568" s="240"/>
      <c r="G1568" s="240"/>
      <c r="H1568" s="240"/>
      <c r="I1568" s="240"/>
      <c r="J1568" s="240"/>
      <c r="K1568" s="240"/>
      <c r="L1568" s="240"/>
      <c r="M1568" s="240"/>
      <c r="N1568" s="240"/>
      <c r="O1568" s="240"/>
      <c r="P1568" s="240"/>
    </row>
    <row r="1569" spans="1:16" s="268" customFormat="1">
      <c r="A1569" s="267"/>
      <c r="B1569" s="240"/>
      <c r="C1569" s="240"/>
      <c r="G1569" s="240"/>
      <c r="H1569" s="240"/>
      <c r="I1569" s="240"/>
      <c r="J1569" s="240"/>
      <c r="K1569" s="240"/>
      <c r="L1569" s="240"/>
      <c r="M1569" s="240"/>
      <c r="N1569" s="240"/>
      <c r="O1569" s="240"/>
      <c r="P1569" s="240"/>
    </row>
    <row r="1570" spans="1:16" s="268" customFormat="1">
      <c r="A1570" s="267"/>
      <c r="B1570" s="240"/>
      <c r="C1570" s="240"/>
      <c r="G1570" s="240"/>
      <c r="H1570" s="240"/>
      <c r="I1570" s="240"/>
      <c r="J1570" s="240"/>
      <c r="K1570" s="240"/>
      <c r="L1570" s="240"/>
      <c r="M1570" s="240"/>
      <c r="N1570" s="240"/>
      <c r="O1570" s="240"/>
      <c r="P1570" s="240"/>
    </row>
    <row r="1571" spans="1:16" s="268" customFormat="1">
      <c r="A1571" s="267"/>
      <c r="B1571" s="240"/>
      <c r="C1571" s="240"/>
      <c r="G1571" s="240"/>
      <c r="H1571" s="240"/>
      <c r="I1571" s="240"/>
      <c r="J1571" s="240"/>
      <c r="K1571" s="240"/>
      <c r="L1571" s="240"/>
      <c r="M1571" s="240"/>
      <c r="N1571" s="240"/>
      <c r="O1571" s="240"/>
      <c r="P1571" s="240"/>
    </row>
    <row r="1572" spans="1:16" s="268" customFormat="1">
      <c r="A1572" s="267"/>
      <c r="B1572" s="240"/>
      <c r="C1572" s="240"/>
      <c r="G1572" s="240"/>
      <c r="H1572" s="240"/>
      <c r="I1572" s="240"/>
      <c r="J1572" s="240"/>
      <c r="K1572" s="240"/>
      <c r="L1572" s="240"/>
      <c r="M1572" s="240"/>
      <c r="N1572" s="240"/>
      <c r="O1572" s="240"/>
      <c r="P1572" s="240"/>
    </row>
    <row r="1573" spans="1:16" s="268" customFormat="1">
      <c r="A1573" s="267"/>
      <c r="B1573" s="240"/>
      <c r="C1573" s="240"/>
      <c r="G1573" s="240"/>
      <c r="H1573" s="240"/>
      <c r="I1573" s="240"/>
      <c r="J1573" s="240"/>
      <c r="K1573" s="240"/>
      <c r="L1573" s="240"/>
      <c r="M1573" s="240"/>
      <c r="N1573" s="240"/>
      <c r="O1573" s="240"/>
      <c r="P1573" s="240"/>
    </row>
    <row r="1574" spans="1:16" s="268" customFormat="1">
      <c r="A1574" s="267"/>
      <c r="B1574" s="240"/>
      <c r="C1574" s="240"/>
      <c r="G1574" s="240"/>
      <c r="H1574" s="240"/>
      <c r="I1574" s="240"/>
      <c r="J1574" s="240"/>
      <c r="K1574" s="240"/>
      <c r="L1574" s="240"/>
      <c r="M1574" s="240"/>
      <c r="N1574" s="240"/>
      <c r="O1574" s="240"/>
      <c r="P1574" s="240"/>
    </row>
    <row r="1575" spans="1:16" s="268" customFormat="1">
      <c r="A1575" s="267"/>
      <c r="B1575" s="240"/>
      <c r="C1575" s="240"/>
      <c r="G1575" s="240"/>
      <c r="H1575" s="240"/>
      <c r="I1575" s="240"/>
      <c r="J1575" s="240"/>
      <c r="K1575" s="240"/>
      <c r="L1575" s="240"/>
      <c r="M1575" s="240"/>
      <c r="N1575" s="240"/>
      <c r="O1575" s="240"/>
      <c r="P1575" s="240"/>
    </row>
    <row r="1576" spans="1:16" s="268" customFormat="1">
      <c r="A1576" s="267"/>
      <c r="B1576" s="240"/>
      <c r="C1576" s="240"/>
      <c r="G1576" s="240"/>
      <c r="H1576" s="240"/>
      <c r="I1576" s="240"/>
      <c r="J1576" s="240"/>
      <c r="K1576" s="240"/>
      <c r="L1576" s="240"/>
      <c r="M1576" s="240"/>
      <c r="N1576" s="240"/>
      <c r="O1576" s="240"/>
      <c r="P1576" s="240"/>
    </row>
    <row r="1577" spans="1:16" s="268" customFormat="1">
      <c r="A1577" s="267"/>
      <c r="B1577" s="240"/>
      <c r="C1577" s="240"/>
      <c r="G1577" s="240"/>
      <c r="H1577" s="240"/>
      <c r="I1577" s="240"/>
      <c r="J1577" s="240"/>
      <c r="K1577" s="240"/>
      <c r="L1577" s="240"/>
      <c r="M1577" s="240"/>
      <c r="N1577" s="240"/>
      <c r="O1577" s="240"/>
      <c r="P1577" s="240"/>
    </row>
    <row r="1578" spans="1:16" s="268" customFormat="1">
      <c r="A1578" s="267"/>
      <c r="B1578" s="240"/>
      <c r="C1578" s="240"/>
      <c r="G1578" s="240"/>
      <c r="H1578" s="240"/>
      <c r="I1578" s="240"/>
      <c r="J1578" s="240"/>
      <c r="K1578" s="240"/>
      <c r="L1578" s="240"/>
      <c r="M1578" s="240"/>
      <c r="N1578" s="240"/>
      <c r="O1578" s="240"/>
      <c r="P1578" s="240"/>
    </row>
    <row r="1579" spans="1:16" s="268" customFormat="1">
      <c r="A1579" s="267"/>
      <c r="B1579" s="240"/>
      <c r="C1579" s="240"/>
      <c r="G1579" s="240"/>
      <c r="H1579" s="240"/>
      <c r="I1579" s="240"/>
      <c r="J1579" s="240"/>
      <c r="K1579" s="240"/>
      <c r="L1579" s="240"/>
      <c r="M1579" s="240"/>
      <c r="N1579" s="240"/>
      <c r="O1579" s="240"/>
      <c r="P1579" s="240"/>
    </row>
    <row r="1580" spans="1:16" s="268" customFormat="1">
      <c r="A1580" s="267"/>
      <c r="B1580" s="240"/>
      <c r="C1580" s="240"/>
      <c r="G1580" s="240"/>
      <c r="H1580" s="240"/>
      <c r="I1580" s="240"/>
      <c r="J1580" s="240"/>
      <c r="K1580" s="240"/>
      <c r="L1580" s="240"/>
      <c r="M1580" s="240"/>
      <c r="N1580" s="240"/>
      <c r="O1580" s="240"/>
      <c r="P1580" s="240"/>
    </row>
    <row r="1581" spans="1:16" s="268" customFormat="1">
      <c r="A1581" s="267"/>
      <c r="B1581" s="240"/>
      <c r="C1581" s="240"/>
      <c r="G1581" s="240"/>
      <c r="H1581" s="240"/>
      <c r="I1581" s="240"/>
      <c r="J1581" s="240"/>
      <c r="K1581" s="240"/>
      <c r="L1581" s="240"/>
      <c r="M1581" s="240"/>
      <c r="N1581" s="240"/>
      <c r="O1581" s="240"/>
      <c r="P1581" s="240"/>
    </row>
    <row r="1582" spans="1:16" s="268" customFormat="1">
      <c r="A1582" s="267"/>
      <c r="B1582" s="240"/>
      <c r="C1582" s="240"/>
      <c r="G1582" s="240"/>
      <c r="H1582" s="240"/>
      <c r="I1582" s="240"/>
      <c r="J1582" s="240"/>
      <c r="K1582" s="240"/>
      <c r="L1582" s="240"/>
      <c r="M1582" s="240"/>
      <c r="N1582" s="240"/>
      <c r="O1582" s="240"/>
      <c r="P1582" s="240"/>
    </row>
    <row r="1583" spans="1:16" s="268" customFormat="1">
      <c r="A1583" s="267"/>
      <c r="B1583" s="240"/>
      <c r="C1583" s="240"/>
      <c r="G1583" s="240"/>
      <c r="H1583" s="240"/>
      <c r="I1583" s="240"/>
      <c r="J1583" s="240"/>
      <c r="K1583" s="240"/>
      <c r="L1583" s="240"/>
      <c r="M1583" s="240"/>
      <c r="N1583" s="240"/>
      <c r="O1583" s="240"/>
      <c r="P1583" s="240"/>
    </row>
    <row r="1584" spans="1:16" s="268" customFormat="1">
      <c r="A1584" s="267"/>
      <c r="B1584" s="240"/>
      <c r="C1584" s="240"/>
      <c r="G1584" s="240"/>
      <c r="H1584" s="240"/>
      <c r="I1584" s="240"/>
      <c r="J1584" s="240"/>
      <c r="K1584" s="240"/>
      <c r="L1584" s="240"/>
      <c r="M1584" s="240"/>
      <c r="N1584" s="240"/>
      <c r="O1584" s="240"/>
      <c r="P1584" s="240"/>
    </row>
    <row r="1585" spans="1:16" s="268" customFormat="1">
      <c r="A1585" s="267"/>
      <c r="B1585" s="240"/>
      <c r="C1585" s="240"/>
      <c r="G1585" s="240"/>
      <c r="H1585" s="240"/>
      <c r="I1585" s="240"/>
      <c r="J1585" s="240"/>
      <c r="K1585" s="240"/>
      <c r="L1585" s="240"/>
      <c r="M1585" s="240"/>
      <c r="N1585" s="240"/>
      <c r="O1585" s="240"/>
      <c r="P1585" s="240"/>
    </row>
    <row r="1586" spans="1:16" s="268" customFormat="1">
      <c r="A1586" s="267"/>
      <c r="B1586" s="240"/>
      <c r="C1586" s="240"/>
      <c r="G1586" s="240"/>
      <c r="H1586" s="240"/>
      <c r="I1586" s="240"/>
      <c r="J1586" s="240"/>
      <c r="K1586" s="240"/>
      <c r="L1586" s="240"/>
      <c r="M1586" s="240"/>
      <c r="N1586" s="240"/>
      <c r="O1586" s="240"/>
      <c r="P1586" s="240"/>
    </row>
    <row r="1587" spans="1:16" s="268" customFormat="1">
      <c r="A1587" s="267"/>
      <c r="B1587" s="240"/>
      <c r="C1587" s="240"/>
      <c r="G1587" s="240"/>
      <c r="H1587" s="240"/>
      <c r="I1587" s="240"/>
      <c r="J1587" s="240"/>
      <c r="K1587" s="240"/>
      <c r="L1587" s="240"/>
      <c r="M1587" s="240"/>
      <c r="N1587" s="240"/>
      <c r="O1587" s="240"/>
      <c r="P1587" s="240"/>
    </row>
    <row r="1588" spans="1:16" s="268" customFormat="1">
      <c r="A1588" s="267"/>
      <c r="B1588" s="240"/>
      <c r="C1588" s="240"/>
      <c r="G1588" s="240"/>
      <c r="H1588" s="240"/>
      <c r="I1588" s="240"/>
      <c r="J1588" s="240"/>
      <c r="K1588" s="240"/>
      <c r="L1588" s="240"/>
      <c r="M1588" s="240"/>
      <c r="N1588" s="240"/>
      <c r="O1588" s="240"/>
      <c r="P1588" s="240"/>
    </row>
    <row r="1589" spans="1:16" s="268" customFormat="1">
      <c r="A1589" s="267"/>
      <c r="B1589" s="240"/>
      <c r="C1589" s="240"/>
      <c r="G1589" s="240"/>
      <c r="H1589" s="240"/>
      <c r="I1589" s="240"/>
      <c r="J1589" s="240"/>
      <c r="K1589" s="240"/>
      <c r="L1589" s="240"/>
      <c r="M1589" s="240"/>
      <c r="N1589" s="240"/>
      <c r="O1589" s="240"/>
      <c r="P1589" s="240"/>
    </row>
    <row r="1590" spans="1:16" s="268" customFormat="1">
      <c r="A1590" s="267"/>
      <c r="B1590" s="240"/>
      <c r="C1590" s="240"/>
      <c r="G1590" s="240"/>
      <c r="H1590" s="240"/>
      <c r="I1590" s="240"/>
      <c r="J1590" s="240"/>
      <c r="K1590" s="240"/>
      <c r="L1590" s="240"/>
      <c r="M1590" s="240"/>
      <c r="N1590" s="240"/>
      <c r="O1590" s="240"/>
      <c r="P1590" s="240"/>
    </row>
    <row r="1591" spans="1:16" s="268" customFormat="1">
      <c r="A1591" s="267"/>
      <c r="B1591" s="240"/>
      <c r="C1591" s="240"/>
      <c r="G1591" s="240"/>
      <c r="H1591" s="240"/>
      <c r="I1591" s="240"/>
      <c r="J1591" s="240"/>
      <c r="K1591" s="240"/>
      <c r="L1591" s="240"/>
      <c r="M1591" s="240"/>
      <c r="N1591" s="240"/>
      <c r="O1591" s="240"/>
      <c r="P1591" s="240"/>
    </row>
    <row r="1592" spans="1:16" s="268" customFormat="1">
      <c r="A1592" s="267"/>
      <c r="B1592" s="240"/>
      <c r="C1592" s="240"/>
      <c r="G1592" s="240"/>
      <c r="H1592" s="240"/>
      <c r="I1592" s="240"/>
      <c r="J1592" s="240"/>
      <c r="K1592" s="240"/>
      <c r="L1592" s="240"/>
      <c r="M1592" s="240"/>
      <c r="N1592" s="240"/>
      <c r="O1592" s="240"/>
      <c r="P1592" s="240"/>
    </row>
    <row r="1593" spans="1:16" s="268" customFormat="1">
      <c r="A1593" s="267"/>
      <c r="B1593" s="240"/>
      <c r="C1593" s="240"/>
      <c r="G1593" s="240"/>
      <c r="H1593" s="240"/>
      <c r="I1593" s="240"/>
      <c r="J1593" s="240"/>
      <c r="K1593" s="240"/>
      <c r="L1593" s="240"/>
      <c r="M1593" s="240"/>
      <c r="N1593" s="240"/>
      <c r="O1593" s="240"/>
      <c r="P1593" s="240"/>
    </row>
    <row r="1594" spans="1:16" s="268" customFormat="1">
      <c r="A1594" s="267"/>
      <c r="B1594" s="240"/>
      <c r="C1594" s="240"/>
      <c r="G1594" s="240"/>
      <c r="H1594" s="240"/>
      <c r="I1594" s="240"/>
      <c r="J1594" s="240"/>
      <c r="K1594" s="240"/>
      <c r="L1594" s="240"/>
      <c r="M1594" s="240"/>
      <c r="N1594" s="240"/>
      <c r="O1594" s="240"/>
      <c r="P1594" s="240"/>
    </row>
    <row r="1595" spans="1:16" s="268" customFormat="1">
      <c r="A1595" s="267"/>
      <c r="B1595" s="240"/>
      <c r="C1595" s="240"/>
      <c r="G1595" s="240"/>
      <c r="H1595" s="240"/>
      <c r="I1595" s="240"/>
      <c r="J1595" s="240"/>
      <c r="K1595" s="240"/>
      <c r="L1595" s="240"/>
      <c r="M1595" s="240"/>
      <c r="N1595" s="240"/>
      <c r="O1595" s="240"/>
      <c r="P1595" s="240"/>
    </row>
    <row r="1596" spans="1:16" s="268" customFormat="1">
      <c r="A1596" s="267"/>
      <c r="B1596" s="240"/>
      <c r="C1596" s="240"/>
      <c r="G1596" s="240"/>
      <c r="H1596" s="240"/>
      <c r="I1596" s="240"/>
      <c r="J1596" s="240"/>
      <c r="K1596" s="240"/>
      <c r="L1596" s="240"/>
      <c r="M1596" s="240"/>
      <c r="N1596" s="240"/>
      <c r="O1596" s="240"/>
      <c r="P1596" s="240"/>
    </row>
    <row r="1597" spans="1:16" s="268" customFormat="1">
      <c r="A1597" s="267"/>
      <c r="B1597" s="240"/>
      <c r="C1597" s="240"/>
      <c r="G1597" s="240"/>
      <c r="H1597" s="240"/>
      <c r="I1597" s="240"/>
      <c r="J1597" s="240"/>
      <c r="K1597" s="240"/>
      <c r="L1597" s="240"/>
      <c r="M1597" s="240"/>
      <c r="N1597" s="240"/>
      <c r="O1597" s="240"/>
      <c r="P1597" s="240"/>
    </row>
    <row r="1598" spans="1:16" s="268" customFormat="1">
      <c r="A1598" s="267"/>
      <c r="B1598" s="240"/>
      <c r="C1598" s="240"/>
      <c r="G1598" s="240"/>
      <c r="H1598" s="240"/>
      <c r="I1598" s="240"/>
      <c r="J1598" s="240"/>
      <c r="K1598" s="240"/>
      <c r="L1598" s="240"/>
      <c r="M1598" s="240"/>
      <c r="N1598" s="240"/>
      <c r="O1598" s="240"/>
      <c r="P1598" s="240"/>
    </row>
    <row r="1599" spans="1:16" s="268" customFormat="1">
      <c r="A1599" s="267"/>
      <c r="B1599" s="240"/>
      <c r="C1599" s="240"/>
      <c r="G1599" s="240"/>
      <c r="H1599" s="240"/>
      <c r="I1599" s="240"/>
      <c r="J1599" s="240"/>
      <c r="K1599" s="240"/>
      <c r="L1599" s="240"/>
      <c r="M1599" s="240"/>
      <c r="N1599" s="240"/>
      <c r="O1599" s="240"/>
      <c r="P1599" s="240"/>
    </row>
    <row r="1600" spans="1:16" s="268" customFormat="1">
      <c r="A1600" s="267"/>
      <c r="B1600" s="240"/>
      <c r="C1600" s="240"/>
      <c r="G1600" s="240"/>
      <c r="H1600" s="240"/>
      <c r="I1600" s="240"/>
      <c r="J1600" s="240"/>
      <c r="K1600" s="240"/>
      <c r="L1600" s="240"/>
      <c r="M1600" s="240"/>
      <c r="N1600" s="240"/>
      <c r="O1600" s="240"/>
      <c r="P1600" s="240"/>
    </row>
    <row r="1601" spans="1:16" s="268" customFormat="1">
      <c r="A1601" s="267"/>
      <c r="B1601" s="240"/>
      <c r="C1601" s="240"/>
      <c r="G1601" s="240"/>
      <c r="H1601" s="240"/>
      <c r="I1601" s="240"/>
      <c r="J1601" s="240"/>
      <c r="K1601" s="240"/>
      <c r="L1601" s="240"/>
      <c r="M1601" s="240"/>
      <c r="N1601" s="240"/>
      <c r="O1601" s="240"/>
      <c r="P1601" s="240"/>
    </row>
    <row r="1602" spans="1:16" s="268" customFormat="1">
      <c r="A1602" s="267"/>
      <c r="B1602" s="240"/>
      <c r="C1602" s="240"/>
      <c r="G1602" s="240"/>
      <c r="H1602" s="240"/>
      <c r="I1602" s="240"/>
      <c r="J1602" s="240"/>
      <c r="K1602" s="240"/>
      <c r="L1602" s="240"/>
      <c r="M1602" s="240"/>
      <c r="N1602" s="240"/>
      <c r="O1602" s="240"/>
      <c r="P1602" s="240"/>
    </row>
    <row r="1603" spans="1:16" s="268" customFormat="1">
      <c r="A1603" s="267"/>
      <c r="B1603" s="240"/>
      <c r="C1603" s="240"/>
      <c r="G1603" s="240"/>
      <c r="H1603" s="240"/>
      <c r="I1603" s="240"/>
      <c r="J1603" s="240"/>
      <c r="K1603" s="240"/>
      <c r="L1603" s="240"/>
      <c r="M1603" s="240"/>
      <c r="N1603" s="240"/>
      <c r="O1603" s="240"/>
      <c r="P1603" s="240"/>
    </row>
    <row r="1604" spans="1:16" s="268" customFormat="1">
      <c r="A1604" s="267"/>
      <c r="B1604" s="240"/>
      <c r="C1604" s="240"/>
      <c r="G1604" s="240"/>
      <c r="H1604" s="240"/>
      <c r="I1604" s="240"/>
      <c r="J1604" s="240"/>
      <c r="K1604" s="240"/>
      <c r="L1604" s="240"/>
      <c r="M1604" s="240"/>
      <c r="N1604" s="240"/>
      <c r="O1604" s="240"/>
      <c r="P1604" s="240"/>
    </row>
    <row r="1605" spans="1:16" s="268" customFormat="1">
      <c r="A1605" s="267"/>
      <c r="B1605" s="240"/>
      <c r="C1605" s="240"/>
      <c r="G1605" s="240"/>
      <c r="H1605" s="240"/>
      <c r="I1605" s="240"/>
      <c r="J1605" s="240"/>
      <c r="K1605" s="240"/>
      <c r="L1605" s="240"/>
      <c r="M1605" s="240"/>
      <c r="N1605" s="240"/>
      <c r="O1605" s="240"/>
      <c r="P1605" s="240"/>
    </row>
    <row r="1606" spans="1:16" s="268" customFormat="1">
      <c r="A1606" s="267"/>
      <c r="B1606" s="240"/>
      <c r="C1606" s="240"/>
      <c r="G1606" s="240"/>
      <c r="H1606" s="240"/>
      <c r="I1606" s="240"/>
      <c r="J1606" s="240"/>
      <c r="K1606" s="240"/>
      <c r="L1606" s="240"/>
      <c r="M1606" s="240"/>
      <c r="N1606" s="240"/>
      <c r="O1606" s="240"/>
      <c r="P1606" s="240"/>
    </row>
    <row r="1607" spans="1:16" s="268" customFormat="1">
      <c r="A1607" s="267"/>
      <c r="B1607" s="240"/>
      <c r="C1607" s="240"/>
      <c r="G1607" s="240"/>
      <c r="H1607" s="240"/>
      <c r="I1607" s="240"/>
      <c r="J1607" s="240"/>
      <c r="K1607" s="240"/>
      <c r="L1607" s="240"/>
      <c r="M1607" s="240"/>
      <c r="N1607" s="240"/>
      <c r="O1607" s="240"/>
      <c r="P1607" s="240"/>
    </row>
    <row r="1608" spans="1:16" s="268" customFormat="1">
      <c r="A1608" s="267"/>
      <c r="B1608" s="240"/>
      <c r="C1608" s="240"/>
      <c r="G1608" s="240"/>
      <c r="H1608" s="240"/>
      <c r="I1608" s="240"/>
      <c r="J1608" s="240"/>
      <c r="K1608" s="240"/>
      <c r="L1608" s="240"/>
      <c r="M1608" s="240"/>
      <c r="N1608" s="240"/>
      <c r="O1608" s="240"/>
      <c r="P1608" s="240"/>
    </row>
    <row r="1609" spans="1:16" s="268" customFormat="1">
      <c r="A1609" s="267"/>
      <c r="B1609" s="240"/>
      <c r="C1609" s="240"/>
      <c r="G1609" s="240"/>
      <c r="H1609" s="240"/>
      <c r="I1609" s="240"/>
      <c r="J1609" s="240"/>
      <c r="K1609" s="240"/>
      <c r="L1609" s="240"/>
      <c r="M1609" s="240"/>
      <c r="N1609" s="240"/>
      <c r="O1609" s="240"/>
      <c r="P1609" s="240"/>
    </row>
    <row r="1610" spans="1:16" s="268" customFormat="1">
      <c r="A1610" s="267"/>
      <c r="B1610" s="240"/>
      <c r="C1610" s="240"/>
      <c r="G1610" s="240"/>
      <c r="H1610" s="240"/>
      <c r="I1610" s="240"/>
      <c r="J1610" s="240"/>
      <c r="K1610" s="240"/>
      <c r="L1610" s="240"/>
      <c r="M1610" s="240"/>
      <c r="N1610" s="240"/>
      <c r="O1610" s="240"/>
      <c r="P1610" s="240"/>
    </row>
    <row r="1611" spans="1:16" s="268" customFormat="1">
      <c r="A1611" s="267"/>
      <c r="B1611" s="240"/>
      <c r="C1611" s="240"/>
      <c r="G1611" s="240"/>
      <c r="H1611" s="240"/>
      <c r="I1611" s="240"/>
      <c r="J1611" s="240"/>
      <c r="K1611" s="240"/>
      <c r="L1611" s="240"/>
      <c r="M1611" s="240"/>
      <c r="N1611" s="240"/>
      <c r="O1611" s="240"/>
      <c r="P1611" s="240"/>
    </row>
    <row r="1612" spans="1:16" s="268" customFormat="1">
      <c r="A1612" s="267"/>
      <c r="B1612" s="240"/>
      <c r="C1612" s="240"/>
      <c r="G1612" s="240"/>
      <c r="H1612" s="240"/>
      <c r="I1612" s="240"/>
      <c r="J1612" s="240"/>
      <c r="K1612" s="240"/>
      <c r="L1612" s="240"/>
      <c r="M1612" s="240"/>
      <c r="N1612" s="240"/>
      <c r="O1612" s="240"/>
      <c r="P1612" s="240"/>
    </row>
    <row r="1613" spans="1:16" s="268" customFormat="1">
      <c r="A1613" s="267"/>
      <c r="B1613" s="240"/>
      <c r="C1613" s="240"/>
      <c r="G1613" s="240"/>
      <c r="H1613" s="240"/>
      <c r="I1613" s="240"/>
      <c r="J1613" s="240"/>
      <c r="K1613" s="240"/>
      <c r="L1613" s="240"/>
      <c r="M1613" s="240"/>
      <c r="N1613" s="240"/>
      <c r="O1613" s="240"/>
      <c r="P1613" s="240"/>
    </row>
    <row r="1614" spans="1:16" s="268" customFormat="1">
      <c r="A1614" s="267"/>
      <c r="B1614" s="240"/>
      <c r="C1614" s="240"/>
      <c r="G1614" s="240"/>
      <c r="H1614" s="240"/>
      <c r="I1614" s="240"/>
      <c r="J1614" s="240"/>
      <c r="K1614" s="240"/>
      <c r="L1614" s="240"/>
      <c r="M1614" s="240"/>
      <c r="N1614" s="240"/>
      <c r="O1614" s="240"/>
      <c r="P1614" s="240"/>
    </row>
    <row r="1615" spans="1:16" s="268" customFormat="1">
      <c r="A1615" s="267"/>
      <c r="B1615" s="240"/>
      <c r="C1615" s="240"/>
      <c r="G1615" s="240"/>
      <c r="H1615" s="240"/>
      <c r="I1615" s="240"/>
      <c r="J1615" s="240"/>
      <c r="K1615" s="240"/>
      <c r="L1615" s="240"/>
      <c r="M1615" s="240"/>
      <c r="N1615" s="240"/>
      <c r="O1615" s="240"/>
      <c r="P1615" s="240"/>
    </row>
    <row r="1616" spans="1:16" s="268" customFormat="1">
      <c r="A1616" s="267"/>
      <c r="B1616" s="240"/>
      <c r="C1616" s="240"/>
      <c r="G1616" s="240"/>
      <c r="H1616" s="240"/>
      <c r="I1616" s="240"/>
      <c r="J1616" s="240"/>
      <c r="K1616" s="240"/>
      <c r="L1616" s="240"/>
      <c r="M1616" s="240"/>
      <c r="N1616" s="240"/>
      <c r="O1616" s="240"/>
      <c r="P1616" s="240"/>
    </row>
    <row r="1617" spans="1:16" s="268" customFormat="1">
      <c r="A1617" s="267"/>
      <c r="B1617" s="240"/>
      <c r="C1617" s="240"/>
      <c r="G1617" s="240"/>
      <c r="H1617" s="240"/>
      <c r="I1617" s="240"/>
      <c r="J1617" s="240"/>
      <c r="K1617" s="240"/>
      <c r="L1617" s="240"/>
      <c r="M1617" s="240"/>
      <c r="N1617" s="240"/>
      <c r="O1617" s="240"/>
      <c r="P1617" s="240"/>
    </row>
    <row r="1618" spans="1:16" s="268" customFormat="1">
      <c r="A1618" s="267"/>
      <c r="B1618" s="240"/>
      <c r="C1618" s="240"/>
      <c r="G1618" s="240"/>
      <c r="H1618" s="240"/>
      <c r="I1618" s="240"/>
      <c r="J1618" s="240"/>
      <c r="K1618" s="240"/>
      <c r="L1618" s="240"/>
      <c r="M1618" s="240"/>
      <c r="N1618" s="240"/>
      <c r="O1618" s="240"/>
      <c r="P1618" s="240"/>
    </row>
    <row r="1619" spans="1:16" s="268" customFormat="1">
      <c r="A1619" s="267"/>
      <c r="B1619" s="240"/>
      <c r="C1619" s="240"/>
      <c r="G1619" s="240"/>
      <c r="H1619" s="240"/>
      <c r="I1619" s="240"/>
      <c r="J1619" s="240"/>
      <c r="K1619" s="240"/>
      <c r="L1619" s="240"/>
      <c r="M1619" s="240"/>
      <c r="N1619" s="240"/>
      <c r="O1619" s="240"/>
      <c r="P1619" s="240"/>
    </row>
    <row r="1620" spans="1:16" s="268" customFormat="1">
      <c r="A1620" s="267"/>
      <c r="B1620" s="240"/>
      <c r="C1620" s="240"/>
      <c r="G1620" s="240"/>
      <c r="H1620" s="240"/>
      <c r="I1620" s="240"/>
      <c r="J1620" s="240"/>
      <c r="K1620" s="240"/>
      <c r="L1620" s="240"/>
      <c r="M1620" s="240"/>
      <c r="N1620" s="240"/>
      <c r="O1620" s="240"/>
      <c r="P1620" s="240"/>
    </row>
    <row r="1621" spans="1:16" s="268" customFormat="1">
      <c r="A1621" s="267"/>
      <c r="B1621" s="240"/>
      <c r="C1621" s="240"/>
      <c r="G1621" s="240"/>
      <c r="H1621" s="240"/>
      <c r="I1621" s="240"/>
      <c r="J1621" s="240"/>
      <c r="K1621" s="240"/>
      <c r="L1621" s="240"/>
      <c r="M1621" s="240"/>
      <c r="N1621" s="240"/>
      <c r="O1621" s="240"/>
      <c r="P1621" s="240"/>
    </row>
    <row r="1622" spans="1:16" s="268" customFormat="1">
      <c r="A1622" s="267"/>
      <c r="B1622" s="240"/>
      <c r="C1622" s="240"/>
      <c r="G1622" s="240"/>
      <c r="H1622" s="240"/>
      <c r="I1622" s="240"/>
      <c r="J1622" s="240"/>
      <c r="K1622" s="240"/>
      <c r="L1622" s="240"/>
      <c r="M1622" s="240"/>
      <c r="N1622" s="240"/>
      <c r="O1622" s="240"/>
      <c r="P1622" s="240"/>
    </row>
    <row r="1623" spans="1:16" s="268" customFormat="1">
      <c r="A1623" s="267"/>
      <c r="B1623" s="240"/>
      <c r="C1623" s="240"/>
      <c r="G1623" s="240"/>
      <c r="H1623" s="240"/>
      <c r="I1623" s="240"/>
      <c r="J1623" s="240"/>
      <c r="K1623" s="240"/>
      <c r="L1623" s="240"/>
      <c r="M1623" s="240"/>
      <c r="N1623" s="240"/>
      <c r="O1623" s="240"/>
      <c r="P1623" s="240"/>
    </row>
    <row r="1624" spans="1:16" s="268" customFormat="1">
      <c r="A1624" s="267"/>
      <c r="B1624" s="240"/>
      <c r="C1624" s="240"/>
      <c r="G1624" s="240"/>
      <c r="H1624" s="240"/>
      <c r="I1624" s="240"/>
      <c r="J1624" s="240"/>
      <c r="K1624" s="240"/>
      <c r="L1624" s="240"/>
      <c r="M1624" s="240"/>
      <c r="N1624" s="240"/>
      <c r="O1624" s="240"/>
      <c r="P1624" s="240"/>
    </row>
    <row r="1625" spans="1:16" s="268" customFormat="1">
      <c r="A1625" s="267"/>
      <c r="B1625" s="240"/>
      <c r="C1625" s="240"/>
      <c r="G1625" s="240"/>
      <c r="H1625" s="240"/>
      <c r="I1625" s="240"/>
      <c r="J1625" s="240"/>
      <c r="K1625" s="240"/>
      <c r="L1625" s="240"/>
      <c r="M1625" s="240"/>
      <c r="N1625" s="240"/>
      <c r="O1625" s="240"/>
      <c r="P1625" s="240"/>
    </row>
    <row r="1626" spans="1:16" s="268" customFormat="1">
      <c r="A1626" s="267"/>
      <c r="B1626" s="240"/>
      <c r="C1626" s="240"/>
      <c r="G1626" s="240"/>
      <c r="H1626" s="240"/>
      <c r="I1626" s="240"/>
      <c r="J1626" s="240"/>
      <c r="K1626" s="240"/>
      <c r="L1626" s="240"/>
      <c r="M1626" s="240"/>
      <c r="N1626" s="240"/>
      <c r="O1626" s="240"/>
      <c r="P1626" s="240"/>
    </row>
    <row r="1627" spans="1:16" s="268" customFormat="1">
      <c r="A1627" s="267"/>
      <c r="B1627" s="240"/>
      <c r="C1627" s="240"/>
      <c r="G1627" s="240"/>
      <c r="H1627" s="240"/>
      <c r="I1627" s="240"/>
      <c r="J1627" s="240"/>
      <c r="K1627" s="240"/>
      <c r="L1627" s="240"/>
      <c r="M1627" s="240"/>
      <c r="N1627" s="240"/>
      <c r="O1627" s="240"/>
      <c r="P1627" s="240"/>
    </row>
    <row r="1628" spans="1:16" s="268" customFormat="1">
      <c r="A1628" s="267"/>
      <c r="B1628" s="240"/>
      <c r="C1628" s="240"/>
      <c r="G1628" s="240"/>
      <c r="H1628" s="240"/>
      <c r="I1628" s="240"/>
      <c r="J1628" s="240"/>
      <c r="K1628" s="240"/>
      <c r="L1628" s="240"/>
      <c r="M1628" s="240"/>
      <c r="N1628" s="240"/>
      <c r="O1628" s="240"/>
      <c r="P1628" s="240"/>
    </row>
    <row r="1629" spans="1:16" s="268" customFormat="1">
      <c r="A1629" s="267"/>
      <c r="B1629" s="240"/>
      <c r="C1629" s="240"/>
      <c r="G1629" s="240"/>
      <c r="H1629" s="240"/>
      <c r="I1629" s="240"/>
      <c r="J1629" s="240"/>
      <c r="K1629" s="240"/>
      <c r="L1629" s="240"/>
      <c r="M1629" s="240"/>
      <c r="N1629" s="240"/>
      <c r="O1629" s="240"/>
      <c r="P1629" s="240"/>
    </row>
    <row r="1630" spans="1:16" s="268" customFormat="1">
      <c r="A1630" s="267"/>
      <c r="B1630" s="240"/>
      <c r="C1630" s="240"/>
      <c r="G1630" s="240"/>
      <c r="H1630" s="240"/>
      <c r="I1630" s="240"/>
      <c r="J1630" s="240"/>
      <c r="K1630" s="240"/>
      <c r="L1630" s="240"/>
      <c r="M1630" s="240"/>
      <c r="N1630" s="240"/>
      <c r="O1630" s="240"/>
      <c r="P1630" s="240"/>
    </row>
    <row r="1631" spans="1:16" s="268" customFormat="1">
      <c r="A1631" s="267"/>
      <c r="B1631" s="240"/>
      <c r="C1631" s="240"/>
      <c r="G1631" s="240"/>
      <c r="H1631" s="240"/>
      <c r="I1631" s="240"/>
      <c r="J1631" s="240"/>
      <c r="K1631" s="240"/>
      <c r="L1631" s="240"/>
      <c r="M1631" s="240"/>
      <c r="N1631" s="240"/>
      <c r="O1631" s="240"/>
      <c r="P1631" s="240"/>
    </row>
    <row r="1632" spans="1:16" s="268" customFormat="1">
      <c r="A1632" s="267"/>
      <c r="B1632" s="240"/>
      <c r="C1632" s="240"/>
      <c r="G1632" s="240"/>
      <c r="H1632" s="240"/>
      <c r="I1632" s="240"/>
      <c r="J1632" s="240"/>
      <c r="K1632" s="240"/>
      <c r="L1632" s="240"/>
      <c r="M1632" s="240"/>
      <c r="N1632" s="240"/>
      <c r="O1632" s="240"/>
      <c r="P1632" s="240"/>
    </row>
    <row r="1633" spans="1:16" s="268" customFormat="1">
      <c r="A1633" s="267"/>
      <c r="B1633" s="240"/>
      <c r="C1633" s="240"/>
      <c r="G1633" s="240"/>
      <c r="H1633" s="240"/>
      <c r="I1633" s="240"/>
      <c r="J1633" s="240"/>
      <c r="K1633" s="240"/>
      <c r="L1633" s="240"/>
      <c r="M1633" s="240"/>
      <c r="N1633" s="240"/>
      <c r="O1633" s="240"/>
      <c r="P1633" s="240"/>
    </row>
    <row r="1634" spans="1:16" s="268" customFormat="1">
      <c r="A1634" s="267"/>
      <c r="B1634" s="240"/>
      <c r="C1634" s="240"/>
      <c r="G1634" s="240"/>
      <c r="H1634" s="240"/>
      <c r="I1634" s="240"/>
      <c r="J1634" s="240"/>
      <c r="K1634" s="240"/>
      <c r="L1634" s="240"/>
      <c r="M1634" s="240"/>
      <c r="N1634" s="240"/>
      <c r="O1634" s="240"/>
      <c r="P1634" s="240"/>
    </row>
    <row r="1635" spans="1:16" s="268" customFormat="1">
      <c r="A1635" s="267"/>
      <c r="B1635" s="240"/>
      <c r="C1635" s="240"/>
      <c r="G1635" s="240"/>
      <c r="H1635" s="240"/>
      <c r="I1635" s="240"/>
      <c r="J1635" s="240"/>
      <c r="K1635" s="240"/>
      <c r="L1635" s="240"/>
      <c r="M1635" s="240"/>
      <c r="N1635" s="240"/>
      <c r="O1635" s="240"/>
      <c r="P1635" s="240"/>
    </row>
    <row r="1636" spans="1:16" s="268" customFormat="1">
      <c r="A1636" s="267"/>
      <c r="B1636" s="240"/>
      <c r="C1636" s="240"/>
      <c r="G1636" s="240"/>
      <c r="H1636" s="240"/>
      <c r="I1636" s="240"/>
      <c r="J1636" s="240"/>
      <c r="K1636" s="240"/>
      <c r="L1636" s="240"/>
      <c r="M1636" s="240"/>
      <c r="N1636" s="240"/>
      <c r="O1636" s="240"/>
      <c r="P1636" s="240"/>
    </row>
    <row r="1637" spans="1:16" s="268" customFormat="1">
      <c r="A1637" s="267"/>
      <c r="B1637" s="240"/>
      <c r="C1637" s="240"/>
      <c r="G1637" s="240"/>
      <c r="H1637" s="240"/>
      <c r="I1637" s="240"/>
      <c r="J1637" s="240"/>
      <c r="K1637" s="240"/>
      <c r="L1637" s="240"/>
      <c r="M1637" s="240"/>
      <c r="N1637" s="240"/>
      <c r="O1637" s="240"/>
      <c r="P1637" s="240"/>
    </row>
    <row r="1638" spans="1:16" s="268" customFormat="1">
      <c r="A1638" s="267"/>
      <c r="B1638" s="240"/>
      <c r="C1638" s="240"/>
      <c r="G1638" s="240"/>
      <c r="H1638" s="240"/>
      <c r="I1638" s="240"/>
      <c r="J1638" s="240"/>
      <c r="K1638" s="240"/>
      <c r="L1638" s="240"/>
      <c r="M1638" s="240"/>
      <c r="N1638" s="240"/>
      <c r="O1638" s="240"/>
      <c r="P1638" s="240"/>
    </row>
    <row r="1639" spans="1:16" s="268" customFormat="1">
      <c r="A1639" s="267"/>
      <c r="B1639" s="240"/>
      <c r="C1639" s="240"/>
      <c r="G1639" s="240"/>
      <c r="H1639" s="240"/>
      <c r="I1639" s="240"/>
      <c r="J1639" s="240"/>
      <c r="K1639" s="240"/>
      <c r="L1639" s="240"/>
      <c r="M1639" s="240"/>
      <c r="N1639" s="240"/>
      <c r="O1639" s="240"/>
      <c r="P1639" s="240"/>
    </row>
    <row r="1640" spans="1:16" s="268" customFormat="1">
      <c r="A1640" s="267"/>
      <c r="B1640" s="240"/>
      <c r="C1640" s="240"/>
      <c r="G1640" s="240"/>
      <c r="H1640" s="240"/>
      <c r="I1640" s="240"/>
      <c r="J1640" s="240"/>
      <c r="K1640" s="240"/>
      <c r="L1640" s="240"/>
      <c r="M1640" s="240"/>
      <c r="N1640" s="240"/>
      <c r="O1640" s="240"/>
      <c r="P1640" s="240"/>
    </row>
    <row r="1641" spans="1:16" s="268" customFormat="1">
      <c r="A1641" s="267"/>
      <c r="B1641" s="240"/>
      <c r="C1641" s="240"/>
      <c r="G1641" s="240"/>
      <c r="H1641" s="240"/>
      <c r="I1641" s="240"/>
      <c r="J1641" s="240"/>
      <c r="K1641" s="240"/>
      <c r="L1641" s="240"/>
      <c r="M1641" s="240"/>
      <c r="N1641" s="240"/>
      <c r="O1641" s="240"/>
      <c r="P1641" s="240"/>
    </row>
    <row r="1642" spans="1:16" s="268" customFormat="1">
      <c r="A1642" s="267"/>
      <c r="B1642" s="240"/>
      <c r="C1642" s="240"/>
      <c r="G1642" s="240"/>
      <c r="H1642" s="240"/>
      <c r="I1642" s="240"/>
      <c r="J1642" s="240"/>
      <c r="K1642" s="240"/>
      <c r="L1642" s="240"/>
      <c r="M1642" s="240"/>
      <c r="N1642" s="240"/>
      <c r="O1642" s="240"/>
      <c r="P1642" s="240"/>
    </row>
    <row r="1643" spans="1:16" s="268" customFormat="1">
      <c r="A1643" s="267"/>
      <c r="B1643" s="240"/>
      <c r="C1643" s="240"/>
      <c r="G1643" s="240"/>
      <c r="H1643" s="240"/>
      <c r="I1643" s="240"/>
      <c r="J1643" s="240"/>
      <c r="K1643" s="240"/>
      <c r="L1643" s="240"/>
      <c r="M1643" s="240"/>
      <c r="N1643" s="240"/>
      <c r="O1643" s="240"/>
      <c r="P1643" s="240"/>
    </row>
    <row r="1644" spans="1:16" s="268" customFormat="1">
      <c r="A1644" s="267"/>
      <c r="B1644" s="240"/>
      <c r="C1644" s="240"/>
      <c r="G1644" s="240"/>
      <c r="H1644" s="240"/>
      <c r="I1644" s="240"/>
      <c r="J1644" s="240"/>
      <c r="K1644" s="240"/>
      <c r="L1644" s="240"/>
      <c r="M1644" s="240"/>
      <c r="N1644" s="240"/>
      <c r="O1644" s="240"/>
      <c r="P1644" s="240"/>
    </row>
    <row r="1645" spans="1:16" s="268" customFormat="1">
      <c r="A1645" s="267"/>
      <c r="B1645" s="240"/>
      <c r="C1645" s="240"/>
      <c r="G1645" s="240"/>
      <c r="H1645" s="240"/>
      <c r="I1645" s="240"/>
      <c r="J1645" s="240"/>
      <c r="K1645" s="240"/>
      <c r="L1645" s="240"/>
      <c r="M1645" s="240"/>
      <c r="N1645" s="240"/>
      <c r="O1645" s="240"/>
      <c r="P1645" s="240"/>
    </row>
    <row r="1646" spans="1:16" s="268" customFormat="1">
      <c r="A1646" s="267"/>
      <c r="B1646" s="240"/>
      <c r="C1646" s="240"/>
      <c r="G1646" s="240"/>
      <c r="H1646" s="240"/>
      <c r="I1646" s="240"/>
      <c r="J1646" s="240"/>
      <c r="K1646" s="240"/>
      <c r="L1646" s="240"/>
      <c r="M1646" s="240"/>
      <c r="N1646" s="240"/>
      <c r="O1646" s="240"/>
      <c r="P1646" s="240"/>
    </row>
    <row r="1647" spans="1:16" s="268" customFormat="1">
      <c r="A1647" s="267"/>
      <c r="B1647" s="240"/>
      <c r="C1647" s="240"/>
      <c r="G1647" s="240"/>
      <c r="H1647" s="240"/>
      <c r="I1647" s="240"/>
      <c r="J1647" s="240"/>
      <c r="K1647" s="240"/>
      <c r="L1647" s="240"/>
      <c r="M1647" s="240"/>
      <c r="N1647" s="240"/>
      <c r="O1647" s="240"/>
      <c r="P1647" s="240"/>
    </row>
    <row r="1648" spans="1:16" s="268" customFormat="1">
      <c r="A1648" s="267"/>
      <c r="B1648" s="240"/>
      <c r="C1648" s="240"/>
      <c r="G1648" s="240"/>
      <c r="H1648" s="240"/>
      <c r="I1648" s="240"/>
      <c r="J1648" s="240"/>
      <c r="K1648" s="240"/>
      <c r="L1648" s="240"/>
      <c r="M1648" s="240"/>
      <c r="N1648" s="240"/>
      <c r="O1648" s="240"/>
      <c r="P1648" s="240"/>
    </row>
    <row r="1649" spans="1:16" s="268" customFormat="1">
      <c r="A1649" s="267"/>
      <c r="B1649" s="240"/>
      <c r="C1649" s="240"/>
      <c r="G1649" s="240"/>
      <c r="H1649" s="240"/>
      <c r="I1649" s="240"/>
      <c r="J1649" s="240"/>
      <c r="K1649" s="240"/>
      <c r="L1649" s="240"/>
      <c r="M1649" s="240"/>
      <c r="N1649" s="240"/>
      <c r="O1649" s="240"/>
      <c r="P1649" s="240"/>
    </row>
    <row r="1650" spans="1:16" s="268" customFormat="1">
      <c r="A1650" s="267"/>
      <c r="B1650" s="240"/>
      <c r="C1650" s="240"/>
      <c r="G1650" s="240"/>
      <c r="H1650" s="240"/>
      <c r="I1650" s="240"/>
      <c r="J1650" s="240"/>
      <c r="K1650" s="240"/>
      <c r="L1650" s="240"/>
      <c r="M1650" s="240"/>
      <c r="N1650" s="240"/>
      <c r="O1650" s="240"/>
      <c r="P1650" s="240"/>
    </row>
    <row r="1651" spans="1:16" s="268" customFormat="1">
      <c r="A1651" s="267"/>
      <c r="B1651" s="240"/>
      <c r="C1651" s="240"/>
      <c r="G1651" s="240"/>
      <c r="H1651" s="240"/>
      <c r="I1651" s="240"/>
      <c r="J1651" s="240"/>
      <c r="K1651" s="240"/>
      <c r="L1651" s="240"/>
      <c r="M1651" s="240"/>
      <c r="N1651" s="240"/>
      <c r="O1651" s="240"/>
      <c r="P1651" s="240"/>
    </row>
    <row r="1652" spans="1:16" s="268" customFormat="1">
      <c r="A1652" s="267"/>
      <c r="B1652" s="240"/>
      <c r="C1652" s="240"/>
      <c r="G1652" s="240"/>
      <c r="H1652" s="240"/>
      <c r="I1652" s="240"/>
      <c r="J1652" s="240"/>
      <c r="K1652" s="240"/>
      <c r="L1652" s="240"/>
      <c r="M1652" s="240"/>
      <c r="N1652" s="240"/>
      <c r="O1652" s="240"/>
      <c r="P1652" s="240"/>
    </row>
    <row r="1653" spans="1:16" s="268" customFormat="1">
      <c r="A1653" s="267"/>
      <c r="B1653" s="240"/>
      <c r="C1653" s="240"/>
      <c r="G1653" s="240"/>
      <c r="H1653" s="240"/>
      <c r="I1653" s="240"/>
      <c r="J1653" s="240"/>
      <c r="K1653" s="240"/>
      <c r="L1653" s="240"/>
      <c r="M1653" s="240"/>
      <c r="N1653" s="240"/>
      <c r="O1653" s="240"/>
      <c r="P1653" s="240"/>
    </row>
    <row r="1654" spans="1:16" s="268" customFormat="1">
      <c r="A1654" s="267"/>
      <c r="B1654" s="240"/>
      <c r="C1654" s="240"/>
      <c r="G1654" s="240"/>
      <c r="H1654" s="240"/>
      <c r="I1654" s="240"/>
      <c r="J1654" s="240"/>
      <c r="K1654" s="240"/>
      <c r="L1654" s="240"/>
      <c r="M1654" s="240"/>
      <c r="N1654" s="240"/>
      <c r="O1654" s="240"/>
      <c r="P1654" s="240"/>
    </row>
    <row r="1655" spans="1:16" s="268" customFormat="1">
      <c r="A1655" s="267"/>
      <c r="B1655" s="240"/>
      <c r="C1655" s="240"/>
      <c r="G1655" s="240"/>
      <c r="H1655" s="240"/>
      <c r="I1655" s="240"/>
      <c r="J1655" s="240"/>
      <c r="K1655" s="240"/>
      <c r="L1655" s="240"/>
      <c r="M1655" s="240"/>
      <c r="N1655" s="240"/>
      <c r="O1655" s="240"/>
      <c r="P1655" s="240"/>
    </row>
    <row r="1656" spans="1:16" s="268" customFormat="1">
      <c r="A1656" s="267"/>
      <c r="B1656" s="240"/>
      <c r="C1656" s="240"/>
      <c r="G1656" s="240"/>
      <c r="H1656" s="240"/>
      <c r="I1656" s="240"/>
      <c r="J1656" s="240"/>
      <c r="K1656" s="240"/>
      <c r="L1656" s="240"/>
      <c r="M1656" s="240"/>
      <c r="N1656" s="240"/>
      <c r="O1656" s="240"/>
      <c r="P1656" s="240"/>
    </row>
    <row r="1657" spans="1:16" s="268" customFormat="1">
      <c r="A1657" s="267"/>
      <c r="B1657" s="240"/>
      <c r="C1657" s="240"/>
      <c r="G1657" s="240"/>
      <c r="H1657" s="240"/>
      <c r="I1657" s="240"/>
      <c r="J1657" s="240"/>
      <c r="K1657" s="240"/>
      <c r="L1657" s="240"/>
      <c r="M1657" s="240"/>
      <c r="N1657" s="240"/>
      <c r="O1657" s="240"/>
      <c r="P1657" s="240"/>
    </row>
    <row r="1658" spans="1:16" s="268" customFormat="1">
      <c r="A1658" s="267"/>
      <c r="B1658" s="240"/>
      <c r="C1658" s="240"/>
      <c r="G1658" s="240"/>
      <c r="H1658" s="240"/>
      <c r="I1658" s="240"/>
      <c r="J1658" s="240"/>
      <c r="K1658" s="240"/>
      <c r="L1658" s="240"/>
      <c r="M1658" s="240"/>
      <c r="N1658" s="240"/>
      <c r="O1658" s="240"/>
      <c r="P1658" s="240"/>
    </row>
    <row r="1659" spans="1:16" s="268" customFormat="1">
      <c r="A1659" s="267"/>
      <c r="B1659" s="240"/>
      <c r="C1659" s="240"/>
      <c r="G1659" s="240"/>
      <c r="H1659" s="240"/>
      <c r="I1659" s="240"/>
      <c r="J1659" s="240"/>
      <c r="K1659" s="240"/>
      <c r="L1659" s="240"/>
      <c r="M1659" s="240"/>
      <c r="N1659" s="240"/>
      <c r="O1659" s="240"/>
      <c r="P1659" s="240"/>
    </row>
    <row r="1660" spans="1:16" s="268" customFormat="1">
      <c r="A1660" s="267"/>
      <c r="B1660" s="240"/>
      <c r="C1660" s="240"/>
      <c r="G1660" s="240"/>
      <c r="H1660" s="240"/>
      <c r="I1660" s="240"/>
      <c r="J1660" s="240"/>
      <c r="K1660" s="240"/>
      <c r="L1660" s="240"/>
      <c r="M1660" s="240"/>
      <c r="N1660" s="240"/>
      <c r="O1660" s="240"/>
      <c r="P1660" s="240"/>
    </row>
    <row r="1661" spans="1:16" s="268" customFormat="1">
      <c r="A1661" s="267"/>
      <c r="B1661" s="240"/>
      <c r="C1661" s="240"/>
      <c r="G1661" s="240"/>
      <c r="H1661" s="240"/>
      <c r="I1661" s="240"/>
      <c r="J1661" s="240"/>
      <c r="K1661" s="240"/>
      <c r="L1661" s="240"/>
      <c r="M1661" s="240"/>
      <c r="N1661" s="240"/>
      <c r="O1661" s="240"/>
      <c r="P1661" s="240"/>
    </row>
    <row r="1662" spans="1:16" s="268" customFormat="1">
      <c r="A1662" s="267"/>
      <c r="B1662" s="240"/>
      <c r="C1662" s="240"/>
      <c r="G1662" s="240"/>
      <c r="H1662" s="240"/>
      <c r="I1662" s="240"/>
      <c r="J1662" s="240"/>
      <c r="K1662" s="240"/>
      <c r="L1662" s="240"/>
      <c r="M1662" s="240"/>
      <c r="N1662" s="240"/>
      <c r="O1662" s="240"/>
      <c r="P1662" s="240"/>
    </row>
    <row r="1663" spans="1:16" s="268" customFormat="1">
      <c r="A1663" s="267"/>
      <c r="B1663" s="240"/>
      <c r="C1663" s="240"/>
      <c r="G1663" s="240"/>
      <c r="H1663" s="240"/>
      <c r="I1663" s="240"/>
      <c r="J1663" s="240"/>
      <c r="K1663" s="240"/>
      <c r="L1663" s="240"/>
      <c r="M1663" s="240"/>
      <c r="N1663" s="240"/>
      <c r="O1663" s="240"/>
      <c r="P1663" s="240"/>
    </row>
    <row r="1664" spans="1:16" s="268" customFormat="1">
      <c r="A1664" s="267"/>
      <c r="B1664" s="240"/>
      <c r="C1664" s="240"/>
      <c r="G1664" s="240"/>
      <c r="H1664" s="240"/>
      <c r="I1664" s="240"/>
      <c r="J1664" s="240"/>
      <c r="K1664" s="240"/>
      <c r="L1664" s="240"/>
      <c r="M1664" s="240"/>
      <c r="N1664" s="240"/>
      <c r="O1664" s="240"/>
      <c r="P1664" s="240"/>
    </row>
    <row r="1665" spans="1:16" s="268" customFormat="1">
      <c r="A1665" s="267"/>
      <c r="B1665" s="240"/>
      <c r="C1665" s="240"/>
      <c r="G1665" s="240"/>
      <c r="H1665" s="240"/>
      <c r="I1665" s="240"/>
      <c r="J1665" s="240"/>
      <c r="K1665" s="240"/>
      <c r="L1665" s="240"/>
      <c r="M1665" s="240"/>
      <c r="N1665" s="240"/>
      <c r="O1665" s="240"/>
      <c r="P1665" s="240"/>
    </row>
    <row r="1666" spans="1:16" s="268" customFormat="1">
      <c r="A1666" s="267"/>
      <c r="B1666" s="240"/>
      <c r="C1666" s="240"/>
      <c r="G1666" s="240"/>
      <c r="H1666" s="240"/>
      <c r="I1666" s="240"/>
      <c r="J1666" s="240"/>
      <c r="K1666" s="240"/>
      <c r="L1666" s="240"/>
      <c r="M1666" s="240"/>
      <c r="N1666" s="240"/>
      <c r="O1666" s="240"/>
      <c r="P1666" s="240"/>
    </row>
    <row r="1667" spans="1:16" s="268" customFormat="1">
      <c r="A1667" s="267"/>
      <c r="B1667" s="240"/>
      <c r="C1667" s="240"/>
      <c r="G1667" s="240"/>
      <c r="H1667" s="240"/>
      <c r="I1667" s="240"/>
      <c r="J1667" s="240"/>
      <c r="K1667" s="240"/>
      <c r="L1667" s="240"/>
      <c r="M1667" s="240"/>
      <c r="N1667" s="240"/>
      <c r="O1667" s="240"/>
      <c r="P1667" s="240"/>
    </row>
    <row r="1668" spans="1:16" s="268" customFormat="1">
      <c r="A1668" s="267"/>
      <c r="B1668" s="240"/>
      <c r="C1668" s="240"/>
      <c r="G1668" s="240"/>
      <c r="H1668" s="240"/>
      <c r="I1668" s="240"/>
      <c r="J1668" s="240"/>
      <c r="K1668" s="240"/>
      <c r="L1668" s="240"/>
      <c r="M1668" s="240"/>
      <c r="N1668" s="240"/>
      <c r="O1668" s="240"/>
      <c r="P1668" s="240"/>
    </row>
    <row r="1669" spans="1:16" s="268" customFormat="1">
      <c r="A1669" s="267"/>
      <c r="B1669" s="240"/>
      <c r="C1669" s="240"/>
      <c r="G1669" s="240"/>
      <c r="H1669" s="240"/>
      <c r="I1669" s="240"/>
      <c r="J1669" s="240"/>
      <c r="K1669" s="240"/>
      <c r="L1669" s="240"/>
      <c r="M1669" s="240"/>
      <c r="N1669" s="240"/>
      <c r="O1669" s="240"/>
      <c r="P1669" s="240"/>
    </row>
    <row r="1670" spans="1:16" s="268" customFormat="1">
      <c r="A1670" s="267"/>
      <c r="B1670" s="240"/>
      <c r="C1670" s="240"/>
      <c r="G1670" s="240"/>
      <c r="H1670" s="240"/>
      <c r="I1670" s="240"/>
      <c r="J1670" s="240"/>
      <c r="K1670" s="240"/>
      <c r="L1670" s="240"/>
      <c r="M1670" s="240"/>
      <c r="N1670" s="240"/>
      <c r="O1670" s="240"/>
      <c r="P1670" s="240"/>
    </row>
    <row r="1671" spans="1:16" s="268" customFormat="1">
      <c r="A1671" s="267"/>
      <c r="B1671" s="240"/>
      <c r="C1671" s="240"/>
      <c r="G1671" s="240"/>
      <c r="H1671" s="240"/>
      <c r="I1671" s="240"/>
      <c r="J1671" s="240"/>
      <c r="K1671" s="240"/>
      <c r="L1671" s="240"/>
      <c r="M1671" s="240"/>
      <c r="N1671" s="240"/>
      <c r="O1671" s="240"/>
      <c r="P1671" s="240"/>
    </row>
    <row r="1672" spans="1:16" s="268" customFormat="1">
      <c r="A1672" s="267"/>
      <c r="B1672" s="240"/>
      <c r="C1672" s="240"/>
      <c r="G1672" s="240"/>
      <c r="H1672" s="240"/>
      <c r="I1672" s="240"/>
      <c r="J1672" s="240"/>
      <c r="K1672" s="240"/>
      <c r="L1672" s="240"/>
      <c r="M1672" s="240"/>
      <c r="N1672" s="240"/>
      <c r="O1672" s="240"/>
      <c r="P1672" s="240"/>
    </row>
    <row r="1673" spans="1:16" s="268" customFormat="1">
      <c r="A1673" s="267"/>
      <c r="B1673" s="240"/>
      <c r="C1673" s="240"/>
      <c r="G1673" s="240"/>
      <c r="H1673" s="240"/>
      <c r="I1673" s="240"/>
      <c r="J1673" s="240"/>
      <c r="K1673" s="240"/>
      <c r="L1673" s="240"/>
      <c r="M1673" s="240"/>
      <c r="N1673" s="240"/>
      <c r="O1673" s="240"/>
      <c r="P1673" s="240"/>
    </row>
    <row r="1674" spans="1:16" s="268" customFormat="1">
      <c r="A1674" s="267"/>
      <c r="B1674" s="240"/>
      <c r="C1674" s="240"/>
      <c r="G1674" s="240"/>
      <c r="H1674" s="240"/>
      <c r="I1674" s="240"/>
      <c r="J1674" s="240"/>
      <c r="K1674" s="240"/>
      <c r="L1674" s="240"/>
      <c r="M1674" s="240"/>
      <c r="N1674" s="240"/>
      <c r="O1674" s="240"/>
      <c r="P1674" s="240"/>
    </row>
    <row r="1675" spans="1:16" s="268" customFormat="1">
      <c r="A1675" s="267"/>
      <c r="B1675" s="240"/>
      <c r="C1675" s="240"/>
      <c r="G1675" s="240"/>
      <c r="H1675" s="240"/>
      <c r="I1675" s="240"/>
      <c r="J1675" s="240"/>
      <c r="K1675" s="240"/>
      <c r="L1675" s="240"/>
      <c r="M1675" s="240"/>
      <c r="N1675" s="240"/>
      <c r="O1675" s="240"/>
      <c r="P1675" s="240"/>
    </row>
    <row r="1676" spans="1:16" s="268" customFormat="1">
      <c r="A1676" s="267"/>
      <c r="B1676" s="240"/>
      <c r="C1676" s="240"/>
      <c r="G1676" s="240"/>
      <c r="H1676" s="240"/>
      <c r="I1676" s="240"/>
      <c r="J1676" s="240"/>
      <c r="K1676" s="240"/>
      <c r="L1676" s="240"/>
      <c r="M1676" s="240"/>
      <c r="N1676" s="240"/>
      <c r="O1676" s="240"/>
      <c r="P1676" s="240"/>
    </row>
    <row r="1677" spans="1:16" s="268" customFormat="1">
      <c r="A1677" s="267"/>
      <c r="B1677" s="240"/>
      <c r="C1677" s="240"/>
      <c r="G1677" s="240"/>
      <c r="H1677" s="240"/>
      <c r="I1677" s="240"/>
      <c r="J1677" s="240"/>
      <c r="K1677" s="240"/>
      <c r="L1677" s="240"/>
      <c r="M1677" s="240"/>
      <c r="N1677" s="240"/>
      <c r="O1677" s="240"/>
      <c r="P1677" s="240"/>
    </row>
    <row r="1678" spans="1:16" s="268" customFormat="1">
      <c r="A1678" s="267"/>
      <c r="B1678" s="240"/>
      <c r="C1678" s="240"/>
      <c r="G1678" s="240"/>
      <c r="H1678" s="240"/>
      <c r="I1678" s="240"/>
      <c r="J1678" s="240"/>
      <c r="K1678" s="240"/>
      <c r="L1678" s="240"/>
      <c r="M1678" s="240"/>
      <c r="N1678" s="240"/>
      <c r="O1678" s="240"/>
      <c r="P1678" s="240"/>
    </row>
    <row r="1679" spans="1:16" s="268" customFormat="1">
      <c r="A1679" s="267"/>
      <c r="B1679" s="240"/>
      <c r="C1679" s="240"/>
      <c r="G1679" s="240"/>
      <c r="H1679" s="240"/>
      <c r="I1679" s="240"/>
      <c r="J1679" s="240"/>
      <c r="K1679" s="240"/>
      <c r="L1679" s="240"/>
      <c r="M1679" s="240"/>
      <c r="N1679" s="240"/>
      <c r="O1679" s="240"/>
      <c r="P1679" s="240"/>
    </row>
    <row r="1680" spans="1:16" s="268" customFormat="1">
      <c r="A1680" s="267"/>
      <c r="B1680" s="240"/>
      <c r="C1680" s="240"/>
      <c r="G1680" s="240"/>
      <c r="H1680" s="240"/>
      <c r="I1680" s="240"/>
      <c r="J1680" s="240"/>
      <c r="K1680" s="240"/>
      <c r="L1680" s="240"/>
      <c r="M1680" s="240"/>
      <c r="N1680" s="240"/>
      <c r="O1680" s="240"/>
      <c r="P1680" s="240"/>
    </row>
    <row r="1681" spans="1:16" s="268" customFormat="1">
      <c r="A1681" s="267"/>
      <c r="B1681" s="240"/>
      <c r="C1681" s="240"/>
      <c r="G1681" s="240"/>
      <c r="H1681" s="240"/>
      <c r="I1681" s="240"/>
      <c r="J1681" s="240"/>
      <c r="K1681" s="240"/>
      <c r="L1681" s="240"/>
      <c r="M1681" s="240"/>
      <c r="N1681" s="240"/>
      <c r="O1681" s="240"/>
      <c r="P1681" s="240"/>
    </row>
    <row r="1682" spans="1:16" s="268" customFormat="1">
      <c r="A1682" s="267"/>
      <c r="B1682" s="240"/>
      <c r="C1682" s="240"/>
      <c r="G1682" s="240"/>
      <c r="H1682" s="240"/>
      <c r="I1682" s="240"/>
      <c r="J1682" s="240"/>
      <c r="K1682" s="240"/>
      <c r="L1682" s="240"/>
      <c r="M1682" s="240"/>
      <c r="N1682" s="240"/>
      <c r="O1682" s="240"/>
      <c r="P1682" s="240"/>
    </row>
    <row r="1683" spans="1:16" s="268" customFormat="1">
      <c r="A1683" s="267"/>
      <c r="B1683" s="240"/>
      <c r="C1683" s="240"/>
      <c r="G1683" s="240"/>
      <c r="H1683" s="240"/>
      <c r="I1683" s="240"/>
      <c r="J1683" s="240"/>
      <c r="K1683" s="240"/>
      <c r="L1683" s="240"/>
      <c r="M1683" s="240"/>
      <c r="N1683" s="240"/>
      <c r="O1683" s="240"/>
      <c r="P1683" s="240"/>
    </row>
    <row r="1684" spans="1:16" s="268" customFormat="1">
      <c r="A1684" s="267"/>
      <c r="B1684" s="240"/>
      <c r="C1684" s="240"/>
      <c r="G1684" s="240"/>
      <c r="H1684" s="240"/>
      <c r="I1684" s="240"/>
      <c r="J1684" s="240"/>
      <c r="K1684" s="240"/>
      <c r="L1684" s="240"/>
      <c r="M1684" s="240"/>
      <c r="N1684" s="240"/>
      <c r="O1684" s="240"/>
      <c r="P1684" s="240"/>
    </row>
    <row r="1685" spans="1:16" s="268" customFormat="1">
      <c r="A1685" s="267"/>
      <c r="B1685" s="240"/>
      <c r="C1685" s="240"/>
      <c r="G1685" s="240"/>
      <c r="H1685" s="240"/>
      <c r="I1685" s="240"/>
      <c r="J1685" s="240"/>
      <c r="K1685" s="240"/>
      <c r="L1685" s="240"/>
      <c r="M1685" s="240"/>
      <c r="N1685" s="240"/>
      <c r="O1685" s="240"/>
      <c r="P1685" s="240"/>
    </row>
    <row r="1686" spans="1:16" s="268" customFormat="1">
      <c r="A1686" s="267"/>
      <c r="B1686" s="240"/>
      <c r="C1686" s="240"/>
      <c r="G1686" s="240"/>
      <c r="H1686" s="240"/>
      <c r="I1686" s="240"/>
      <c r="J1686" s="240"/>
      <c r="K1686" s="240"/>
      <c r="L1686" s="240"/>
      <c r="M1686" s="240"/>
      <c r="N1686" s="240"/>
      <c r="O1686" s="240"/>
      <c r="P1686" s="240"/>
    </row>
    <row r="1687" spans="1:16" s="268" customFormat="1">
      <c r="A1687" s="267"/>
      <c r="B1687" s="240"/>
      <c r="C1687" s="240"/>
      <c r="G1687" s="240"/>
      <c r="H1687" s="240"/>
      <c r="I1687" s="240"/>
      <c r="J1687" s="240"/>
      <c r="K1687" s="240"/>
      <c r="L1687" s="240"/>
      <c r="M1687" s="240"/>
      <c r="N1687" s="240"/>
      <c r="O1687" s="240"/>
      <c r="P1687" s="240"/>
    </row>
    <row r="1688" spans="1:16" s="268" customFormat="1">
      <c r="A1688" s="267"/>
      <c r="B1688" s="240"/>
      <c r="C1688" s="240"/>
      <c r="G1688" s="240"/>
      <c r="H1688" s="240"/>
      <c r="I1688" s="240"/>
      <c r="J1688" s="240"/>
      <c r="K1688" s="240"/>
      <c r="L1688" s="240"/>
      <c r="M1688" s="240"/>
      <c r="N1688" s="240"/>
      <c r="O1688" s="240"/>
      <c r="P1688" s="240"/>
    </row>
    <row r="1689" spans="1:16" s="268" customFormat="1">
      <c r="A1689" s="267"/>
      <c r="B1689" s="240"/>
      <c r="C1689" s="240"/>
      <c r="G1689" s="240"/>
      <c r="H1689" s="240"/>
      <c r="I1689" s="240"/>
      <c r="J1689" s="240"/>
      <c r="K1689" s="240"/>
      <c r="L1689" s="240"/>
      <c r="M1689" s="240"/>
      <c r="N1689" s="240"/>
      <c r="O1689" s="240"/>
      <c r="P1689" s="240"/>
    </row>
    <row r="1690" spans="1:16" s="268" customFormat="1">
      <c r="A1690" s="267"/>
      <c r="B1690" s="240"/>
      <c r="C1690" s="240"/>
      <c r="G1690" s="240"/>
      <c r="H1690" s="240"/>
      <c r="I1690" s="240"/>
      <c r="J1690" s="240"/>
      <c r="K1690" s="240"/>
      <c r="L1690" s="240"/>
      <c r="M1690" s="240"/>
      <c r="N1690" s="240"/>
      <c r="O1690" s="240"/>
      <c r="P1690" s="240"/>
    </row>
    <row r="1691" spans="1:16" s="268" customFormat="1">
      <c r="A1691" s="267"/>
      <c r="B1691" s="240"/>
      <c r="C1691" s="240"/>
      <c r="G1691" s="240"/>
      <c r="H1691" s="240"/>
      <c r="I1691" s="240"/>
      <c r="J1691" s="240"/>
      <c r="K1691" s="240"/>
      <c r="L1691" s="240"/>
      <c r="M1691" s="240"/>
      <c r="N1691" s="240"/>
      <c r="O1691" s="240"/>
      <c r="P1691" s="240"/>
    </row>
    <row r="1692" spans="1:16" s="268" customFormat="1">
      <c r="A1692" s="267"/>
      <c r="B1692" s="240"/>
      <c r="C1692" s="240"/>
      <c r="G1692" s="240"/>
      <c r="H1692" s="240"/>
      <c r="I1692" s="240"/>
      <c r="J1692" s="240"/>
      <c r="K1692" s="240"/>
      <c r="L1692" s="240"/>
      <c r="M1692" s="240"/>
      <c r="N1692" s="240"/>
      <c r="O1692" s="240"/>
      <c r="P1692" s="240"/>
    </row>
    <row r="1693" spans="1:16" s="268" customFormat="1">
      <c r="A1693" s="267"/>
      <c r="B1693" s="240"/>
      <c r="C1693" s="240"/>
      <c r="G1693" s="240"/>
      <c r="H1693" s="240"/>
      <c r="I1693" s="240"/>
      <c r="J1693" s="240"/>
      <c r="K1693" s="240"/>
      <c r="L1693" s="240"/>
      <c r="M1693" s="240"/>
      <c r="N1693" s="240"/>
      <c r="O1693" s="240"/>
      <c r="P1693" s="240"/>
    </row>
    <row r="1694" spans="1:16" s="268" customFormat="1">
      <c r="A1694" s="267"/>
      <c r="B1694" s="240"/>
      <c r="C1694" s="240"/>
      <c r="G1694" s="240"/>
      <c r="H1694" s="240"/>
      <c r="I1694" s="240"/>
      <c r="J1694" s="240"/>
      <c r="K1694" s="240"/>
      <c r="L1694" s="240"/>
      <c r="M1694" s="240"/>
      <c r="N1694" s="240"/>
      <c r="O1694" s="240"/>
      <c r="P1694" s="240"/>
    </row>
    <row r="1695" spans="1:16" s="268" customFormat="1">
      <c r="A1695" s="267"/>
      <c r="B1695" s="240"/>
      <c r="C1695" s="240"/>
      <c r="G1695" s="240"/>
      <c r="H1695" s="240"/>
      <c r="I1695" s="240"/>
      <c r="J1695" s="240"/>
      <c r="K1695" s="240"/>
      <c r="L1695" s="240"/>
      <c r="M1695" s="240"/>
      <c r="N1695" s="240"/>
      <c r="O1695" s="240"/>
      <c r="P1695" s="240"/>
    </row>
    <row r="1696" spans="1:16" s="268" customFormat="1">
      <c r="A1696" s="267"/>
      <c r="B1696" s="240"/>
      <c r="C1696" s="240"/>
      <c r="G1696" s="240"/>
      <c r="H1696" s="240"/>
      <c r="I1696" s="240"/>
      <c r="J1696" s="240"/>
      <c r="K1696" s="240"/>
      <c r="L1696" s="240"/>
      <c r="M1696" s="240"/>
      <c r="N1696" s="240"/>
      <c r="O1696" s="240"/>
      <c r="P1696" s="240"/>
    </row>
    <row r="1697" spans="1:16" s="268" customFormat="1">
      <c r="A1697" s="267"/>
      <c r="B1697" s="240"/>
      <c r="C1697" s="240"/>
      <c r="G1697" s="240"/>
      <c r="H1697" s="240"/>
      <c r="I1697" s="240"/>
      <c r="J1697" s="240"/>
      <c r="K1697" s="240"/>
      <c r="L1697" s="240"/>
      <c r="M1697" s="240"/>
      <c r="N1697" s="240"/>
      <c r="O1697" s="240"/>
      <c r="P1697" s="240"/>
    </row>
    <row r="1698" spans="1:16" s="268" customFormat="1">
      <c r="A1698" s="267"/>
      <c r="B1698" s="240"/>
      <c r="C1698" s="240"/>
      <c r="G1698" s="240"/>
      <c r="H1698" s="240"/>
      <c r="I1698" s="240"/>
      <c r="J1698" s="240"/>
      <c r="K1698" s="240"/>
      <c r="L1698" s="240"/>
      <c r="M1698" s="240"/>
      <c r="N1698" s="240"/>
      <c r="O1698" s="240"/>
      <c r="P1698" s="240"/>
    </row>
    <row r="1699" spans="1:16" s="268" customFormat="1">
      <c r="A1699" s="267"/>
      <c r="B1699" s="240"/>
      <c r="C1699" s="240"/>
      <c r="G1699" s="240"/>
      <c r="H1699" s="240"/>
      <c r="I1699" s="240"/>
      <c r="J1699" s="240"/>
      <c r="K1699" s="240"/>
      <c r="L1699" s="240"/>
      <c r="M1699" s="240"/>
      <c r="N1699" s="240"/>
      <c r="O1699" s="240"/>
      <c r="P1699" s="240"/>
    </row>
    <row r="1700" spans="1:16" s="268" customFormat="1">
      <c r="A1700" s="267"/>
      <c r="B1700" s="240"/>
      <c r="C1700" s="240"/>
      <c r="G1700" s="240"/>
      <c r="H1700" s="240"/>
      <c r="I1700" s="240"/>
      <c r="J1700" s="240"/>
      <c r="K1700" s="240"/>
      <c r="L1700" s="240"/>
      <c r="M1700" s="240"/>
      <c r="N1700" s="240"/>
      <c r="O1700" s="240"/>
      <c r="P1700" s="240"/>
    </row>
    <row r="1701" spans="1:16" s="268" customFormat="1">
      <c r="A1701" s="267"/>
      <c r="B1701" s="240"/>
      <c r="C1701" s="240"/>
      <c r="G1701" s="240"/>
      <c r="H1701" s="240"/>
      <c r="I1701" s="240"/>
      <c r="J1701" s="240"/>
      <c r="K1701" s="240"/>
      <c r="L1701" s="240"/>
      <c r="M1701" s="240"/>
      <c r="N1701" s="240"/>
      <c r="O1701" s="240"/>
      <c r="P1701" s="240"/>
    </row>
    <row r="1702" spans="1:16" s="268" customFormat="1">
      <c r="A1702" s="267"/>
      <c r="B1702" s="240"/>
      <c r="C1702" s="240"/>
      <c r="G1702" s="240"/>
      <c r="H1702" s="240"/>
      <c r="I1702" s="240"/>
      <c r="J1702" s="240"/>
      <c r="K1702" s="240"/>
      <c r="L1702" s="240"/>
      <c r="M1702" s="240"/>
      <c r="N1702" s="240"/>
      <c r="O1702" s="240"/>
      <c r="P1702" s="240"/>
    </row>
    <row r="1703" spans="1:16" s="268" customFormat="1">
      <c r="A1703" s="267"/>
      <c r="B1703" s="240"/>
      <c r="C1703" s="240"/>
      <c r="G1703" s="240"/>
      <c r="H1703" s="240"/>
      <c r="I1703" s="240"/>
      <c r="J1703" s="240"/>
      <c r="K1703" s="240"/>
      <c r="L1703" s="240"/>
      <c r="M1703" s="240"/>
      <c r="N1703" s="240"/>
      <c r="O1703" s="240"/>
      <c r="P1703" s="240"/>
    </row>
    <row r="1704" spans="1:16" s="268" customFormat="1">
      <c r="A1704" s="267"/>
      <c r="B1704" s="240"/>
      <c r="C1704" s="240"/>
      <c r="G1704" s="240"/>
      <c r="H1704" s="240"/>
      <c r="I1704" s="240"/>
      <c r="J1704" s="240"/>
      <c r="K1704" s="240"/>
      <c r="L1704" s="240"/>
      <c r="M1704" s="240"/>
      <c r="N1704" s="240"/>
      <c r="O1704" s="240"/>
      <c r="P1704" s="240"/>
    </row>
    <row r="1705" spans="1:16" s="268" customFormat="1">
      <c r="A1705" s="267"/>
      <c r="B1705" s="240"/>
      <c r="C1705" s="240"/>
      <c r="G1705" s="240"/>
      <c r="H1705" s="240"/>
      <c r="I1705" s="240"/>
      <c r="J1705" s="240"/>
      <c r="K1705" s="240"/>
      <c r="L1705" s="240"/>
      <c r="M1705" s="240"/>
      <c r="N1705" s="240"/>
      <c r="O1705" s="240"/>
      <c r="P1705" s="240"/>
    </row>
    <row r="1706" spans="1:16" s="268" customFormat="1">
      <c r="A1706" s="267"/>
      <c r="B1706" s="240"/>
      <c r="C1706" s="240"/>
      <c r="G1706" s="240"/>
      <c r="H1706" s="240"/>
      <c r="I1706" s="240"/>
      <c r="J1706" s="240"/>
      <c r="K1706" s="240"/>
      <c r="L1706" s="240"/>
      <c r="M1706" s="240"/>
      <c r="N1706" s="240"/>
      <c r="O1706" s="240"/>
      <c r="P1706" s="240"/>
    </row>
    <row r="1707" spans="1:16" s="268" customFormat="1">
      <c r="A1707" s="267"/>
      <c r="B1707" s="240"/>
      <c r="C1707" s="240"/>
      <c r="G1707" s="240"/>
      <c r="H1707" s="240"/>
      <c r="I1707" s="240"/>
      <c r="J1707" s="240"/>
      <c r="K1707" s="240"/>
      <c r="L1707" s="240"/>
      <c r="M1707" s="240"/>
      <c r="N1707" s="240"/>
      <c r="O1707" s="240"/>
      <c r="P1707" s="240"/>
    </row>
    <row r="1708" spans="1:16" s="268" customFormat="1">
      <c r="A1708" s="267"/>
      <c r="B1708" s="240"/>
      <c r="C1708" s="240"/>
      <c r="G1708" s="240"/>
      <c r="H1708" s="240"/>
      <c r="I1708" s="240"/>
      <c r="J1708" s="240"/>
      <c r="K1708" s="240"/>
      <c r="L1708" s="240"/>
      <c r="M1708" s="240"/>
      <c r="N1708" s="240"/>
      <c r="O1708" s="240"/>
      <c r="P1708" s="240"/>
    </row>
    <row r="1709" spans="1:16" s="268" customFormat="1">
      <c r="A1709" s="267"/>
      <c r="B1709" s="240"/>
      <c r="C1709" s="240"/>
      <c r="G1709" s="240"/>
      <c r="H1709" s="240"/>
      <c r="I1709" s="240"/>
      <c r="J1709" s="240"/>
      <c r="K1709" s="240"/>
      <c r="L1709" s="240"/>
      <c r="M1709" s="240"/>
      <c r="N1709" s="240"/>
      <c r="O1709" s="240"/>
      <c r="P1709" s="240"/>
    </row>
    <row r="1710" spans="1:16" s="268" customFormat="1">
      <c r="A1710" s="267"/>
      <c r="B1710" s="240"/>
      <c r="C1710" s="240"/>
      <c r="G1710" s="240"/>
      <c r="H1710" s="240"/>
      <c r="I1710" s="240"/>
      <c r="J1710" s="240"/>
      <c r="K1710" s="240"/>
      <c r="L1710" s="240"/>
      <c r="M1710" s="240"/>
      <c r="N1710" s="240"/>
      <c r="O1710" s="240"/>
      <c r="P1710" s="240"/>
    </row>
    <row r="1711" spans="1:16" s="268" customFormat="1">
      <c r="A1711" s="267"/>
      <c r="B1711" s="240"/>
      <c r="C1711" s="240"/>
      <c r="G1711" s="240"/>
      <c r="H1711" s="240"/>
      <c r="I1711" s="240"/>
      <c r="J1711" s="240"/>
      <c r="K1711" s="240"/>
      <c r="L1711" s="240"/>
      <c r="M1711" s="240"/>
      <c r="N1711" s="240"/>
      <c r="O1711" s="240"/>
      <c r="P1711" s="240"/>
    </row>
    <row r="1712" spans="1:16" s="268" customFormat="1">
      <c r="A1712" s="267"/>
      <c r="B1712" s="240"/>
      <c r="C1712" s="240"/>
      <c r="G1712" s="240"/>
      <c r="H1712" s="240"/>
      <c r="I1712" s="240"/>
      <c r="J1712" s="240"/>
      <c r="K1712" s="240"/>
      <c r="L1712" s="240"/>
      <c r="M1712" s="240"/>
      <c r="N1712" s="240"/>
      <c r="O1712" s="240"/>
      <c r="P1712" s="240"/>
    </row>
    <row r="1713" spans="1:16" s="268" customFormat="1">
      <c r="A1713" s="267"/>
      <c r="B1713" s="240"/>
      <c r="C1713" s="240"/>
      <c r="G1713" s="240"/>
      <c r="H1713" s="240"/>
      <c r="I1713" s="240"/>
      <c r="J1713" s="240"/>
      <c r="K1713" s="240"/>
      <c r="L1713" s="240"/>
      <c r="M1713" s="240"/>
      <c r="N1713" s="240"/>
      <c r="O1713" s="240"/>
      <c r="P1713" s="240"/>
    </row>
    <row r="1714" spans="1:16" s="268" customFormat="1">
      <c r="A1714" s="267"/>
      <c r="B1714" s="240"/>
      <c r="C1714" s="240"/>
      <c r="G1714" s="240"/>
      <c r="H1714" s="240"/>
      <c r="I1714" s="240"/>
      <c r="J1714" s="240"/>
      <c r="K1714" s="240"/>
      <c r="L1714" s="240"/>
      <c r="M1714" s="240"/>
      <c r="N1714" s="240"/>
      <c r="O1714" s="240"/>
      <c r="P1714" s="240"/>
    </row>
    <row r="1715" spans="1:16" s="268" customFormat="1">
      <c r="A1715" s="267"/>
      <c r="B1715" s="240"/>
      <c r="C1715" s="240"/>
      <c r="G1715" s="240"/>
      <c r="H1715" s="240"/>
      <c r="I1715" s="240"/>
      <c r="J1715" s="240"/>
      <c r="K1715" s="240"/>
      <c r="L1715" s="240"/>
      <c r="M1715" s="240"/>
      <c r="N1715" s="240"/>
      <c r="O1715" s="240"/>
      <c r="P1715" s="240"/>
    </row>
    <row r="1716" spans="1:16" s="268" customFormat="1">
      <c r="A1716" s="267"/>
      <c r="B1716" s="240"/>
      <c r="C1716" s="240"/>
      <c r="G1716" s="240"/>
      <c r="H1716" s="240"/>
      <c r="I1716" s="240"/>
      <c r="J1716" s="240"/>
      <c r="K1716" s="240"/>
      <c r="L1716" s="240"/>
      <c r="M1716" s="240"/>
      <c r="N1716" s="240"/>
      <c r="O1716" s="240"/>
      <c r="P1716" s="240"/>
    </row>
    <row r="1717" spans="1:16" s="268" customFormat="1">
      <c r="A1717" s="267"/>
      <c r="B1717" s="240"/>
      <c r="C1717" s="240"/>
      <c r="G1717" s="240"/>
      <c r="H1717" s="240"/>
      <c r="I1717" s="240"/>
      <c r="J1717" s="240"/>
      <c r="K1717" s="240"/>
      <c r="L1717" s="240"/>
      <c r="M1717" s="240"/>
      <c r="N1717" s="240"/>
      <c r="O1717" s="240"/>
      <c r="P1717" s="240"/>
    </row>
    <row r="1718" spans="1:16" s="268" customFormat="1">
      <c r="A1718" s="267"/>
      <c r="B1718" s="240"/>
      <c r="C1718" s="240"/>
      <c r="G1718" s="240"/>
      <c r="H1718" s="240"/>
      <c r="I1718" s="240"/>
      <c r="J1718" s="240"/>
      <c r="K1718" s="240"/>
      <c r="L1718" s="240"/>
      <c r="M1718" s="240"/>
      <c r="N1718" s="240"/>
      <c r="O1718" s="240"/>
      <c r="P1718" s="240"/>
    </row>
    <row r="1719" spans="1:16" s="268" customFormat="1">
      <c r="A1719" s="267"/>
      <c r="B1719" s="240"/>
      <c r="C1719" s="240"/>
      <c r="G1719" s="240"/>
      <c r="H1719" s="240"/>
      <c r="I1719" s="240"/>
      <c r="J1719" s="240"/>
      <c r="K1719" s="240"/>
      <c r="L1719" s="240"/>
      <c r="M1719" s="240"/>
      <c r="N1719" s="240"/>
      <c r="O1719" s="240"/>
      <c r="P1719" s="240"/>
    </row>
    <row r="1720" spans="1:16" s="268" customFormat="1">
      <c r="A1720" s="267"/>
      <c r="B1720" s="240"/>
      <c r="C1720" s="240"/>
      <c r="G1720" s="240"/>
      <c r="H1720" s="240"/>
      <c r="I1720" s="240"/>
      <c r="J1720" s="240"/>
      <c r="K1720" s="240"/>
      <c r="L1720" s="240"/>
      <c r="M1720" s="240"/>
      <c r="N1720" s="240"/>
      <c r="O1720" s="240"/>
      <c r="P1720" s="240"/>
    </row>
    <row r="1721" spans="1:16" s="268" customFormat="1">
      <c r="A1721" s="267"/>
      <c r="B1721" s="240"/>
      <c r="C1721" s="240"/>
      <c r="G1721" s="240"/>
      <c r="H1721" s="240"/>
      <c r="I1721" s="240"/>
      <c r="J1721" s="240"/>
      <c r="K1721" s="240"/>
      <c r="L1721" s="240"/>
      <c r="M1721" s="240"/>
      <c r="N1721" s="240"/>
      <c r="O1721" s="240"/>
      <c r="P1721" s="240"/>
    </row>
    <row r="1722" spans="1:16" s="268" customFormat="1">
      <c r="A1722" s="267"/>
      <c r="B1722" s="240"/>
      <c r="C1722" s="240"/>
      <c r="G1722" s="240"/>
      <c r="H1722" s="240"/>
      <c r="I1722" s="240"/>
      <c r="J1722" s="240"/>
      <c r="K1722" s="240"/>
      <c r="L1722" s="240"/>
      <c r="M1722" s="240"/>
      <c r="N1722" s="240"/>
      <c r="O1722" s="240"/>
      <c r="P1722" s="240"/>
    </row>
    <row r="1723" spans="1:16" s="268" customFormat="1">
      <c r="A1723" s="267"/>
      <c r="B1723" s="240"/>
      <c r="C1723" s="240"/>
      <c r="G1723" s="240"/>
      <c r="H1723" s="240"/>
      <c r="I1723" s="240"/>
      <c r="J1723" s="240"/>
      <c r="K1723" s="240"/>
      <c r="L1723" s="240"/>
      <c r="M1723" s="240"/>
      <c r="N1723" s="240"/>
      <c r="O1723" s="240"/>
      <c r="P1723" s="240"/>
    </row>
    <row r="1724" spans="1:16" s="268" customFormat="1">
      <c r="A1724" s="267"/>
      <c r="B1724" s="240"/>
      <c r="C1724" s="240"/>
      <c r="G1724" s="240"/>
      <c r="H1724" s="240"/>
      <c r="I1724" s="240"/>
      <c r="J1724" s="240"/>
      <c r="K1724" s="240"/>
      <c r="L1724" s="240"/>
      <c r="M1724" s="240"/>
      <c r="N1724" s="240"/>
      <c r="O1724" s="240"/>
      <c r="P1724" s="240"/>
    </row>
    <row r="1725" spans="1:16" s="268" customFormat="1">
      <c r="A1725" s="267"/>
      <c r="B1725" s="240"/>
      <c r="C1725" s="240"/>
      <c r="G1725" s="240"/>
      <c r="H1725" s="240"/>
      <c r="I1725" s="240"/>
      <c r="J1725" s="240"/>
      <c r="K1725" s="240"/>
      <c r="L1725" s="240"/>
      <c r="M1725" s="240"/>
      <c r="N1725" s="240"/>
      <c r="O1725" s="240"/>
      <c r="P1725" s="240"/>
    </row>
    <row r="1726" spans="1:16" s="268" customFormat="1">
      <c r="A1726" s="267"/>
      <c r="B1726" s="240"/>
      <c r="C1726" s="240"/>
      <c r="G1726" s="240"/>
      <c r="H1726" s="240"/>
      <c r="I1726" s="240"/>
      <c r="J1726" s="240"/>
      <c r="K1726" s="240"/>
      <c r="L1726" s="240"/>
      <c r="M1726" s="240"/>
      <c r="N1726" s="240"/>
      <c r="O1726" s="240"/>
      <c r="P1726" s="240"/>
    </row>
    <row r="1727" spans="1:16" s="268" customFormat="1">
      <c r="A1727" s="267"/>
      <c r="B1727" s="240"/>
      <c r="C1727" s="240"/>
      <c r="G1727" s="240"/>
      <c r="H1727" s="240"/>
      <c r="I1727" s="240"/>
      <c r="J1727" s="240"/>
      <c r="K1727" s="240"/>
      <c r="L1727" s="240"/>
      <c r="M1727" s="240"/>
      <c r="N1727" s="240"/>
      <c r="O1727" s="240"/>
      <c r="P1727" s="240"/>
    </row>
    <row r="1728" spans="1:16" s="268" customFormat="1">
      <c r="A1728" s="267"/>
      <c r="B1728" s="240"/>
      <c r="C1728" s="240"/>
      <c r="G1728" s="240"/>
      <c r="H1728" s="240"/>
      <c r="I1728" s="240"/>
      <c r="J1728" s="240"/>
      <c r="K1728" s="240"/>
      <c r="L1728" s="240"/>
      <c r="M1728" s="240"/>
      <c r="N1728" s="240"/>
      <c r="O1728" s="240"/>
      <c r="P1728" s="240"/>
    </row>
    <row r="1729" spans="1:16" s="268" customFormat="1">
      <c r="A1729" s="267"/>
      <c r="B1729" s="240"/>
      <c r="C1729" s="240"/>
      <c r="G1729" s="240"/>
      <c r="H1729" s="240"/>
      <c r="I1729" s="240"/>
      <c r="J1729" s="240"/>
      <c r="K1729" s="240"/>
      <c r="L1729" s="240"/>
      <c r="M1729" s="240"/>
      <c r="N1729" s="240"/>
      <c r="O1729" s="240"/>
      <c r="P1729" s="240"/>
    </row>
    <row r="1730" spans="1:16" s="268" customFormat="1">
      <c r="A1730" s="267"/>
      <c r="B1730" s="240"/>
      <c r="C1730" s="240"/>
      <c r="G1730" s="240"/>
      <c r="H1730" s="240"/>
      <c r="I1730" s="240"/>
      <c r="J1730" s="240"/>
      <c r="K1730" s="240"/>
      <c r="L1730" s="240"/>
      <c r="M1730" s="240"/>
      <c r="N1730" s="240"/>
      <c r="O1730" s="240"/>
      <c r="P1730" s="240"/>
    </row>
    <row r="1731" spans="1:16" s="268" customFormat="1">
      <c r="A1731" s="267"/>
      <c r="B1731" s="240"/>
      <c r="C1731" s="240"/>
      <c r="G1731" s="240"/>
      <c r="H1731" s="240"/>
      <c r="I1731" s="240"/>
      <c r="J1731" s="240"/>
      <c r="K1731" s="240"/>
      <c r="L1731" s="240"/>
      <c r="M1731" s="240"/>
      <c r="N1731" s="240"/>
      <c r="O1731" s="240"/>
      <c r="P1731" s="240"/>
    </row>
    <row r="1732" spans="1:16" s="268" customFormat="1">
      <c r="A1732" s="267"/>
      <c r="B1732" s="240"/>
      <c r="C1732" s="240"/>
      <c r="G1732" s="240"/>
      <c r="H1732" s="240"/>
      <c r="I1732" s="240"/>
      <c r="J1732" s="240"/>
      <c r="K1732" s="240"/>
      <c r="L1732" s="240"/>
      <c r="M1732" s="240"/>
      <c r="N1732" s="240"/>
      <c r="O1732" s="240"/>
      <c r="P1732" s="240"/>
    </row>
    <row r="1733" spans="1:16" s="268" customFormat="1">
      <c r="A1733" s="267"/>
      <c r="B1733" s="240"/>
      <c r="C1733" s="240"/>
      <c r="G1733" s="240"/>
      <c r="H1733" s="240"/>
      <c r="I1733" s="240"/>
      <c r="J1733" s="240"/>
      <c r="K1733" s="240"/>
      <c r="L1733" s="240"/>
      <c r="M1733" s="240"/>
      <c r="N1733" s="240"/>
      <c r="O1733" s="240"/>
      <c r="P1733" s="240"/>
    </row>
    <row r="1734" spans="1:16" s="268" customFormat="1">
      <c r="A1734" s="267"/>
      <c r="B1734" s="240"/>
      <c r="C1734" s="240"/>
      <c r="G1734" s="240"/>
      <c r="H1734" s="240"/>
      <c r="I1734" s="240"/>
      <c r="J1734" s="240"/>
      <c r="K1734" s="240"/>
      <c r="L1734" s="240"/>
      <c r="M1734" s="240"/>
      <c r="N1734" s="240"/>
      <c r="O1734" s="240"/>
      <c r="P1734" s="240"/>
    </row>
    <row r="1735" spans="1:16" s="268" customFormat="1">
      <c r="A1735" s="267"/>
      <c r="B1735" s="240"/>
      <c r="C1735" s="240"/>
      <c r="G1735" s="240"/>
      <c r="H1735" s="240"/>
      <c r="I1735" s="240"/>
      <c r="J1735" s="240"/>
      <c r="K1735" s="240"/>
      <c r="L1735" s="240"/>
      <c r="M1735" s="240"/>
      <c r="N1735" s="240"/>
      <c r="O1735" s="240"/>
      <c r="P1735" s="240"/>
    </row>
    <row r="1736" spans="1:16" s="268" customFormat="1">
      <c r="A1736" s="267"/>
      <c r="B1736" s="240"/>
      <c r="C1736" s="240"/>
      <c r="G1736" s="240"/>
      <c r="H1736" s="240"/>
      <c r="I1736" s="240"/>
      <c r="J1736" s="240"/>
      <c r="K1736" s="240"/>
      <c r="L1736" s="240"/>
      <c r="M1736" s="240"/>
      <c r="N1736" s="240"/>
      <c r="O1736" s="240"/>
      <c r="P1736" s="240"/>
    </row>
    <row r="1737" spans="1:16" s="268" customFormat="1">
      <c r="A1737" s="267"/>
      <c r="B1737" s="240"/>
      <c r="C1737" s="240"/>
      <c r="G1737" s="240"/>
      <c r="H1737" s="240"/>
      <c r="I1737" s="240"/>
      <c r="J1737" s="240"/>
      <c r="K1737" s="240"/>
      <c r="L1737" s="240"/>
      <c r="M1737" s="240"/>
      <c r="N1737" s="240"/>
      <c r="O1737" s="240"/>
      <c r="P1737" s="240"/>
    </row>
    <row r="1738" spans="1:16" s="268" customFormat="1">
      <c r="A1738" s="267"/>
      <c r="B1738" s="240"/>
      <c r="C1738" s="240"/>
      <c r="G1738" s="240"/>
      <c r="H1738" s="240"/>
      <c r="I1738" s="240"/>
      <c r="J1738" s="240"/>
      <c r="K1738" s="240"/>
      <c r="L1738" s="240"/>
      <c r="M1738" s="240"/>
      <c r="N1738" s="240"/>
      <c r="O1738" s="240"/>
      <c r="P1738" s="240"/>
    </row>
    <row r="1739" spans="1:16" s="268" customFormat="1">
      <c r="A1739" s="267"/>
      <c r="B1739" s="240"/>
      <c r="C1739" s="240"/>
      <c r="G1739" s="240"/>
      <c r="H1739" s="240"/>
      <c r="I1739" s="240"/>
      <c r="J1739" s="240"/>
      <c r="K1739" s="240"/>
      <c r="L1739" s="240"/>
      <c r="M1739" s="240"/>
      <c r="N1739" s="240"/>
      <c r="O1739" s="240"/>
      <c r="P1739" s="240"/>
    </row>
    <row r="1740" spans="1:16" s="268" customFormat="1">
      <c r="A1740" s="267"/>
      <c r="B1740" s="240"/>
      <c r="C1740" s="240"/>
      <c r="G1740" s="240"/>
      <c r="H1740" s="240"/>
      <c r="I1740" s="240"/>
      <c r="J1740" s="240"/>
      <c r="K1740" s="240"/>
      <c r="L1740" s="240"/>
      <c r="M1740" s="240"/>
      <c r="N1740" s="240"/>
      <c r="O1740" s="240"/>
      <c r="P1740" s="240"/>
    </row>
    <row r="1741" spans="1:16" s="268" customFormat="1">
      <c r="A1741" s="267"/>
      <c r="B1741" s="240"/>
      <c r="C1741" s="240"/>
      <c r="G1741" s="240"/>
      <c r="H1741" s="240"/>
      <c r="I1741" s="240"/>
      <c r="J1741" s="240"/>
      <c r="K1741" s="240"/>
      <c r="L1741" s="240"/>
      <c r="M1741" s="240"/>
      <c r="N1741" s="240"/>
      <c r="O1741" s="240"/>
      <c r="P1741" s="240"/>
    </row>
    <row r="1742" spans="1:16" s="268" customFormat="1">
      <c r="A1742" s="267"/>
      <c r="B1742" s="240"/>
      <c r="C1742" s="240"/>
      <c r="G1742" s="240"/>
      <c r="H1742" s="240"/>
      <c r="I1742" s="240"/>
      <c r="J1742" s="240"/>
      <c r="K1742" s="240"/>
      <c r="L1742" s="240"/>
      <c r="M1742" s="240"/>
      <c r="N1742" s="240"/>
      <c r="O1742" s="240"/>
      <c r="P1742" s="240"/>
    </row>
    <row r="1743" spans="1:16" s="268" customFormat="1">
      <c r="A1743" s="267"/>
      <c r="B1743" s="240"/>
      <c r="C1743" s="240"/>
      <c r="G1743" s="240"/>
      <c r="H1743" s="240"/>
      <c r="I1743" s="240"/>
      <c r="J1743" s="240"/>
      <c r="K1743" s="240"/>
      <c r="L1743" s="240"/>
      <c r="M1743" s="240"/>
      <c r="N1743" s="240"/>
      <c r="O1743" s="240"/>
      <c r="P1743" s="240"/>
    </row>
    <row r="1744" spans="1:16" s="268" customFormat="1">
      <c r="A1744" s="267"/>
      <c r="B1744" s="240"/>
      <c r="C1744" s="240"/>
      <c r="G1744" s="240"/>
      <c r="H1744" s="240"/>
      <c r="I1744" s="240"/>
      <c r="J1744" s="240"/>
      <c r="K1744" s="240"/>
      <c r="L1744" s="240"/>
      <c r="M1744" s="240"/>
      <c r="N1744" s="240"/>
      <c r="O1744" s="240"/>
      <c r="P1744" s="240"/>
    </row>
    <row r="1745" spans="1:16" s="268" customFormat="1">
      <c r="A1745" s="267"/>
      <c r="B1745" s="240"/>
      <c r="C1745" s="240"/>
      <c r="G1745" s="240"/>
      <c r="H1745" s="240"/>
      <c r="I1745" s="240"/>
      <c r="J1745" s="240"/>
      <c r="K1745" s="240"/>
      <c r="L1745" s="240"/>
      <c r="M1745" s="240"/>
      <c r="N1745" s="240"/>
      <c r="O1745" s="240"/>
      <c r="P1745" s="240"/>
    </row>
    <row r="1746" spans="1:16" s="268" customFormat="1">
      <c r="A1746" s="267"/>
      <c r="B1746" s="240"/>
      <c r="C1746" s="240"/>
      <c r="G1746" s="240"/>
      <c r="H1746" s="240"/>
      <c r="I1746" s="240"/>
      <c r="J1746" s="240"/>
      <c r="K1746" s="240"/>
      <c r="L1746" s="240"/>
      <c r="M1746" s="240"/>
      <c r="N1746" s="240"/>
      <c r="O1746" s="240"/>
      <c r="P1746" s="240"/>
    </row>
    <row r="1747" spans="1:16" s="268" customFormat="1">
      <c r="A1747" s="267"/>
      <c r="B1747" s="240"/>
      <c r="C1747" s="240"/>
      <c r="G1747" s="240"/>
      <c r="H1747" s="240"/>
      <c r="I1747" s="240"/>
      <c r="J1747" s="240"/>
      <c r="K1747" s="240"/>
      <c r="L1747" s="240"/>
      <c r="M1747" s="240"/>
      <c r="N1747" s="240"/>
      <c r="O1747" s="240"/>
      <c r="P1747" s="240"/>
    </row>
    <row r="1748" spans="1:16" s="268" customFormat="1">
      <c r="A1748" s="267"/>
      <c r="B1748" s="240"/>
      <c r="C1748" s="240"/>
      <c r="G1748" s="240"/>
      <c r="H1748" s="240"/>
      <c r="I1748" s="240"/>
      <c r="J1748" s="240"/>
      <c r="K1748" s="240"/>
      <c r="L1748" s="240"/>
      <c r="M1748" s="240"/>
      <c r="N1748" s="240"/>
      <c r="O1748" s="240"/>
      <c r="P1748" s="240"/>
    </row>
    <row r="1749" spans="1:16" s="268" customFormat="1">
      <c r="A1749" s="267"/>
      <c r="B1749" s="240"/>
      <c r="C1749" s="240"/>
      <c r="G1749" s="240"/>
      <c r="H1749" s="240"/>
      <c r="I1749" s="240"/>
      <c r="J1749" s="240"/>
      <c r="K1749" s="240"/>
      <c r="L1749" s="240"/>
      <c r="M1749" s="240"/>
      <c r="N1749" s="240"/>
      <c r="O1749" s="240"/>
      <c r="P1749" s="240"/>
    </row>
    <row r="1750" spans="1:16" s="268" customFormat="1">
      <c r="A1750" s="267"/>
      <c r="B1750" s="240"/>
      <c r="C1750" s="240"/>
      <c r="G1750" s="240"/>
      <c r="H1750" s="240"/>
      <c r="I1750" s="240"/>
      <c r="J1750" s="240"/>
      <c r="K1750" s="240"/>
      <c r="L1750" s="240"/>
      <c r="M1750" s="240"/>
      <c r="N1750" s="240"/>
      <c r="O1750" s="240"/>
      <c r="P1750" s="240"/>
    </row>
    <row r="1751" spans="1:16" s="268" customFormat="1">
      <c r="A1751" s="267"/>
      <c r="B1751" s="240"/>
      <c r="C1751" s="240"/>
      <c r="G1751" s="240"/>
      <c r="H1751" s="240"/>
      <c r="I1751" s="240"/>
      <c r="J1751" s="240"/>
      <c r="K1751" s="240"/>
      <c r="L1751" s="240"/>
      <c r="M1751" s="240"/>
      <c r="N1751" s="240"/>
      <c r="O1751" s="240"/>
      <c r="P1751" s="240"/>
    </row>
    <row r="1752" spans="1:16" s="268" customFormat="1">
      <c r="A1752" s="267"/>
      <c r="B1752" s="240"/>
      <c r="C1752" s="240"/>
      <c r="G1752" s="240"/>
      <c r="H1752" s="240"/>
      <c r="I1752" s="240"/>
      <c r="J1752" s="240"/>
      <c r="K1752" s="240"/>
      <c r="L1752" s="240"/>
      <c r="M1752" s="240"/>
      <c r="N1752" s="240"/>
      <c r="O1752" s="240"/>
      <c r="P1752" s="240"/>
    </row>
    <row r="1753" spans="1:16" s="268" customFormat="1">
      <c r="A1753" s="267"/>
      <c r="B1753" s="240"/>
      <c r="C1753" s="240"/>
      <c r="G1753" s="240"/>
      <c r="H1753" s="240"/>
      <c r="I1753" s="240"/>
      <c r="J1753" s="240"/>
      <c r="K1753" s="240"/>
      <c r="L1753" s="240"/>
      <c r="M1753" s="240"/>
      <c r="N1753" s="240"/>
      <c r="O1753" s="240"/>
      <c r="P1753" s="240"/>
    </row>
    <row r="1754" spans="1:16" s="268" customFormat="1">
      <c r="A1754" s="267"/>
      <c r="B1754" s="240"/>
      <c r="C1754" s="240"/>
      <c r="G1754" s="240"/>
      <c r="H1754" s="240"/>
      <c r="I1754" s="240"/>
      <c r="J1754" s="240"/>
      <c r="K1754" s="240"/>
      <c r="L1754" s="240"/>
      <c r="M1754" s="240"/>
      <c r="N1754" s="240"/>
      <c r="O1754" s="240"/>
      <c r="P1754" s="240"/>
    </row>
    <row r="1755" spans="1:16" s="268" customFormat="1">
      <c r="A1755" s="267"/>
      <c r="B1755" s="240"/>
      <c r="C1755" s="240"/>
      <c r="G1755" s="240"/>
      <c r="H1755" s="240"/>
      <c r="I1755" s="240"/>
      <c r="J1755" s="240"/>
      <c r="K1755" s="240"/>
      <c r="L1755" s="240"/>
      <c r="M1755" s="240"/>
      <c r="N1755" s="240"/>
      <c r="O1755" s="240"/>
      <c r="P1755" s="240"/>
    </row>
    <row r="1756" spans="1:16" s="268" customFormat="1">
      <c r="A1756" s="267"/>
      <c r="B1756" s="240"/>
      <c r="C1756" s="240"/>
      <c r="G1756" s="240"/>
      <c r="H1756" s="240"/>
      <c r="I1756" s="240"/>
      <c r="J1756" s="240"/>
      <c r="K1756" s="240"/>
      <c r="L1756" s="240"/>
      <c r="M1756" s="240"/>
      <c r="N1756" s="240"/>
      <c r="O1756" s="240"/>
      <c r="P1756" s="240"/>
    </row>
    <row r="1757" spans="1:16" s="268" customFormat="1">
      <c r="A1757" s="267"/>
      <c r="B1757" s="240"/>
      <c r="C1757" s="240"/>
      <c r="G1757" s="240"/>
      <c r="H1757" s="240"/>
      <c r="I1757" s="240"/>
      <c r="J1757" s="240"/>
      <c r="K1757" s="240"/>
      <c r="L1757" s="240"/>
      <c r="M1757" s="240"/>
      <c r="N1757" s="240"/>
      <c r="O1757" s="240"/>
      <c r="P1757" s="240"/>
    </row>
    <row r="1758" spans="1:16" s="268" customFormat="1">
      <c r="A1758" s="267"/>
      <c r="B1758" s="240"/>
      <c r="C1758" s="240"/>
      <c r="G1758" s="240"/>
      <c r="H1758" s="240"/>
      <c r="I1758" s="240"/>
      <c r="J1758" s="240"/>
      <c r="K1758" s="240"/>
      <c r="L1758" s="240"/>
      <c r="M1758" s="240"/>
      <c r="N1758" s="240"/>
      <c r="O1758" s="240"/>
      <c r="P1758" s="240"/>
    </row>
    <row r="1759" spans="1:16" s="268" customFormat="1">
      <c r="A1759" s="267"/>
      <c r="B1759" s="240"/>
      <c r="C1759" s="240"/>
      <c r="G1759" s="240"/>
      <c r="H1759" s="240"/>
      <c r="I1759" s="240"/>
      <c r="J1759" s="240"/>
      <c r="K1759" s="240"/>
      <c r="L1759" s="240"/>
      <c r="M1759" s="240"/>
      <c r="N1759" s="240"/>
      <c r="O1759" s="240"/>
      <c r="P1759" s="240"/>
    </row>
    <row r="1760" spans="1:16" s="268" customFormat="1">
      <c r="A1760" s="267"/>
      <c r="B1760" s="240"/>
      <c r="C1760" s="240"/>
      <c r="G1760" s="240"/>
      <c r="H1760" s="240"/>
      <c r="I1760" s="240"/>
      <c r="J1760" s="240"/>
      <c r="K1760" s="240"/>
      <c r="L1760" s="240"/>
      <c r="M1760" s="240"/>
      <c r="N1760" s="240"/>
      <c r="O1760" s="240"/>
      <c r="P1760" s="240"/>
    </row>
    <row r="1761" spans="1:16" s="268" customFormat="1">
      <c r="A1761" s="267"/>
      <c r="B1761" s="240"/>
      <c r="C1761" s="240"/>
      <c r="G1761" s="240"/>
      <c r="H1761" s="240"/>
      <c r="I1761" s="240"/>
      <c r="J1761" s="240"/>
      <c r="K1761" s="240"/>
      <c r="L1761" s="240"/>
      <c r="M1761" s="240"/>
      <c r="N1761" s="240"/>
      <c r="O1761" s="240"/>
      <c r="P1761" s="240"/>
    </row>
    <row r="1762" spans="1:16" s="268" customFormat="1">
      <c r="A1762" s="267"/>
      <c r="B1762" s="240"/>
      <c r="C1762" s="240"/>
      <c r="G1762" s="240"/>
      <c r="H1762" s="240"/>
      <c r="I1762" s="240"/>
      <c r="J1762" s="240"/>
      <c r="K1762" s="240"/>
      <c r="L1762" s="240"/>
      <c r="M1762" s="240"/>
      <c r="N1762" s="240"/>
      <c r="O1762" s="240"/>
      <c r="P1762" s="240"/>
    </row>
    <row r="1763" spans="1:16" s="268" customFormat="1">
      <c r="A1763" s="267"/>
      <c r="B1763" s="240"/>
      <c r="C1763" s="240"/>
      <c r="G1763" s="240"/>
      <c r="H1763" s="240"/>
      <c r="I1763" s="240"/>
      <c r="J1763" s="240"/>
      <c r="K1763" s="240"/>
      <c r="L1763" s="240"/>
      <c r="M1763" s="240"/>
      <c r="N1763" s="240"/>
      <c r="O1763" s="240"/>
      <c r="P1763" s="240"/>
    </row>
    <row r="1764" spans="1:16" s="268" customFormat="1">
      <c r="A1764" s="267"/>
      <c r="B1764" s="240"/>
      <c r="C1764" s="240"/>
      <c r="G1764" s="240"/>
      <c r="H1764" s="240"/>
      <c r="I1764" s="240"/>
      <c r="J1764" s="240"/>
      <c r="K1764" s="240"/>
      <c r="L1764" s="240"/>
      <c r="M1764" s="240"/>
      <c r="N1764" s="240"/>
      <c r="O1764" s="240"/>
      <c r="P1764" s="240"/>
    </row>
    <row r="1765" spans="1:16" s="268" customFormat="1">
      <c r="A1765" s="267"/>
      <c r="B1765" s="240"/>
      <c r="C1765" s="240"/>
      <c r="G1765" s="240"/>
      <c r="H1765" s="240"/>
      <c r="I1765" s="240"/>
      <c r="J1765" s="240"/>
      <c r="K1765" s="240"/>
      <c r="L1765" s="240"/>
      <c r="M1765" s="240"/>
      <c r="N1765" s="240"/>
      <c r="O1765" s="240"/>
      <c r="P1765" s="240"/>
    </row>
    <row r="1766" spans="1:16" s="268" customFormat="1">
      <c r="A1766" s="267"/>
      <c r="B1766" s="240"/>
      <c r="C1766" s="240"/>
      <c r="G1766" s="240"/>
      <c r="H1766" s="240"/>
      <c r="I1766" s="240"/>
      <c r="J1766" s="240"/>
      <c r="K1766" s="240"/>
      <c r="L1766" s="240"/>
      <c r="M1766" s="240"/>
      <c r="N1766" s="240"/>
      <c r="O1766" s="240"/>
      <c r="P1766" s="240"/>
    </row>
    <row r="1767" spans="1:16" s="268" customFormat="1">
      <c r="A1767" s="267"/>
      <c r="B1767" s="240"/>
      <c r="C1767" s="240"/>
      <c r="G1767" s="240"/>
      <c r="H1767" s="240"/>
      <c r="I1767" s="240"/>
      <c r="J1767" s="240"/>
      <c r="K1767" s="240"/>
      <c r="L1767" s="240"/>
      <c r="M1767" s="240"/>
      <c r="N1767" s="240"/>
      <c r="O1767" s="240"/>
      <c r="P1767" s="240"/>
    </row>
    <row r="1768" spans="1:16" s="268" customFormat="1">
      <c r="A1768" s="267"/>
      <c r="B1768" s="240"/>
      <c r="C1768" s="240"/>
      <c r="G1768" s="240"/>
      <c r="H1768" s="240"/>
      <c r="I1768" s="240"/>
      <c r="J1768" s="240"/>
      <c r="K1768" s="240"/>
      <c r="L1768" s="240"/>
      <c r="M1768" s="240"/>
      <c r="N1768" s="240"/>
      <c r="O1768" s="240"/>
      <c r="P1768" s="240"/>
    </row>
    <row r="1769" spans="1:16" s="268" customFormat="1">
      <c r="A1769" s="267"/>
      <c r="B1769" s="240"/>
      <c r="C1769" s="240"/>
      <c r="G1769" s="240"/>
      <c r="H1769" s="240"/>
      <c r="I1769" s="240"/>
      <c r="J1769" s="240"/>
      <c r="K1769" s="240"/>
      <c r="L1769" s="240"/>
      <c r="M1769" s="240"/>
      <c r="N1769" s="240"/>
      <c r="O1769" s="240"/>
      <c r="P1769" s="240"/>
    </row>
    <row r="1770" spans="1:16" s="268" customFormat="1">
      <c r="A1770" s="267"/>
      <c r="B1770" s="240"/>
      <c r="C1770" s="240"/>
      <c r="G1770" s="240"/>
      <c r="H1770" s="240"/>
      <c r="I1770" s="240"/>
      <c r="J1770" s="240"/>
      <c r="K1770" s="240"/>
      <c r="L1770" s="240"/>
      <c r="M1770" s="240"/>
      <c r="N1770" s="240"/>
      <c r="O1770" s="240"/>
      <c r="P1770" s="240"/>
    </row>
    <row r="1771" spans="1:16" s="268" customFormat="1">
      <c r="A1771" s="267"/>
      <c r="B1771" s="240"/>
      <c r="C1771" s="240"/>
      <c r="G1771" s="240"/>
      <c r="H1771" s="240"/>
      <c r="I1771" s="240"/>
      <c r="J1771" s="240"/>
      <c r="K1771" s="240"/>
      <c r="L1771" s="240"/>
      <c r="M1771" s="240"/>
      <c r="N1771" s="240"/>
      <c r="O1771" s="240"/>
      <c r="P1771" s="240"/>
    </row>
    <row r="1772" spans="1:16" s="268" customFormat="1">
      <c r="A1772" s="267"/>
      <c r="B1772" s="240"/>
      <c r="C1772" s="240"/>
      <c r="G1772" s="240"/>
      <c r="H1772" s="240"/>
      <c r="I1772" s="240"/>
      <c r="J1772" s="240"/>
      <c r="K1772" s="240"/>
      <c r="L1772" s="240"/>
      <c r="M1772" s="240"/>
      <c r="N1772" s="240"/>
      <c r="O1772" s="240"/>
      <c r="P1772" s="240"/>
    </row>
    <row r="1773" spans="1:16" s="268" customFormat="1">
      <c r="A1773" s="267"/>
      <c r="B1773" s="240"/>
      <c r="C1773" s="240"/>
      <c r="G1773" s="240"/>
      <c r="H1773" s="240"/>
      <c r="I1773" s="240"/>
      <c r="J1773" s="240"/>
      <c r="K1773" s="240"/>
      <c r="L1773" s="240"/>
      <c r="M1773" s="240"/>
      <c r="N1773" s="240"/>
      <c r="O1773" s="240"/>
      <c r="P1773" s="240"/>
    </row>
    <row r="1774" spans="1:16" s="268" customFormat="1">
      <c r="A1774" s="267"/>
      <c r="B1774" s="240"/>
      <c r="C1774" s="240"/>
      <c r="G1774" s="240"/>
      <c r="H1774" s="240"/>
      <c r="I1774" s="240"/>
      <c r="J1774" s="240"/>
      <c r="K1774" s="240"/>
      <c r="L1774" s="240"/>
      <c r="M1774" s="240"/>
      <c r="N1774" s="240"/>
      <c r="O1774" s="240"/>
      <c r="P1774" s="240"/>
    </row>
    <row r="1775" spans="1:16" s="268" customFormat="1">
      <c r="A1775" s="267"/>
      <c r="B1775" s="240"/>
      <c r="C1775" s="240"/>
      <c r="G1775" s="240"/>
      <c r="H1775" s="240"/>
      <c r="I1775" s="240"/>
      <c r="J1775" s="240"/>
      <c r="K1775" s="240"/>
      <c r="L1775" s="240"/>
      <c r="M1775" s="240"/>
      <c r="N1775" s="240"/>
      <c r="O1775" s="240"/>
      <c r="P1775" s="240"/>
    </row>
    <row r="1776" spans="1:16" s="268" customFormat="1">
      <c r="A1776" s="267"/>
      <c r="B1776" s="240"/>
      <c r="C1776" s="240"/>
      <c r="G1776" s="240"/>
      <c r="H1776" s="240"/>
      <c r="I1776" s="240"/>
      <c r="J1776" s="240"/>
      <c r="K1776" s="240"/>
      <c r="L1776" s="240"/>
      <c r="M1776" s="240"/>
      <c r="N1776" s="240"/>
      <c r="O1776" s="240"/>
      <c r="P1776" s="240"/>
    </row>
    <row r="1777" spans="1:16" s="268" customFormat="1">
      <c r="A1777" s="267"/>
      <c r="B1777" s="240"/>
      <c r="C1777" s="240"/>
      <c r="G1777" s="240"/>
      <c r="H1777" s="240"/>
      <c r="I1777" s="240"/>
      <c r="J1777" s="240"/>
      <c r="K1777" s="240"/>
      <c r="L1777" s="240"/>
      <c r="M1777" s="240"/>
      <c r="N1777" s="240"/>
      <c r="O1777" s="240"/>
      <c r="P1777" s="240"/>
    </row>
    <row r="1778" spans="1:16" s="268" customFormat="1">
      <c r="A1778" s="267"/>
      <c r="B1778" s="240"/>
      <c r="C1778" s="240"/>
      <c r="G1778" s="240"/>
      <c r="H1778" s="240"/>
      <c r="I1778" s="240"/>
      <c r="J1778" s="240"/>
      <c r="K1778" s="240"/>
      <c r="L1778" s="240"/>
      <c r="M1778" s="240"/>
      <c r="N1778" s="240"/>
      <c r="O1778" s="240"/>
      <c r="P1778" s="240"/>
    </row>
    <row r="1779" spans="1:16" s="268" customFormat="1">
      <c r="A1779" s="267"/>
      <c r="B1779" s="240"/>
      <c r="C1779" s="240"/>
      <c r="G1779" s="240"/>
      <c r="H1779" s="240"/>
      <c r="I1779" s="240"/>
      <c r="J1779" s="240"/>
      <c r="K1779" s="240"/>
      <c r="L1779" s="240"/>
      <c r="M1779" s="240"/>
      <c r="N1779" s="240"/>
      <c r="O1779" s="240"/>
      <c r="P1779" s="240"/>
    </row>
    <row r="1780" spans="1:16" s="268" customFormat="1">
      <c r="A1780" s="267"/>
      <c r="B1780" s="240"/>
      <c r="C1780" s="240"/>
      <c r="G1780" s="240"/>
      <c r="H1780" s="240"/>
      <c r="I1780" s="240"/>
      <c r="J1780" s="240"/>
      <c r="K1780" s="240"/>
      <c r="L1780" s="240"/>
      <c r="M1780" s="240"/>
      <c r="N1780" s="240"/>
      <c r="O1780" s="240"/>
      <c r="P1780" s="240"/>
    </row>
    <row r="1781" spans="1:16" s="268" customFormat="1">
      <c r="A1781" s="267"/>
      <c r="B1781" s="240"/>
      <c r="C1781" s="240"/>
      <c r="G1781" s="240"/>
      <c r="H1781" s="240"/>
      <c r="I1781" s="240"/>
      <c r="J1781" s="240"/>
      <c r="K1781" s="240"/>
      <c r="L1781" s="240"/>
      <c r="M1781" s="240"/>
      <c r="N1781" s="240"/>
      <c r="O1781" s="240"/>
      <c r="P1781" s="240"/>
    </row>
    <row r="1782" spans="1:16" s="268" customFormat="1">
      <c r="A1782" s="267"/>
      <c r="B1782" s="240"/>
      <c r="C1782" s="240"/>
      <c r="G1782" s="240"/>
      <c r="H1782" s="240"/>
      <c r="I1782" s="240"/>
      <c r="J1782" s="240"/>
      <c r="K1782" s="240"/>
      <c r="L1782" s="240"/>
      <c r="M1782" s="240"/>
      <c r="N1782" s="240"/>
      <c r="O1782" s="240"/>
      <c r="P1782" s="240"/>
    </row>
    <row r="1783" spans="1:16" s="268" customFormat="1">
      <c r="A1783" s="267"/>
      <c r="B1783" s="240"/>
      <c r="C1783" s="240"/>
      <c r="G1783" s="240"/>
      <c r="H1783" s="240"/>
      <c r="I1783" s="240"/>
      <c r="J1783" s="240"/>
      <c r="K1783" s="240"/>
      <c r="L1783" s="240"/>
      <c r="M1783" s="240"/>
      <c r="N1783" s="240"/>
      <c r="O1783" s="240"/>
      <c r="P1783" s="240"/>
    </row>
    <row r="1784" spans="1:16" s="268" customFormat="1">
      <c r="A1784" s="267"/>
      <c r="B1784" s="240"/>
      <c r="C1784" s="240"/>
      <c r="G1784" s="240"/>
      <c r="H1784" s="240"/>
      <c r="I1784" s="240"/>
      <c r="J1784" s="240"/>
      <c r="K1784" s="240"/>
      <c r="L1784" s="240"/>
      <c r="M1784" s="240"/>
      <c r="N1784" s="240"/>
      <c r="O1784" s="240"/>
      <c r="P1784" s="240"/>
    </row>
    <row r="1785" spans="1:16" s="268" customFormat="1">
      <c r="A1785" s="267"/>
      <c r="B1785" s="240"/>
      <c r="C1785" s="240"/>
      <c r="G1785" s="240"/>
      <c r="H1785" s="240"/>
      <c r="I1785" s="240"/>
      <c r="J1785" s="240"/>
      <c r="K1785" s="240"/>
      <c r="L1785" s="240"/>
      <c r="M1785" s="240"/>
      <c r="N1785" s="240"/>
      <c r="O1785" s="240"/>
      <c r="P1785" s="240"/>
    </row>
    <row r="1786" spans="1:16" s="268" customFormat="1">
      <c r="A1786" s="267"/>
      <c r="B1786" s="240"/>
      <c r="C1786" s="240"/>
      <c r="G1786" s="240"/>
      <c r="H1786" s="240"/>
      <c r="I1786" s="240"/>
      <c r="J1786" s="240"/>
      <c r="K1786" s="240"/>
      <c r="L1786" s="240"/>
      <c r="M1786" s="240"/>
      <c r="N1786" s="240"/>
      <c r="O1786" s="240"/>
      <c r="P1786" s="240"/>
    </row>
    <row r="1787" spans="1:16" s="268" customFormat="1">
      <c r="A1787" s="267"/>
      <c r="B1787" s="240"/>
      <c r="C1787" s="240"/>
      <c r="G1787" s="240"/>
      <c r="H1787" s="240"/>
      <c r="I1787" s="240"/>
      <c r="J1787" s="240"/>
      <c r="K1787" s="240"/>
      <c r="L1787" s="240"/>
      <c r="M1787" s="240"/>
      <c r="N1787" s="240"/>
      <c r="O1787" s="240"/>
      <c r="P1787" s="240"/>
    </row>
    <row r="1788" spans="1:16" s="268" customFormat="1">
      <c r="A1788" s="267"/>
      <c r="B1788" s="240"/>
      <c r="C1788" s="240"/>
      <c r="G1788" s="240"/>
      <c r="H1788" s="240"/>
      <c r="I1788" s="240"/>
      <c r="J1788" s="240"/>
      <c r="K1788" s="240"/>
      <c r="L1788" s="240"/>
      <c r="M1788" s="240"/>
      <c r="N1788" s="240"/>
      <c r="O1788" s="240"/>
      <c r="P1788" s="240"/>
    </row>
    <row r="1789" spans="1:16" s="268" customFormat="1">
      <c r="A1789" s="267"/>
      <c r="B1789" s="240"/>
      <c r="C1789" s="240"/>
      <c r="G1789" s="240"/>
      <c r="H1789" s="240"/>
      <c r="I1789" s="240"/>
      <c r="J1789" s="240"/>
      <c r="K1789" s="240"/>
      <c r="L1789" s="240"/>
      <c r="M1789" s="240"/>
      <c r="N1789" s="240"/>
      <c r="O1789" s="240"/>
      <c r="P1789" s="240"/>
    </row>
    <row r="1790" spans="1:16" s="268" customFormat="1">
      <c r="A1790" s="267"/>
      <c r="B1790" s="240"/>
      <c r="C1790" s="240"/>
      <c r="G1790" s="240"/>
      <c r="H1790" s="240"/>
      <c r="I1790" s="240"/>
      <c r="J1790" s="240"/>
      <c r="K1790" s="240"/>
      <c r="L1790" s="240"/>
      <c r="M1790" s="240"/>
      <c r="N1790" s="240"/>
      <c r="O1790" s="240"/>
      <c r="P1790" s="240"/>
    </row>
    <row r="1791" spans="1:16" s="268" customFormat="1">
      <c r="A1791" s="267"/>
      <c r="B1791" s="240"/>
      <c r="C1791" s="240"/>
      <c r="G1791" s="240"/>
      <c r="H1791" s="240"/>
      <c r="I1791" s="240"/>
      <c r="J1791" s="240"/>
      <c r="K1791" s="240"/>
      <c r="L1791" s="240"/>
      <c r="M1791" s="240"/>
      <c r="N1791" s="240"/>
      <c r="O1791" s="240"/>
      <c r="P1791" s="240"/>
    </row>
    <row r="1792" spans="1:16" s="268" customFormat="1">
      <c r="A1792" s="267"/>
      <c r="B1792" s="240"/>
      <c r="C1792" s="240"/>
      <c r="G1792" s="240"/>
      <c r="H1792" s="240"/>
      <c r="I1792" s="240"/>
      <c r="J1792" s="240"/>
      <c r="K1792" s="240"/>
      <c r="L1792" s="240"/>
      <c r="M1792" s="240"/>
      <c r="N1792" s="240"/>
      <c r="O1792" s="240"/>
      <c r="P1792" s="240"/>
    </row>
    <row r="1793" spans="1:16" s="268" customFormat="1">
      <c r="A1793" s="267"/>
      <c r="B1793" s="240"/>
      <c r="C1793" s="240"/>
      <c r="G1793" s="240"/>
      <c r="H1793" s="240"/>
      <c r="I1793" s="240"/>
      <c r="J1793" s="240"/>
      <c r="K1793" s="240"/>
      <c r="L1793" s="240"/>
      <c r="M1793" s="240"/>
      <c r="N1793" s="240"/>
      <c r="O1793" s="240"/>
      <c r="P1793" s="240"/>
    </row>
    <row r="1794" spans="1:16" s="268" customFormat="1">
      <c r="A1794" s="267"/>
      <c r="B1794" s="240"/>
      <c r="C1794" s="240"/>
      <c r="G1794" s="240"/>
      <c r="H1794" s="240"/>
      <c r="I1794" s="240"/>
      <c r="J1794" s="240"/>
      <c r="K1794" s="240"/>
      <c r="L1794" s="240"/>
      <c r="M1794" s="240"/>
      <c r="N1794" s="240"/>
      <c r="O1794" s="240"/>
      <c r="P1794" s="240"/>
    </row>
    <row r="1795" spans="1:16" s="268" customFormat="1">
      <c r="A1795" s="267"/>
      <c r="B1795" s="240"/>
      <c r="C1795" s="240"/>
      <c r="G1795" s="240"/>
      <c r="H1795" s="240"/>
      <c r="I1795" s="240"/>
      <c r="J1795" s="240"/>
      <c r="K1795" s="240"/>
      <c r="L1795" s="240"/>
      <c r="M1795" s="240"/>
      <c r="N1795" s="240"/>
      <c r="O1795" s="240"/>
      <c r="P1795" s="240"/>
    </row>
    <row r="1796" spans="1:16" s="268" customFormat="1">
      <c r="A1796" s="267"/>
      <c r="B1796" s="240"/>
      <c r="C1796" s="240"/>
      <c r="G1796" s="240"/>
      <c r="H1796" s="240"/>
      <c r="I1796" s="240"/>
      <c r="J1796" s="240"/>
      <c r="K1796" s="240"/>
      <c r="L1796" s="240"/>
      <c r="M1796" s="240"/>
      <c r="N1796" s="240"/>
      <c r="O1796" s="240"/>
      <c r="P1796" s="240"/>
    </row>
    <row r="1797" spans="1:16" s="268" customFormat="1">
      <c r="A1797" s="267"/>
      <c r="B1797" s="240"/>
      <c r="C1797" s="240"/>
      <c r="G1797" s="240"/>
      <c r="H1797" s="240"/>
      <c r="I1797" s="240"/>
      <c r="J1797" s="240"/>
      <c r="K1797" s="240"/>
      <c r="L1797" s="240"/>
      <c r="M1797" s="240"/>
      <c r="N1797" s="240"/>
      <c r="O1797" s="240"/>
      <c r="P1797" s="240"/>
    </row>
    <row r="1798" spans="1:16" s="268" customFormat="1">
      <c r="A1798" s="267"/>
      <c r="B1798" s="240"/>
      <c r="C1798" s="240"/>
      <c r="G1798" s="240"/>
      <c r="H1798" s="240"/>
      <c r="I1798" s="240"/>
      <c r="J1798" s="240"/>
      <c r="K1798" s="240"/>
      <c r="L1798" s="240"/>
      <c r="M1798" s="240"/>
      <c r="N1798" s="240"/>
      <c r="O1798" s="240"/>
      <c r="P1798" s="240"/>
    </row>
    <row r="1799" spans="1:16" s="268" customFormat="1">
      <c r="A1799" s="267"/>
      <c r="B1799" s="240"/>
      <c r="C1799" s="240"/>
      <c r="G1799" s="240"/>
      <c r="H1799" s="240"/>
      <c r="I1799" s="240"/>
      <c r="J1799" s="240"/>
      <c r="K1799" s="240"/>
      <c r="L1799" s="240"/>
      <c r="M1799" s="240"/>
      <c r="N1799" s="240"/>
      <c r="O1799" s="240"/>
      <c r="P1799" s="240"/>
    </row>
    <row r="1800" spans="1:16" s="268" customFormat="1">
      <c r="A1800" s="267"/>
      <c r="B1800" s="240"/>
      <c r="C1800" s="240"/>
      <c r="G1800" s="240"/>
      <c r="H1800" s="240"/>
      <c r="I1800" s="240"/>
      <c r="J1800" s="240"/>
      <c r="K1800" s="240"/>
      <c r="L1800" s="240"/>
      <c r="M1800" s="240"/>
      <c r="N1800" s="240"/>
      <c r="O1800" s="240"/>
      <c r="P1800" s="240"/>
    </row>
    <row r="1801" spans="1:16" s="268" customFormat="1">
      <c r="A1801" s="267"/>
      <c r="B1801" s="240"/>
      <c r="C1801" s="240"/>
      <c r="G1801" s="240"/>
      <c r="H1801" s="240"/>
      <c r="I1801" s="240"/>
      <c r="J1801" s="240"/>
      <c r="K1801" s="240"/>
      <c r="L1801" s="240"/>
      <c r="M1801" s="240"/>
      <c r="N1801" s="240"/>
      <c r="O1801" s="240"/>
      <c r="P1801" s="240"/>
    </row>
    <row r="1802" spans="1:16" s="268" customFormat="1">
      <c r="A1802" s="267"/>
      <c r="B1802" s="240"/>
      <c r="C1802" s="240"/>
      <c r="G1802" s="240"/>
      <c r="H1802" s="240"/>
      <c r="I1802" s="240"/>
      <c r="J1802" s="240"/>
      <c r="K1802" s="240"/>
      <c r="L1802" s="240"/>
      <c r="M1802" s="240"/>
      <c r="N1802" s="240"/>
      <c r="O1802" s="240"/>
      <c r="P1802" s="240"/>
    </row>
    <row r="1803" spans="1:16" s="268" customFormat="1">
      <c r="A1803" s="267"/>
      <c r="B1803" s="240"/>
      <c r="C1803" s="240"/>
      <c r="G1803" s="240"/>
      <c r="H1803" s="240"/>
      <c r="I1803" s="240"/>
      <c r="J1803" s="240"/>
      <c r="K1803" s="240"/>
      <c r="L1803" s="240"/>
      <c r="M1803" s="240"/>
      <c r="N1803" s="240"/>
      <c r="O1803" s="240"/>
      <c r="P1803" s="240"/>
    </row>
    <row r="1804" spans="1:16" s="268" customFormat="1">
      <c r="A1804" s="267"/>
      <c r="B1804" s="240"/>
      <c r="C1804" s="240"/>
      <c r="G1804" s="240"/>
      <c r="H1804" s="240"/>
      <c r="I1804" s="240"/>
      <c r="J1804" s="240"/>
      <c r="K1804" s="240"/>
      <c r="L1804" s="240"/>
      <c r="M1804" s="240"/>
      <c r="N1804" s="240"/>
      <c r="O1804" s="240"/>
      <c r="P1804" s="240"/>
    </row>
    <row r="1805" spans="1:16" s="268" customFormat="1">
      <c r="A1805" s="267"/>
      <c r="B1805" s="240"/>
      <c r="C1805" s="240"/>
      <c r="G1805" s="240"/>
      <c r="H1805" s="240"/>
      <c r="I1805" s="240"/>
      <c r="J1805" s="240"/>
      <c r="K1805" s="240"/>
      <c r="L1805" s="240"/>
      <c r="M1805" s="240"/>
      <c r="N1805" s="240"/>
      <c r="O1805" s="240"/>
      <c r="P1805" s="240"/>
    </row>
    <row r="1806" spans="1:16" s="268" customFormat="1">
      <c r="A1806" s="267"/>
      <c r="B1806" s="240"/>
      <c r="C1806" s="240"/>
      <c r="G1806" s="240"/>
      <c r="H1806" s="240"/>
      <c r="I1806" s="240"/>
      <c r="J1806" s="240"/>
      <c r="K1806" s="240"/>
      <c r="L1806" s="240"/>
      <c r="M1806" s="240"/>
      <c r="N1806" s="240"/>
      <c r="O1806" s="240"/>
      <c r="P1806" s="240"/>
    </row>
    <row r="1807" spans="1:16" s="268" customFormat="1">
      <c r="A1807" s="267"/>
      <c r="B1807" s="240"/>
      <c r="C1807" s="240"/>
      <c r="G1807" s="240"/>
      <c r="H1807" s="240"/>
      <c r="I1807" s="240"/>
      <c r="J1807" s="240"/>
      <c r="K1807" s="240"/>
      <c r="L1807" s="240"/>
      <c r="M1807" s="240"/>
      <c r="N1807" s="240"/>
      <c r="O1807" s="240"/>
      <c r="P1807" s="240"/>
    </row>
    <row r="1808" spans="1:16" s="268" customFormat="1">
      <c r="A1808" s="267"/>
      <c r="B1808" s="240"/>
      <c r="C1808" s="240"/>
      <c r="G1808" s="240"/>
      <c r="H1808" s="240"/>
      <c r="I1808" s="240"/>
      <c r="J1808" s="240"/>
      <c r="K1808" s="240"/>
      <c r="L1808" s="240"/>
      <c r="M1808" s="240"/>
      <c r="N1808" s="240"/>
      <c r="O1808" s="240"/>
      <c r="P1808" s="240"/>
    </row>
    <row r="1809" spans="1:16" s="268" customFormat="1">
      <c r="A1809" s="267"/>
      <c r="B1809" s="240"/>
      <c r="C1809" s="240"/>
      <c r="G1809" s="240"/>
      <c r="H1809" s="240"/>
      <c r="I1809" s="240"/>
      <c r="J1809" s="240"/>
      <c r="K1809" s="240"/>
      <c r="L1809" s="240"/>
      <c r="M1809" s="240"/>
      <c r="N1809" s="240"/>
      <c r="O1809" s="240"/>
      <c r="P1809" s="240"/>
    </row>
    <row r="1810" spans="1:16" s="268" customFormat="1">
      <c r="A1810" s="267"/>
      <c r="B1810" s="240"/>
      <c r="C1810" s="240"/>
      <c r="G1810" s="240"/>
      <c r="H1810" s="240"/>
      <c r="I1810" s="240"/>
      <c r="J1810" s="240"/>
      <c r="K1810" s="240"/>
      <c r="L1810" s="240"/>
      <c r="M1810" s="240"/>
      <c r="N1810" s="240"/>
      <c r="O1810" s="240"/>
      <c r="P1810" s="240"/>
    </row>
    <row r="1811" spans="1:16" s="268" customFormat="1">
      <c r="A1811" s="267"/>
      <c r="B1811" s="240"/>
      <c r="C1811" s="240"/>
      <c r="G1811" s="240"/>
      <c r="H1811" s="240"/>
      <c r="I1811" s="240"/>
      <c r="J1811" s="240"/>
      <c r="K1811" s="240"/>
      <c r="L1811" s="240"/>
      <c r="M1811" s="240"/>
      <c r="N1811" s="240"/>
      <c r="O1811" s="240"/>
      <c r="P1811" s="240"/>
    </row>
    <row r="1812" spans="1:16" s="268" customFormat="1">
      <c r="A1812" s="267"/>
      <c r="B1812" s="240"/>
      <c r="C1812" s="240"/>
      <c r="G1812" s="240"/>
      <c r="H1812" s="240"/>
      <c r="I1812" s="240"/>
      <c r="J1812" s="240"/>
      <c r="K1812" s="240"/>
      <c r="L1812" s="240"/>
      <c r="M1812" s="240"/>
      <c r="N1812" s="240"/>
      <c r="O1812" s="240"/>
      <c r="P1812" s="240"/>
    </row>
    <row r="1813" spans="1:16" s="268" customFormat="1">
      <c r="A1813" s="267"/>
      <c r="B1813" s="240"/>
      <c r="C1813" s="240"/>
      <c r="G1813" s="240"/>
      <c r="H1813" s="240"/>
      <c r="I1813" s="240"/>
      <c r="J1813" s="240"/>
      <c r="K1813" s="240"/>
      <c r="L1813" s="240"/>
      <c r="M1813" s="240"/>
      <c r="N1813" s="240"/>
      <c r="O1813" s="240"/>
      <c r="P1813" s="240"/>
    </row>
    <row r="1814" spans="1:16" s="268" customFormat="1">
      <c r="A1814" s="267"/>
      <c r="B1814" s="240"/>
      <c r="C1814" s="240"/>
      <c r="G1814" s="240"/>
      <c r="H1814" s="240"/>
      <c r="I1814" s="240"/>
      <c r="J1814" s="240"/>
      <c r="K1814" s="240"/>
      <c r="L1814" s="240"/>
      <c r="M1814" s="240"/>
      <c r="N1814" s="240"/>
      <c r="O1814" s="240"/>
      <c r="P1814" s="240"/>
    </row>
    <row r="1815" spans="1:16" s="268" customFormat="1">
      <c r="A1815" s="267"/>
      <c r="B1815" s="240"/>
      <c r="C1815" s="240"/>
      <c r="G1815" s="240"/>
      <c r="H1815" s="240"/>
      <c r="I1815" s="240"/>
      <c r="J1815" s="240"/>
      <c r="K1815" s="240"/>
      <c r="L1815" s="240"/>
      <c r="M1815" s="240"/>
      <c r="N1815" s="240"/>
      <c r="O1815" s="240"/>
      <c r="P1815" s="240"/>
    </row>
    <row r="1816" spans="1:16" s="268" customFormat="1">
      <c r="A1816" s="267"/>
      <c r="B1816" s="240"/>
      <c r="C1816" s="240"/>
      <c r="G1816" s="240"/>
      <c r="H1816" s="240"/>
      <c r="I1816" s="240"/>
      <c r="J1816" s="240"/>
      <c r="K1816" s="240"/>
      <c r="L1816" s="240"/>
      <c r="M1816" s="240"/>
      <c r="N1816" s="240"/>
      <c r="O1816" s="240"/>
      <c r="P1816" s="240"/>
    </row>
    <row r="1817" spans="1:16" s="268" customFormat="1">
      <c r="A1817" s="267"/>
      <c r="B1817" s="240"/>
      <c r="C1817" s="240"/>
      <c r="G1817" s="240"/>
      <c r="H1817" s="240"/>
      <c r="I1817" s="240"/>
      <c r="J1817" s="240"/>
      <c r="K1817" s="240"/>
      <c r="L1817" s="240"/>
      <c r="M1817" s="240"/>
      <c r="N1817" s="240"/>
      <c r="O1817" s="240"/>
      <c r="P1817" s="240"/>
    </row>
    <row r="1818" spans="1:16" s="268" customFormat="1">
      <c r="A1818" s="267"/>
      <c r="B1818" s="240"/>
      <c r="C1818" s="240"/>
      <c r="G1818" s="240"/>
      <c r="H1818" s="240"/>
      <c r="I1818" s="240"/>
      <c r="J1818" s="240"/>
      <c r="K1818" s="240"/>
      <c r="L1818" s="240"/>
      <c r="M1818" s="240"/>
      <c r="N1818" s="240"/>
      <c r="O1818" s="240"/>
      <c r="P1818" s="240"/>
    </row>
    <row r="1819" spans="1:16" s="268" customFormat="1">
      <c r="A1819" s="267"/>
      <c r="B1819" s="240"/>
      <c r="C1819" s="240"/>
      <c r="G1819" s="240"/>
      <c r="H1819" s="240"/>
      <c r="I1819" s="240"/>
      <c r="J1819" s="240"/>
      <c r="K1819" s="240"/>
      <c r="L1819" s="240"/>
      <c r="M1819" s="240"/>
      <c r="N1819" s="240"/>
      <c r="O1819" s="240"/>
      <c r="P1819" s="240"/>
    </row>
    <row r="1820" spans="1:16" s="268" customFormat="1">
      <c r="A1820" s="267"/>
      <c r="B1820" s="240"/>
      <c r="C1820" s="240"/>
      <c r="G1820" s="240"/>
      <c r="H1820" s="240"/>
      <c r="I1820" s="240"/>
      <c r="J1820" s="240"/>
      <c r="K1820" s="240"/>
      <c r="L1820" s="240"/>
      <c r="M1820" s="240"/>
      <c r="N1820" s="240"/>
      <c r="O1820" s="240"/>
      <c r="P1820" s="240"/>
    </row>
    <row r="1821" spans="1:16" s="268" customFormat="1">
      <c r="A1821" s="267"/>
      <c r="B1821" s="240"/>
      <c r="C1821" s="240"/>
      <c r="G1821" s="240"/>
      <c r="H1821" s="240"/>
      <c r="I1821" s="240"/>
      <c r="J1821" s="240"/>
      <c r="K1821" s="240"/>
      <c r="L1821" s="240"/>
      <c r="M1821" s="240"/>
      <c r="N1821" s="240"/>
      <c r="O1821" s="240"/>
      <c r="P1821" s="240"/>
    </row>
    <row r="1822" spans="1:16" s="268" customFormat="1">
      <c r="A1822" s="267"/>
      <c r="B1822" s="240"/>
      <c r="C1822" s="240"/>
      <c r="G1822" s="240"/>
      <c r="H1822" s="240"/>
      <c r="I1822" s="240"/>
      <c r="J1822" s="240"/>
      <c r="K1822" s="240"/>
      <c r="L1822" s="240"/>
      <c r="M1822" s="240"/>
      <c r="N1822" s="240"/>
      <c r="O1822" s="240"/>
      <c r="P1822" s="240"/>
    </row>
    <row r="1823" spans="1:16" s="268" customFormat="1">
      <c r="A1823" s="267"/>
      <c r="B1823" s="240"/>
      <c r="C1823" s="240"/>
      <c r="G1823" s="240"/>
      <c r="H1823" s="240"/>
      <c r="I1823" s="240"/>
      <c r="J1823" s="240"/>
      <c r="K1823" s="240"/>
      <c r="L1823" s="240"/>
      <c r="M1823" s="240"/>
      <c r="N1823" s="240"/>
      <c r="O1823" s="240"/>
      <c r="P1823" s="240"/>
    </row>
    <row r="1824" spans="1:16" s="268" customFormat="1">
      <c r="A1824" s="267"/>
      <c r="B1824" s="240"/>
      <c r="C1824" s="240"/>
      <c r="G1824" s="240"/>
      <c r="H1824" s="240"/>
      <c r="I1824" s="240"/>
      <c r="J1824" s="240"/>
      <c r="K1824" s="240"/>
      <c r="L1824" s="240"/>
      <c r="M1824" s="240"/>
      <c r="N1824" s="240"/>
      <c r="O1824" s="240"/>
      <c r="P1824" s="240"/>
    </row>
    <row r="1825" spans="1:16" s="268" customFormat="1">
      <c r="A1825" s="267"/>
      <c r="B1825" s="240"/>
      <c r="C1825" s="240"/>
      <c r="G1825" s="240"/>
      <c r="H1825" s="240"/>
      <c r="I1825" s="240"/>
      <c r="J1825" s="240"/>
      <c r="K1825" s="240"/>
      <c r="L1825" s="240"/>
      <c r="M1825" s="240"/>
      <c r="N1825" s="240"/>
      <c r="O1825" s="240"/>
      <c r="P1825" s="240"/>
    </row>
    <row r="1826" spans="1:16" s="268" customFormat="1">
      <c r="A1826" s="267"/>
      <c r="B1826" s="240"/>
      <c r="C1826" s="240"/>
      <c r="G1826" s="240"/>
      <c r="H1826" s="240"/>
      <c r="I1826" s="240"/>
      <c r="J1826" s="240"/>
      <c r="K1826" s="240"/>
      <c r="L1826" s="240"/>
      <c r="M1826" s="240"/>
      <c r="N1826" s="240"/>
      <c r="O1826" s="240"/>
      <c r="P1826" s="240"/>
    </row>
    <row r="1827" spans="1:16" s="268" customFormat="1">
      <c r="A1827" s="267"/>
      <c r="B1827" s="240"/>
      <c r="C1827" s="240"/>
      <c r="G1827" s="240"/>
      <c r="H1827" s="240"/>
      <c r="I1827" s="240"/>
      <c r="J1827" s="240"/>
      <c r="K1827" s="240"/>
      <c r="L1827" s="240"/>
      <c r="M1827" s="240"/>
      <c r="N1827" s="240"/>
      <c r="O1827" s="240"/>
      <c r="P1827" s="240"/>
    </row>
    <row r="1828" spans="1:16" s="268" customFormat="1">
      <c r="A1828" s="267"/>
      <c r="B1828" s="240"/>
      <c r="C1828" s="240"/>
      <c r="G1828" s="240"/>
      <c r="H1828" s="240"/>
      <c r="I1828" s="240"/>
      <c r="J1828" s="240"/>
      <c r="K1828" s="240"/>
      <c r="L1828" s="240"/>
      <c r="M1828" s="240"/>
      <c r="N1828" s="240"/>
      <c r="O1828" s="240"/>
      <c r="P1828" s="240"/>
    </row>
    <row r="1829" spans="1:16" s="268" customFormat="1">
      <c r="A1829" s="267"/>
      <c r="B1829" s="240"/>
      <c r="C1829" s="240"/>
      <c r="G1829" s="240"/>
      <c r="H1829" s="240"/>
      <c r="I1829" s="240"/>
      <c r="J1829" s="240"/>
      <c r="K1829" s="240"/>
      <c r="L1829" s="240"/>
      <c r="M1829" s="240"/>
      <c r="N1829" s="240"/>
      <c r="O1829" s="240"/>
      <c r="P1829" s="240"/>
    </row>
    <row r="1830" spans="1:16" s="268" customFormat="1">
      <c r="A1830" s="267"/>
      <c r="B1830" s="240"/>
      <c r="C1830" s="240"/>
      <c r="G1830" s="240"/>
      <c r="H1830" s="240"/>
      <c r="I1830" s="240"/>
      <c r="J1830" s="240"/>
      <c r="K1830" s="240"/>
      <c r="L1830" s="240"/>
      <c r="M1830" s="240"/>
      <c r="N1830" s="240"/>
      <c r="O1830" s="240"/>
      <c r="P1830" s="240"/>
    </row>
    <row r="1831" spans="1:16" s="268" customFormat="1">
      <c r="A1831" s="267"/>
      <c r="B1831" s="240"/>
      <c r="C1831" s="240"/>
      <c r="G1831" s="240"/>
      <c r="H1831" s="240"/>
      <c r="I1831" s="240"/>
      <c r="J1831" s="240"/>
      <c r="K1831" s="240"/>
      <c r="L1831" s="240"/>
      <c r="M1831" s="240"/>
      <c r="N1831" s="240"/>
      <c r="O1831" s="240"/>
      <c r="P1831" s="240"/>
    </row>
    <row r="1832" spans="1:16" s="268" customFormat="1">
      <c r="A1832" s="267"/>
      <c r="B1832" s="240"/>
      <c r="C1832" s="240"/>
      <c r="G1832" s="240"/>
      <c r="H1832" s="240"/>
      <c r="I1832" s="240"/>
      <c r="J1832" s="240"/>
      <c r="K1832" s="240"/>
      <c r="L1832" s="240"/>
      <c r="M1832" s="240"/>
      <c r="N1832" s="240"/>
      <c r="O1832" s="240"/>
      <c r="P1832" s="240"/>
    </row>
    <row r="1833" spans="1:16" s="268" customFormat="1">
      <c r="A1833" s="267"/>
      <c r="B1833" s="240"/>
      <c r="C1833" s="240"/>
      <c r="G1833" s="240"/>
      <c r="H1833" s="240"/>
      <c r="I1833" s="240"/>
      <c r="J1833" s="240"/>
      <c r="K1833" s="240"/>
      <c r="L1833" s="240"/>
      <c r="M1833" s="240"/>
      <c r="N1833" s="240"/>
      <c r="O1833" s="240"/>
      <c r="P1833" s="240"/>
    </row>
    <row r="1834" spans="1:16" s="268" customFormat="1">
      <c r="A1834" s="267"/>
      <c r="B1834" s="240"/>
      <c r="C1834" s="240"/>
      <c r="G1834" s="240"/>
      <c r="H1834" s="240"/>
      <c r="I1834" s="240"/>
      <c r="J1834" s="240"/>
      <c r="K1834" s="240"/>
      <c r="L1834" s="240"/>
      <c r="M1834" s="240"/>
      <c r="N1834" s="240"/>
      <c r="O1834" s="240"/>
      <c r="P1834" s="240"/>
    </row>
    <row r="1835" spans="1:16" s="268" customFormat="1">
      <c r="A1835" s="267"/>
      <c r="B1835" s="240"/>
      <c r="C1835" s="240"/>
      <c r="G1835" s="240"/>
      <c r="H1835" s="240"/>
      <c r="I1835" s="240"/>
      <c r="J1835" s="240"/>
      <c r="K1835" s="240"/>
      <c r="L1835" s="240"/>
      <c r="M1835" s="240"/>
      <c r="N1835" s="240"/>
      <c r="O1835" s="240"/>
      <c r="P1835" s="240"/>
    </row>
    <row r="1836" spans="1:16" s="268" customFormat="1">
      <c r="A1836" s="267"/>
      <c r="B1836" s="240"/>
      <c r="C1836" s="240"/>
      <c r="G1836" s="240"/>
      <c r="H1836" s="240"/>
      <c r="I1836" s="240"/>
      <c r="J1836" s="240"/>
      <c r="K1836" s="240"/>
      <c r="L1836" s="240"/>
      <c r="M1836" s="240"/>
      <c r="N1836" s="240"/>
      <c r="O1836" s="240"/>
      <c r="P1836" s="240"/>
    </row>
    <row r="1837" spans="1:16" s="268" customFormat="1">
      <c r="A1837" s="267"/>
      <c r="B1837" s="240"/>
      <c r="C1837" s="240"/>
      <c r="G1837" s="240"/>
      <c r="H1837" s="240"/>
      <c r="I1837" s="240"/>
      <c r="J1837" s="240"/>
      <c r="K1837" s="240"/>
      <c r="L1837" s="240"/>
      <c r="M1837" s="240"/>
      <c r="N1837" s="240"/>
      <c r="O1837" s="240"/>
      <c r="P1837" s="240"/>
    </row>
    <row r="1838" spans="1:16" s="268" customFormat="1">
      <c r="A1838" s="267"/>
      <c r="B1838" s="240"/>
      <c r="C1838" s="240"/>
      <c r="G1838" s="240"/>
      <c r="H1838" s="240"/>
      <c r="I1838" s="240"/>
      <c r="J1838" s="240"/>
      <c r="K1838" s="240"/>
      <c r="L1838" s="240"/>
      <c r="M1838" s="240"/>
      <c r="N1838" s="240"/>
      <c r="O1838" s="240"/>
      <c r="P1838" s="240"/>
    </row>
    <row r="1839" spans="1:16" s="268" customFormat="1">
      <c r="A1839" s="267"/>
      <c r="B1839" s="240"/>
      <c r="C1839" s="240"/>
      <c r="G1839" s="240"/>
      <c r="H1839" s="240"/>
      <c r="I1839" s="240"/>
      <c r="J1839" s="240"/>
      <c r="K1839" s="240"/>
      <c r="L1839" s="240"/>
      <c r="M1839" s="240"/>
      <c r="N1839" s="240"/>
      <c r="O1839" s="240"/>
      <c r="P1839" s="240"/>
    </row>
    <row r="1840" spans="1:16" s="268" customFormat="1">
      <c r="A1840" s="267"/>
      <c r="B1840" s="240"/>
      <c r="C1840" s="240"/>
      <c r="G1840" s="240"/>
      <c r="H1840" s="240"/>
      <c r="I1840" s="240"/>
      <c r="J1840" s="240"/>
      <c r="K1840" s="240"/>
      <c r="L1840" s="240"/>
      <c r="M1840" s="240"/>
      <c r="N1840" s="240"/>
      <c r="O1840" s="240"/>
      <c r="P1840" s="240"/>
    </row>
    <row r="1841" spans="1:16" s="268" customFormat="1">
      <c r="A1841" s="267"/>
      <c r="B1841" s="240"/>
      <c r="C1841" s="240"/>
      <c r="G1841" s="240"/>
      <c r="H1841" s="240"/>
      <c r="I1841" s="240"/>
      <c r="J1841" s="240"/>
      <c r="K1841" s="240"/>
      <c r="L1841" s="240"/>
      <c r="M1841" s="240"/>
      <c r="N1841" s="240"/>
      <c r="O1841" s="240"/>
      <c r="P1841" s="240"/>
    </row>
    <row r="1842" spans="1:16" s="268" customFormat="1">
      <c r="A1842" s="267"/>
      <c r="B1842" s="240"/>
      <c r="C1842" s="240"/>
      <c r="G1842" s="240"/>
      <c r="H1842" s="240"/>
      <c r="I1842" s="240"/>
      <c r="J1842" s="240"/>
      <c r="K1842" s="240"/>
      <c r="L1842" s="240"/>
      <c r="M1842" s="240"/>
      <c r="N1842" s="240"/>
      <c r="O1842" s="240"/>
      <c r="P1842" s="240"/>
    </row>
    <row r="1843" spans="1:16" s="268" customFormat="1">
      <c r="A1843" s="267"/>
      <c r="B1843" s="240"/>
      <c r="C1843" s="240"/>
      <c r="G1843" s="240"/>
      <c r="H1843" s="240"/>
      <c r="I1843" s="240"/>
      <c r="J1843" s="240"/>
      <c r="K1843" s="240"/>
      <c r="L1843" s="240"/>
      <c r="M1843" s="240"/>
      <c r="N1843" s="240"/>
      <c r="O1843" s="240"/>
      <c r="P1843" s="240"/>
    </row>
    <row r="1844" spans="1:16" s="268" customFormat="1">
      <c r="A1844" s="267"/>
      <c r="B1844" s="240"/>
      <c r="C1844" s="240"/>
      <c r="G1844" s="240"/>
      <c r="H1844" s="240"/>
      <c r="I1844" s="240"/>
      <c r="J1844" s="240"/>
      <c r="K1844" s="240"/>
      <c r="L1844" s="240"/>
      <c r="M1844" s="240"/>
      <c r="N1844" s="240"/>
      <c r="O1844" s="240"/>
      <c r="P1844" s="240"/>
    </row>
    <row r="1845" spans="1:16" s="268" customFormat="1">
      <c r="A1845" s="267"/>
      <c r="B1845" s="240"/>
      <c r="C1845" s="240"/>
      <c r="G1845" s="240"/>
      <c r="H1845" s="240"/>
      <c r="I1845" s="240"/>
      <c r="J1845" s="240"/>
      <c r="K1845" s="240"/>
      <c r="L1845" s="240"/>
      <c r="M1845" s="240"/>
      <c r="N1845" s="240"/>
      <c r="O1845" s="240"/>
      <c r="P1845" s="240"/>
    </row>
    <row r="1846" spans="1:16">
      <c r="B1846" s="240"/>
      <c r="C1846" s="240"/>
    </row>
    <row r="1847" spans="1:16">
      <c r="B1847" s="240"/>
      <c r="C1847" s="240"/>
    </row>
    <row r="1848" spans="1:16">
      <c r="B1848" s="240"/>
      <c r="C1848" s="240"/>
    </row>
    <row r="1849" spans="1:16">
      <c r="B1849" s="240"/>
      <c r="C1849" s="240"/>
    </row>
    <row r="1850" spans="1:16">
      <c r="B1850" s="240"/>
      <c r="C1850" s="240"/>
    </row>
    <row r="1851" spans="1:16">
      <c r="B1851" s="240"/>
      <c r="C1851" s="240"/>
    </row>
    <row r="1852" spans="1:16">
      <c r="B1852" s="240"/>
      <c r="C1852" s="240"/>
    </row>
    <row r="1853" spans="1:16">
      <c r="B1853" s="240"/>
      <c r="C1853" s="240"/>
    </row>
    <row r="1854" spans="1:16">
      <c r="B1854" s="240"/>
      <c r="C1854" s="240"/>
    </row>
    <row r="1855" spans="1:16">
      <c r="B1855" s="240"/>
      <c r="C1855" s="240"/>
    </row>
    <row r="1856" spans="1:16">
      <c r="B1856" s="240"/>
      <c r="C1856" s="240"/>
    </row>
    <row r="1857" spans="2:3">
      <c r="B1857" s="240"/>
      <c r="C1857" s="240"/>
    </row>
    <row r="1858" spans="2:3">
      <c r="B1858" s="240"/>
      <c r="C1858" s="240"/>
    </row>
    <row r="1859" spans="2:3">
      <c r="B1859" s="240"/>
      <c r="C1859" s="240"/>
    </row>
    <row r="1860" spans="2:3">
      <c r="B1860" s="240"/>
      <c r="C1860" s="240"/>
    </row>
    <row r="1861" spans="2:3">
      <c r="B1861" s="240"/>
      <c r="C1861" s="240"/>
    </row>
    <row r="1862" spans="2:3">
      <c r="B1862" s="240"/>
      <c r="C1862" s="240"/>
    </row>
    <row r="1863" spans="2:3">
      <c r="B1863" s="240"/>
      <c r="C1863" s="240"/>
    </row>
    <row r="1864" spans="2:3">
      <c r="B1864" s="240"/>
      <c r="C1864" s="240"/>
    </row>
    <row r="1865" spans="2:3">
      <c r="B1865" s="240"/>
      <c r="C1865" s="240"/>
    </row>
    <row r="1866" spans="2:3">
      <c r="B1866" s="240"/>
      <c r="C1866" s="240"/>
    </row>
    <row r="1867" spans="2:3">
      <c r="B1867" s="240"/>
      <c r="C1867" s="240"/>
    </row>
    <row r="1868" spans="2:3">
      <c r="B1868" s="240"/>
      <c r="C1868" s="240"/>
    </row>
    <row r="1869" spans="2:3">
      <c r="B1869" s="240"/>
      <c r="C1869" s="240"/>
    </row>
    <row r="1870" spans="2:3">
      <c r="B1870" s="240"/>
      <c r="C1870" s="240"/>
    </row>
    <row r="1871" spans="2:3">
      <c r="B1871" s="240"/>
      <c r="C1871" s="240"/>
    </row>
    <row r="1872" spans="2:3">
      <c r="B1872" s="240"/>
      <c r="C1872" s="240"/>
    </row>
    <row r="1873" spans="2:3">
      <c r="B1873" s="240"/>
      <c r="C1873" s="240"/>
    </row>
    <row r="1874" spans="2:3">
      <c r="B1874" s="240"/>
      <c r="C1874" s="240"/>
    </row>
    <row r="1875" spans="2:3">
      <c r="B1875" s="240"/>
      <c r="C1875" s="240"/>
    </row>
    <row r="1876" spans="2:3">
      <c r="B1876" s="240"/>
      <c r="C1876" s="240"/>
    </row>
    <row r="1877" spans="2:3">
      <c r="B1877" s="240"/>
      <c r="C1877" s="240"/>
    </row>
    <row r="1878" spans="2:3">
      <c r="B1878" s="240"/>
      <c r="C1878" s="240"/>
    </row>
    <row r="1879" spans="2:3">
      <c r="B1879" s="240"/>
      <c r="C1879" s="240"/>
    </row>
    <row r="1880" spans="2:3">
      <c r="B1880" s="240"/>
      <c r="C1880" s="240"/>
    </row>
    <row r="1881" spans="2:3">
      <c r="B1881" s="240"/>
      <c r="C1881" s="240"/>
    </row>
    <row r="1882" spans="2:3">
      <c r="B1882" s="240"/>
      <c r="C1882" s="240"/>
    </row>
    <row r="1883" spans="2:3">
      <c r="B1883" s="240"/>
      <c r="C1883" s="240"/>
    </row>
    <row r="1884" spans="2:3">
      <c r="B1884" s="240"/>
      <c r="C1884" s="240"/>
    </row>
    <row r="1885" spans="2:3">
      <c r="B1885" s="240"/>
      <c r="C1885" s="240"/>
    </row>
    <row r="1886" spans="2:3">
      <c r="B1886" s="240"/>
      <c r="C1886" s="240"/>
    </row>
    <row r="1887" spans="2:3">
      <c r="B1887" s="240"/>
      <c r="C1887" s="240"/>
    </row>
    <row r="1888" spans="2:3">
      <c r="B1888" s="240"/>
      <c r="C1888" s="240"/>
    </row>
    <row r="1889" spans="2:3">
      <c r="B1889" s="240"/>
      <c r="C1889" s="240"/>
    </row>
    <row r="1890" spans="2:3">
      <c r="B1890" s="240"/>
      <c r="C1890" s="240"/>
    </row>
    <row r="1891" spans="2:3">
      <c r="B1891" s="240"/>
      <c r="C1891" s="240"/>
    </row>
    <row r="1892" spans="2:3">
      <c r="B1892" s="240"/>
      <c r="C1892" s="240"/>
    </row>
    <row r="1893" spans="2:3">
      <c r="B1893" s="240"/>
      <c r="C1893" s="240"/>
    </row>
    <row r="1894" spans="2:3">
      <c r="B1894" s="240"/>
      <c r="C1894" s="240"/>
    </row>
    <row r="1895" spans="2:3">
      <c r="B1895" s="240"/>
      <c r="C1895" s="240"/>
    </row>
    <row r="1896" spans="2:3">
      <c r="B1896" s="240"/>
      <c r="C1896" s="240"/>
    </row>
    <row r="1897" spans="2:3">
      <c r="B1897" s="240"/>
      <c r="C1897" s="240"/>
    </row>
    <row r="1898" spans="2:3">
      <c r="B1898" s="240"/>
      <c r="C1898" s="240"/>
    </row>
    <row r="1899" spans="2:3">
      <c r="B1899" s="240"/>
      <c r="C1899" s="240"/>
    </row>
    <row r="1900" spans="2:3">
      <c r="B1900" s="240"/>
      <c r="C1900" s="240"/>
    </row>
    <row r="1901" spans="2:3">
      <c r="B1901" s="240"/>
      <c r="C1901" s="240"/>
    </row>
    <row r="1902" spans="2:3">
      <c r="B1902" s="240"/>
      <c r="C1902" s="240"/>
    </row>
    <row r="1903" spans="2:3">
      <c r="B1903" s="240"/>
      <c r="C1903" s="240"/>
    </row>
    <row r="1904" spans="2:3">
      <c r="B1904" s="240"/>
      <c r="C1904" s="240"/>
    </row>
    <row r="1905" spans="2:3">
      <c r="B1905" s="240"/>
      <c r="C1905" s="240"/>
    </row>
    <row r="1906" spans="2:3">
      <c r="B1906" s="240"/>
      <c r="C1906" s="240"/>
    </row>
    <row r="1907" spans="2:3">
      <c r="B1907" s="240"/>
      <c r="C1907" s="240"/>
    </row>
    <row r="1908" spans="2:3">
      <c r="B1908" s="240"/>
      <c r="C1908" s="240"/>
    </row>
    <row r="1909" spans="2:3">
      <c r="B1909" s="240"/>
      <c r="C1909" s="240"/>
    </row>
    <row r="1910" spans="2:3">
      <c r="B1910" s="240"/>
      <c r="C1910" s="240"/>
    </row>
    <row r="1911" spans="2:3">
      <c r="B1911" s="240"/>
      <c r="C1911" s="240"/>
    </row>
    <row r="1912" spans="2:3">
      <c r="B1912" s="240"/>
      <c r="C1912" s="240"/>
    </row>
    <row r="1913" spans="2:3">
      <c r="B1913" s="240"/>
      <c r="C1913" s="240"/>
    </row>
    <row r="1914" spans="2:3">
      <c r="B1914" s="240"/>
      <c r="C1914" s="240"/>
    </row>
    <row r="1915" spans="2:3">
      <c r="B1915" s="240"/>
      <c r="C1915" s="240"/>
    </row>
    <row r="1916" spans="2:3">
      <c r="B1916" s="240"/>
      <c r="C1916" s="240"/>
    </row>
    <row r="1917" spans="2:3">
      <c r="B1917" s="240"/>
      <c r="C1917" s="240"/>
    </row>
    <row r="1918" spans="2:3">
      <c r="B1918" s="240"/>
      <c r="C1918" s="240"/>
    </row>
    <row r="1919" spans="2:3">
      <c r="B1919" s="240"/>
      <c r="C1919" s="240"/>
    </row>
    <row r="1920" spans="2:3">
      <c r="B1920" s="240"/>
      <c r="C1920" s="240"/>
    </row>
    <row r="1921" spans="2:3">
      <c r="B1921" s="240"/>
      <c r="C1921" s="240"/>
    </row>
    <row r="1922" spans="2:3">
      <c r="B1922" s="240"/>
      <c r="C1922" s="240"/>
    </row>
    <row r="1923" spans="2:3">
      <c r="B1923" s="240"/>
      <c r="C1923" s="240"/>
    </row>
    <row r="1924" spans="2:3">
      <c r="B1924" s="240"/>
      <c r="C1924" s="240"/>
    </row>
    <row r="1925" spans="2:3">
      <c r="B1925" s="240"/>
      <c r="C1925" s="240"/>
    </row>
    <row r="1926" spans="2:3">
      <c r="B1926" s="240"/>
      <c r="C1926" s="240"/>
    </row>
    <row r="1927" spans="2:3">
      <c r="B1927" s="240"/>
      <c r="C1927" s="240"/>
    </row>
    <row r="1928" spans="2:3">
      <c r="B1928" s="240"/>
      <c r="C1928" s="240"/>
    </row>
    <row r="1929" spans="2:3">
      <c r="B1929" s="240"/>
      <c r="C1929" s="240"/>
    </row>
    <row r="1930" spans="2:3">
      <c r="B1930" s="240"/>
      <c r="C1930" s="240"/>
    </row>
    <row r="1931" spans="2:3">
      <c r="B1931" s="240"/>
      <c r="C1931" s="240"/>
    </row>
    <row r="1932" spans="2:3">
      <c r="B1932" s="240"/>
      <c r="C1932" s="240"/>
    </row>
    <row r="1933" spans="2:3">
      <c r="B1933" s="240"/>
      <c r="C1933" s="240"/>
    </row>
    <row r="1934" spans="2:3">
      <c r="B1934" s="240"/>
      <c r="C1934" s="240"/>
    </row>
    <row r="1935" spans="2:3">
      <c r="B1935" s="240"/>
      <c r="C1935" s="240"/>
    </row>
    <row r="1936" spans="2:3">
      <c r="B1936" s="240"/>
      <c r="C1936" s="240"/>
    </row>
    <row r="1937" spans="2:3">
      <c r="B1937" s="240"/>
      <c r="C1937" s="240"/>
    </row>
    <row r="1938" spans="2:3">
      <c r="B1938" s="240"/>
      <c r="C1938" s="240"/>
    </row>
    <row r="1939" spans="2:3">
      <c r="B1939" s="240"/>
      <c r="C1939" s="240"/>
    </row>
    <row r="1940" spans="2:3">
      <c r="B1940" s="240"/>
      <c r="C1940" s="240"/>
    </row>
    <row r="1941" spans="2:3">
      <c r="B1941" s="240"/>
      <c r="C1941" s="240"/>
    </row>
    <row r="1942" spans="2:3">
      <c r="B1942" s="240"/>
      <c r="C1942" s="240"/>
    </row>
    <row r="1943" spans="2:3">
      <c r="B1943" s="240"/>
      <c r="C1943" s="240"/>
    </row>
    <row r="1944" spans="2:3">
      <c r="B1944" s="240"/>
      <c r="C1944" s="240"/>
    </row>
    <row r="1945" spans="2:3">
      <c r="B1945" s="240"/>
      <c r="C1945" s="240"/>
    </row>
    <row r="1946" spans="2:3">
      <c r="B1946" s="240"/>
      <c r="C1946" s="240"/>
    </row>
    <row r="1947" spans="2:3">
      <c r="B1947" s="240"/>
      <c r="C1947" s="240"/>
    </row>
    <row r="1948" spans="2:3">
      <c r="B1948" s="240"/>
      <c r="C1948" s="240"/>
    </row>
    <row r="1949" spans="2:3">
      <c r="B1949" s="240"/>
      <c r="C1949" s="240"/>
    </row>
    <row r="1950" spans="2:3">
      <c r="B1950" s="240"/>
      <c r="C1950" s="240"/>
    </row>
    <row r="1951" spans="2:3">
      <c r="B1951" s="240"/>
      <c r="C1951" s="240"/>
    </row>
    <row r="1952" spans="2:3">
      <c r="B1952" s="240"/>
      <c r="C1952" s="240"/>
    </row>
    <row r="1953" spans="2:3">
      <c r="B1953" s="240"/>
      <c r="C1953" s="240"/>
    </row>
    <row r="1954" spans="2:3">
      <c r="B1954" s="240"/>
      <c r="C1954" s="240"/>
    </row>
  </sheetData>
  <pageMargins left="0.70866141732283472" right="0.70866141732283472" top="0.74803149606299213" bottom="0.74803149606299213" header="0.31496062992125984" footer="0.31496062992125984"/>
  <pageSetup paperSize="9" scale="56" fitToHeight="0" orientation="portrait" horizontalDpi="4294967295" verticalDpi="4294967295" r:id="rId1"/>
  <headerFooter>
    <oddHeader>&amp;CTroškovnik vertikalnog transporta
PPN 3291/19</oddHeader>
    <oddFooter>&amp;LREPUBLIKA HRVATSKA
SISAČKO-MOSLAVAČKA ŽUPANIJA,
OIB: 82215698659 
Ulica S. i A. Radića 36, 44 000 Sisak&amp;CPRENAMJENA/PRILAGOĐAVANJE DIJELA ZGRADE DOMA ZDRAVLJA
KUTINA ZA POTREBE DOMA ZA STARIJE I NEMOĆNE
OSOBE SISAK, PODRUŽNICA U KUTINI</oddFooter>
  </headerFooter>
  <rowBreaks count="1" manualBreakCount="1">
    <brk id="13" max="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CEEF5-2717-48A5-B0A5-88AF5C5D6766}">
  <dimension ref="A3:I37"/>
  <sheetViews>
    <sheetView tabSelected="1" view="pageLayout" zoomScaleNormal="100" workbookViewId="0">
      <selection activeCell="D20" sqref="D20"/>
    </sheetView>
  </sheetViews>
  <sheetFormatPr defaultRowHeight="15"/>
  <cols>
    <col min="2" max="2" width="43.42578125" customWidth="1"/>
    <col min="3" max="4" width="6.28515625" customWidth="1"/>
    <col min="5" max="6" width="10" customWidth="1"/>
  </cols>
  <sheetData>
    <row r="3" spans="1:9" ht="16.5">
      <c r="G3" s="1"/>
      <c r="H3" s="1"/>
      <c r="I3" s="1"/>
    </row>
    <row r="4" spans="1:9" ht="17.25" thickBot="1">
      <c r="A4" s="1"/>
      <c r="B4" s="1"/>
      <c r="C4" s="1"/>
      <c r="D4" s="1"/>
      <c r="E4" s="1"/>
      <c r="F4" s="1"/>
      <c r="G4" s="2"/>
      <c r="H4" s="2"/>
      <c r="I4" s="2"/>
    </row>
    <row r="5" spans="1:9" ht="47.25" thickBot="1">
      <c r="A5" s="128"/>
      <c r="B5" s="129" t="s">
        <v>324</v>
      </c>
      <c r="C5" s="130"/>
      <c r="D5" s="130"/>
      <c r="E5" s="130"/>
      <c r="F5" s="131"/>
      <c r="G5" s="12"/>
      <c r="H5" s="12"/>
      <c r="I5" s="2"/>
    </row>
    <row r="6" spans="1:9" ht="16.5">
      <c r="A6" s="132"/>
      <c r="B6" s="678"/>
      <c r="C6" s="678"/>
      <c r="D6" s="678"/>
      <c r="E6" s="676" t="s">
        <v>27</v>
      </c>
      <c r="F6" s="677"/>
      <c r="G6" s="2"/>
      <c r="H6" s="2"/>
      <c r="I6" s="2"/>
    </row>
    <row r="7" spans="1:9" ht="15.75">
      <c r="A7" s="133" t="s">
        <v>569</v>
      </c>
      <c r="B7" s="679" t="s">
        <v>567</v>
      </c>
      <c r="C7" s="679"/>
      <c r="D7" s="679"/>
      <c r="E7" s="672">
        <f>'MAPA1_ A GRAĐEVINSKI RADOVI'!$E$196</f>
        <v>0</v>
      </c>
      <c r="F7" s="673"/>
      <c r="G7" s="2"/>
      <c r="H7" s="2"/>
      <c r="I7" s="2"/>
    </row>
    <row r="8" spans="1:9" ht="15.75">
      <c r="A8" s="134" t="s">
        <v>570</v>
      </c>
      <c r="B8" s="668" t="s">
        <v>568</v>
      </c>
      <c r="C8" s="668"/>
      <c r="D8" s="668"/>
      <c r="E8" s="664">
        <f>'MAPA 1_ B ZANATSKI RADOVI'!$E$208</f>
        <v>0</v>
      </c>
      <c r="F8" s="675"/>
      <c r="G8" s="2"/>
      <c r="H8" s="2"/>
      <c r="I8" s="2"/>
    </row>
    <row r="9" spans="1:9" ht="15.75">
      <c r="A9" s="134" t="s">
        <v>5</v>
      </c>
      <c r="B9" s="269" t="s">
        <v>574</v>
      </c>
      <c r="C9" s="269"/>
      <c r="D9" s="269"/>
      <c r="E9" s="664">
        <f>'MAPA 2_ KONST. VOZNOG OKNA'!$F$85</f>
        <v>0</v>
      </c>
      <c r="F9" s="675"/>
      <c r="G9" s="135"/>
      <c r="H9" s="135"/>
      <c r="I9" s="135"/>
    </row>
    <row r="10" spans="1:9" ht="16.5">
      <c r="A10" s="134" t="s">
        <v>8</v>
      </c>
      <c r="B10" s="668" t="s">
        <v>661</v>
      </c>
      <c r="C10" s="668"/>
      <c r="D10" s="668"/>
      <c r="E10" s="664">
        <f>'MAPA 3_ VODOVOD I ODVODNJA'!$E$158</f>
        <v>0</v>
      </c>
      <c r="F10" s="675"/>
      <c r="G10" s="1"/>
      <c r="H10" s="1"/>
      <c r="I10" s="1"/>
    </row>
    <row r="11" spans="1:9" ht="16.5">
      <c r="A11" s="134" t="s">
        <v>9</v>
      </c>
      <c r="B11" s="668" t="s">
        <v>573</v>
      </c>
      <c r="C11" s="668"/>
      <c r="D11" s="668"/>
      <c r="E11" s="664">
        <f>'MAPA 4_ ELEKTROTEHNIČKI RADOVI'!$F$834</f>
        <v>0</v>
      </c>
      <c r="F11" s="675"/>
      <c r="G11" s="1"/>
      <c r="H11" s="1"/>
      <c r="I11" s="1"/>
    </row>
    <row r="12" spans="1:9" ht="16.5">
      <c r="A12" s="134" t="s">
        <v>10</v>
      </c>
      <c r="B12" s="668" t="s">
        <v>572</v>
      </c>
      <c r="C12" s="668"/>
      <c r="D12" s="668"/>
      <c r="E12" s="664">
        <f>'MAPA 5_ STROJARSKI RADOVI'!$D$209</f>
        <v>0</v>
      </c>
      <c r="F12" s="675"/>
      <c r="G12" s="1"/>
      <c r="H12" s="1"/>
      <c r="I12" s="1"/>
    </row>
    <row r="13" spans="1:9" ht="17.25" thickBot="1">
      <c r="A13" s="134" t="s">
        <v>15</v>
      </c>
      <c r="B13" s="668" t="s">
        <v>571</v>
      </c>
      <c r="C13" s="668"/>
      <c r="D13" s="668"/>
      <c r="E13" s="664">
        <f>'MAPA 6_ VERTIKALNI TRANSPORT'!$E$20</f>
        <v>0</v>
      </c>
      <c r="F13" s="675"/>
      <c r="G13" s="1"/>
      <c r="H13" s="1"/>
      <c r="I13" s="1"/>
    </row>
    <row r="14" spans="1:9" ht="16.5">
      <c r="A14" s="136"/>
      <c r="B14" s="669" t="s">
        <v>33</v>
      </c>
      <c r="C14" s="669"/>
      <c r="D14" s="669"/>
      <c r="E14" s="662">
        <f>SUM(E7:F13)</f>
        <v>0</v>
      </c>
      <c r="F14" s="663"/>
      <c r="G14" s="1"/>
      <c r="H14" s="1"/>
      <c r="I14" s="1"/>
    </row>
    <row r="15" spans="1:9" ht="20.25">
      <c r="A15" s="137"/>
      <c r="B15" s="668" t="s">
        <v>34</v>
      </c>
      <c r="C15" s="668"/>
      <c r="D15" s="9"/>
      <c r="E15" s="664">
        <f>E14*0.25</f>
        <v>0</v>
      </c>
      <c r="F15" s="665"/>
      <c r="G15" s="140"/>
      <c r="H15" s="140"/>
      <c r="I15" s="1"/>
    </row>
    <row r="16" spans="1:9" ht="17.25" thickBot="1">
      <c r="A16" s="138"/>
      <c r="B16" s="660" t="s">
        <v>35</v>
      </c>
      <c r="C16" s="661"/>
      <c r="D16" s="661"/>
      <c r="E16" s="666">
        <f>SUM(E14:F15)</f>
        <v>0</v>
      </c>
      <c r="F16" s="667"/>
      <c r="G16" s="1"/>
      <c r="H16" s="1"/>
      <c r="I16" s="1"/>
    </row>
    <row r="17" spans="1:9" ht="16.5">
      <c r="A17" s="1"/>
      <c r="B17" s="1"/>
      <c r="C17" s="1"/>
      <c r="D17" s="1"/>
      <c r="E17" s="1"/>
      <c r="F17" s="1"/>
      <c r="G17" s="1"/>
      <c r="H17" s="1"/>
      <c r="I17" s="1"/>
    </row>
    <row r="18" spans="1:9" ht="16.5">
      <c r="A18" s="139"/>
      <c r="B18" s="139"/>
      <c r="C18" s="139"/>
      <c r="D18" s="139"/>
      <c r="E18" s="139"/>
      <c r="F18" s="139"/>
      <c r="G18" s="1"/>
      <c r="H18" s="1"/>
      <c r="I18" s="1"/>
    </row>
    <row r="19" spans="1:9" ht="16.5">
      <c r="A19" s="633" t="s">
        <v>1019</v>
      </c>
      <c r="B19" s="633"/>
      <c r="C19" s="139"/>
      <c r="D19" s="139"/>
      <c r="E19" s="139"/>
      <c r="F19" s="139"/>
      <c r="G19" s="1"/>
      <c r="H19" s="1"/>
      <c r="I19" s="1"/>
    </row>
    <row r="20" spans="1:9" ht="16.5">
      <c r="A20" s="139"/>
      <c r="B20" s="139"/>
      <c r="C20" s="139"/>
      <c r="D20" s="139"/>
      <c r="E20" s="139"/>
      <c r="F20" s="139"/>
      <c r="G20" s="1"/>
      <c r="H20" s="1"/>
      <c r="I20" s="1"/>
    </row>
    <row r="21" spans="1:9" ht="16.5">
      <c r="A21" s="139"/>
      <c r="B21" s="141"/>
      <c r="C21" s="141"/>
      <c r="D21" s="141"/>
      <c r="E21" s="141"/>
      <c r="F21" s="141"/>
      <c r="G21" s="1"/>
      <c r="H21" s="1"/>
      <c r="I21" s="1"/>
    </row>
    <row r="22" spans="1:9" ht="16.5">
      <c r="A22" s="139"/>
      <c r="B22" s="139"/>
      <c r="C22" s="139"/>
      <c r="D22" s="139"/>
      <c r="E22" s="139"/>
      <c r="F22" s="139"/>
      <c r="G22" s="1"/>
      <c r="H22" s="1"/>
      <c r="I22" s="1"/>
    </row>
    <row r="23" spans="1:9" ht="16.5">
      <c r="A23" s="139"/>
      <c r="B23" s="139"/>
      <c r="C23" s="139"/>
      <c r="D23" s="139"/>
      <c r="E23" s="139"/>
      <c r="F23" s="139"/>
      <c r="G23" s="1"/>
      <c r="H23" s="1"/>
      <c r="I23" s="1"/>
    </row>
    <row r="24" spans="1:9" ht="16.5">
      <c r="A24" s="139"/>
      <c r="B24" s="139"/>
      <c r="C24" s="139"/>
      <c r="D24" s="139"/>
      <c r="E24" s="139"/>
      <c r="F24" s="139"/>
      <c r="G24" s="1"/>
      <c r="H24" s="1"/>
      <c r="I24" s="1"/>
    </row>
    <row r="25" spans="1:9" ht="16.5">
      <c r="A25" s="139"/>
      <c r="B25" s="139"/>
      <c r="C25" s="139"/>
      <c r="D25" s="139"/>
      <c r="E25" s="139"/>
      <c r="F25" s="139"/>
      <c r="G25" s="1"/>
      <c r="H25" s="1"/>
      <c r="I25" s="1"/>
    </row>
    <row r="26" spans="1:9" ht="16.5">
      <c r="A26" s="141"/>
      <c r="B26" s="141"/>
      <c r="C26" s="141"/>
      <c r="D26" s="139"/>
      <c r="E26" s="139"/>
      <c r="F26" s="139"/>
      <c r="G26" s="1"/>
      <c r="H26" s="1"/>
      <c r="I26" s="1"/>
    </row>
    <row r="27" spans="1:9" ht="16.5">
      <c r="A27" s="139"/>
      <c r="B27" s="139"/>
      <c r="C27" s="139"/>
      <c r="D27" s="139"/>
      <c r="E27" s="139"/>
      <c r="F27" s="139"/>
      <c r="G27" s="1"/>
      <c r="H27" s="1"/>
      <c r="I27" s="1"/>
    </row>
    <row r="28" spans="1:9" ht="16.5">
      <c r="A28" s="139"/>
      <c r="B28" s="139"/>
      <c r="C28" s="139"/>
      <c r="D28" s="139"/>
      <c r="E28" s="139"/>
      <c r="F28" s="139"/>
      <c r="G28" s="1"/>
      <c r="H28" s="1"/>
      <c r="I28" s="1"/>
    </row>
    <row r="29" spans="1:9" ht="16.5">
      <c r="A29" s="139"/>
      <c r="B29" s="139"/>
      <c r="C29" s="139"/>
      <c r="D29" s="139"/>
      <c r="E29" s="139"/>
      <c r="F29" s="139"/>
      <c r="G29" s="1"/>
      <c r="H29" s="1"/>
      <c r="I29" s="1"/>
    </row>
    <row r="30" spans="1:9" ht="16.5">
      <c r="A30" s="139"/>
      <c r="B30" s="139"/>
      <c r="C30" s="139"/>
      <c r="D30" s="139"/>
      <c r="E30" s="139"/>
      <c r="F30" s="139"/>
      <c r="G30" s="1"/>
      <c r="H30" s="1"/>
      <c r="I30" s="1"/>
    </row>
    <row r="31" spans="1:9" ht="16.5">
      <c r="A31" s="139"/>
      <c r="B31" s="139"/>
      <c r="C31" s="139"/>
      <c r="D31" s="139"/>
      <c r="E31" s="139"/>
      <c r="F31" s="139"/>
      <c r="G31" s="1"/>
      <c r="H31" s="1"/>
      <c r="I31" s="1"/>
    </row>
    <row r="32" spans="1:9">
      <c r="A32" s="139"/>
      <c r="B32" s="139"/>
      <c r="C32" s="139"/>
      <c r="D32" s="139"/>
      <c r="E32" s="139"/>
      <c r="F32" s="139"/>
    </row>
    <row r="33" spans="1:6">
      <c r="A33" s="139"/>
      <c r="B33" s="139"/>
      <c r="C33" s="139"/>
      <c r="D33" s="139"/>
      <c r="E33" s="139"/>
      <c r="F33" s="139"/>
    </row>
    <row r="34" spans="1:6">
      <c r="A34" s="139"/>
      <c r="B34" s="139"/>
      <c r="C34" s="139"/>
      <c r="D34" s="139"/>
      <c r="E34" s="139"/>
      <c r="F34" s="139"/>
    </row>
    <row r="35" spans="1:6">
      <c r="A35" s="139"/>
      <c r="B35" s="139"/>
      <c r="C35" s="139"/>
      <c r="D35" s="139"/>
      <c r="E35" s="139"/>
      <c r="F35" s="139"/>
    </row>
    <row r="36" spans="1:6">
      <c r="A36" s="139"/>
      <c r="B36" s="139"/>
      <c r="C36" s="139"/>
      <c r="D36" s="139"/>
      <c r="E36" s="139"/>
      <c r="F36" s="139"/>
    </row>
    <row r="37" spans="1:6">
      <c r="A37" s="139"/>
      <c r="B37" s="139"/>
      <c r="C37" s="139"/>
      <c r="D37" s="139"/>
      <c r="E37" s="139"/>
      <c r="F37" s="139"/>
    </row>
  </sheetData>
  <mergeCells count="22">
    <mergeCell ref="B16:D16"/>
    <mergeCell ref="E16:F16"/>
    <mergeCell ref="A19:B19"/>
    <mergeCell ref="B14:D14"/>
    <mergeCell ref="E14:F14"/>
    <mergeCell ref="B15:C15"/>
    <mergeCell ref="E15:F15"/>
    <mergeCell ref="B8:D8"/>
    <mergeCell ref="E8:F8"/>
    <mergeCell ref="B13:D13"/>
    <mergeCell ref="E13:F13"/>
    <mergeCell ref="B6:D6"/>
    <mergeCell ref="E6:F6"/>
    <mergeCell ref="B7:D7"/>
    <mergeCell ref="E7:F7"/>
    <mergeCell ref="B10:D10"/>
    <mergeCell ref="E10:F10"/>
    <mergeCell ref="B11:D11"/>
    <mergeCell ref="E11:F11"/>
    <mergeCell ref="B12:D12"/>
    <mergeCell ref="E12:F12"/>
    <mergeCell ref="E9:F9"/>
  </mergeCells>
  <pageMargins left="0.98425196850393704" right="0.39370078740157483" top="1.3779527559055118" bottom="0.78740157480314965" header="0.39370078740157483" footer="0.19685039370078741"/>
  <pageSetup paperSize="9" orientation="portrait" horizontalDpi="4294967292" r:id="rId1"/>
  <headerFooter>
    <oddHeader>&amp;L&amp;"Arial Narrow,Uobičajeno"&amp;10&amp;G
Sisak, kolovoz 2019.&amp;C&amp;"Arial Narrow,Uobičajeno"&amp;10REPUBLIKA HRVATSKA
SISAČKO-MOSLAVAČKA ŽUPANIJA
OIB: 82215698659
Ulica S. i A. Radića 36, 44 000 Sisak&amp;R&amp;"Arial Narrow,Uobičajeno"&amp;10T.D.A.      105-19
&amp;P
&amp;N</oddHeader>
    <oddFooter xml:space="preserve">&amp;C&amp;"Arial Narrow,Uobičajeno"SI-ING SISAK d.o.o. za projektiranje i nadzor; OIB: 95268891785; IBAN: HR8523400091110015968; 
Trgovački sud u Sisku - MBS:  080283273; Temeljni kapital: 20.000 kn uplaćen u cijelosti; Član uprave: Siniša Batinić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7</vt:i4>
      </vt:variant>
    </vt:vector>
  </HeadingPairs>
  <TitlesOfParts>
    <vt:vector size="17" baseType="lpstr">
      <vt:lpstr>NASLOVNICA</vt:lpstr>
      <vt:lpstr>OPĆI UVJETI</vt:lpstr>
      <vt:lpstr>MAPA1_ A GRAĐEVINSKI RADOVI</vt:lpstr>
      <vt:lpstr>MAPA 1_ B ZANATSKI RADOVI</vt:lpstr>
      <vt:lpstr>MAPA 2_ KONST. VOZNOG OKNA</vt:lpstr>
      <vt:lpstr>MAPA 3_ VODOVOD I ODVODNJA</vt:lpstr>
      <vt:lpstr>MAPA 4_ ELEKTROTEHNIČKI RADOVI</vt:lpstr>
      <vt:lpstr>MAPA 5_ STROJARSKI RADOVI</vt:lpstr>
      <vt:lpstr>MAPA 6_ VERTIKALNI TRANSPORT</vt:lpstr>
      <vt:lpstr>SVEUKUPNA REKAPITUALACIJA</vt:lpstr>
      <vt:lpstr>'MAPA 1_ B ZANATSKI RADOVI'!Print_Area</vt:lpstr>
      <vt:lpstr>'MAPA 2_ KONST. VOZNOG OKNA'!Print_Area</vt:lpstr>
      <vt:lpstr>'MAPA 5_ STROJARSKI RADOVI'!Print_Area</vt:lpstr>
      <vt:lpstr>'MAPA 6_ VERTIKALNI TRANSPORT'!Print_Area</vt:lpstr>
      <vt:lpstr>'MAPA1_ A GRAĐEVINSKI RADOVI'!Print_Area</vt:lpstr>
      <vt:lpstr>'OPĆI UVJETI'!Print_Area</vt:lpstr>
      <vt:lpstr>'MAPA 6_ VERTIKALNI TRANSPORT'!Print_Titles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Siniša</dc:creator>
  <cp:lastModifiedBy>Korisnik</cp:lastModifiedBy>
  <cp:lastPrinted>2022-03-04T07:57:58Z</cp:lastPrinted>
  <dcterms:created xsi:type="dcterms:W3CDTF">2017-02-08T07:03:53Z</dcterms:created>
  <dcterms:modified xsi:type="dcterms:W3CDTF">2022-03-07T10:55:21Z</dcterms:modified>
</cp:coreProperties>
</file>